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drawings/drawing6.xml" ContentType="application/vnd.openxmlformats-officedocument.drawingml.chartshapes+xml"/>
  <Override PartName="/xl/charts/chart9.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基金預算】\115年預算相關資料\20250806 ●●製作115年作業基金預算案預算案PDF公告檔\製作預算案預算案PDF公告檔\步驟5請資訊室協助公告(8月底前)\WORD+EXCEL\"/>
    </mc:Choice>
  </mc:AlternateContent>
  <xr:revisionPtr revIDLastSave="0" documentId="13_ncr:1_{225A2DE0-BCD0-40E1-AC72-15B00A48B46A}" xr6:coauthVersionLast="36" xr6:coauthVersionMax="36" xr10:uidLastSave="{00000000-0000-0000-0000-000000000000}"/>
  <bookViews>
    <workbookView xWindow="0" yWindow="0" windowWidth="23040" windowHeight="8550" tabRatio="983" xr2:uid="{619AA965-6D7D-4D46-B025-88ABD1088D66}"/>
  </bookViews>
  <sheets>
    <sheet name="27圖一" sheetId="1" r:id="rId1"/>
    <sheet name="28圖二" sheetId="2" r:id="rId2"/>
    <sheet name="29圖三 " sheetId="3" r:id="rId3"/>
    <sheet name="30圖四" sheetId="4" r:id="rId4"/>
    <sheet name="31圖五" sheetId="5" r:id="rId5"/>
    <sheet name="33-34收支餘絀預計表" sheetId="6" r:id="rId6"/>
    <sheet name="44餘絀撥補表" sheetId="7" r:id="rId7"/>
    <sheet name="45-47現金流量預計表" sheetId="8" r:id="rId8"/>
    <sheet name="49勞務收入-新竹" sheetId="9" r:id="rId9"/>
    <sheet name="50-51租金及權利金收入-新竹" sheetId="10" r:id="rId10"/>
    <sheet name="52其他業務收入-新竹" sheetId="11" r:id="rId11"/>
    <sheet name="53業務外收入-新竹" sheetId="12" r:id="rId12"/>
    <sheet name="54勞務收入-竹南" sheetId="13" r:id="rId13"/>
    <sheet name="55租金及權利金收入-竹南" sheetId="14" r:id="rId14"/>
    <sheet name="56其他業務收入-竹南" sheetId="15" r:id="rId15"/>
    <sheet name="57業務外收入-竹南" sheetId="16" r:id="rId16"/>
    <sheet name="58勞務收入-銅鑼" sheetId="17" r:id="rId17"/>
    <sheet name="59租金及權利金收入-銅鑼" sheetId="18" r:id="rId18"/>
    <sheet name="60其他業務收入-銅鑼" sheetId="19" r:id="rId19"/>
    <sheet name="61業務外收入-銅鑼" sheetId="20" r:id="rId20"/>
    <sheet name="62勞務收入-龍潭" sheetId="21" r:id="rId21"/>
    <sheet name="63租金及權利金收入-龍潭" sheetId="22" r:id="rId22"/>
    <sheet name="64其他業務收入-龍潭" sheetId="23" r:id="rId23"/>
    <sheet name="65業務外收入-龍潭" sheetId="24" r:id="rId24"/>
    <sheet name="66勞務收入-宜蘭" sheetId="25" r:id="rId25"/>
    <sheet name="67租金及權利金收入-宜蘭" sheetId="26" r:id="rId26"/>
    <sheet name="68其他業務收入" sheetId="27" r:id="rId27"/>
    <sheet name="69業務外收入" sheetId="28" r:id="rId28"/>
    <sheet name="70勞務收入-生醫" sheetId="29" r:id="rId29"/>
    <sheet name="71租金及權利金收入-生醫" sheetId="30" r:id="rId30"/>
    <sheet name="72業務外收入-生醫" sheetId="31" r:id="rId31"/>
    <sheet name="73教學收入-竹科實中" sheetId="40" r:id="rId32"/>
    <sheet name="74其他業務收入-竹科實中" sheetId="41" r:id="rId33"/>
    <sheet name="75業務外收入-竹科實中" sheetId="42" r:id="rId34"/>
    <sheet name="76勞務收入-台南" sheetId="43" r:id="rId35"/>
    <sheet name="77租金及權利金收入-台南" sheetId="44" r:id="rId36"/>
    <sheet name="78其他業務收入-台南" sheetId="45" r:id="rId37"/>
    <sheet name="79業務外收入-台南" sheetId="46" r:id="rId38"/>
    <sheet name="80勞務收入-高雄" sheetId="47" r:id="rId39"/>
    <sheet name="81租金及權利金收入-高雄" sheetId="48" r:id="rId40"/>
    <sheet name="82其他業務收入-高雄" sheetId="49" r:id="rId41"/>
    <sheet name="83業務外收入-高雄" sheetId="50" r:id="rId42"/>
    <sheet name="84勞務收入-橋頭" sheetId="51" r:id="rId43"/>
    <sheet name="85租金及權利金收入-橋頭" sheetId="52" r:id="rId44"/>
    <sheet name="86勞務收入-嘉義" sheetId="53" r:id="rId45"/>
    <sheet name="87租金及權利金收入-嘉義" sheetId="54" r:id="rId46"/>
    <sheet name="88租金及權利金收入-屏東" sheetId="55" r:id="rId47"/>
    <sheet name="89勞務收入-楠梓" sheetId="56" r:id="rId48"/>
    <sheet name="90教學收入-南科實中" sheetId="57" r:id="rId49"/>
    <sheet name="91其他業務收入-南科實中" sheetId="58" r:id="rId50"/>
    <sheet name="92業務外收入-南科實中" sheetId="59" r:id="rId51"/>
    <sheet name="93教學收入-嘉科實中" sheetId="60" r:id="rId52"/>
    <sheet name="94其他業務收入-嘉科實中" sheetId="67" r:id="rId53"/>
    <sheet name="95業務外收入-嘉科實中" sheetId="61" r:id="rId54"/>
    <sheet name="96教學收入-屏科實中" sheetId="62" r:id="rId55"/>
    <sheet name="97其他業務收入-屏科實中" sheetId="63" r:id="rId56"/>
    <sheet name="98業務外收入-屏科實中" sheetId="64" r:id="rId57"/>
    <sheet name="99其他業務收入-高科實中" sheetId="65" r:id="rId58"/>
    <sheet name="100業務外收入-高科實中" sheetId="66" r:id="rId59"/>
    <sheet name="101台中-勞務收入" sheetId="70" r:id="rId60"/>
    <sheet name="102台中-租金及權利金收入" sheetId="71" r:id="rId61"/>
    <sheet name="103台中-其他業務收入" sheetId="72" r:id="rId62"/>
    <sheet name="104台中-業務外收入" sheetId="73" r:id="rId63"/>
    <sheet name="105虎尾-勞務收入" sheetId="74" r:id="rId64"/>
    <sheet name="106虎尾-租金權利金收入" sheetId="75" r:id="rId65"/>
    <sheet name="107虎尾-其他業務收入" sheetId="76" r:id="rId66"/>
    <sheet name="108虎尾-業務外收入" sheetId="77" r:id="rId67"/>
    <sheet name="109后里-勞務收入" sheetId="78" r:id="rId68"/>
    <sheet name="110后里-租金及權利金收入" sheetId="79" r:id="rId69"/>
    <sheet name="111后里-其他業務收入" sheetId="80" r:id="rId70"/>
    <sheet name="112后里-業務外收入" sheetId="81" r:id="rId71"/>
    <sheet name="113二林-勞務收入" sheetId="92" r:id="rId72"/>
    <sheet name="114二林-租金及權利金收入" sheetId="82" r:id="rId73"/>
    <sheet name="115二林-其他業務收入" sheetId="83" r:id="rId74"/>
    <sheet name="116二林-業務外收入" sheetId="84" r:id="rId75"/>
    <sheet name="117中興-勞務收入" sheetId="85" r:id="rId76"/>
    <sheet name="118中興-租金及權利金收入" sheetId="86" r:id="rId77"/>
    <sheet name="119中興-其他業務收入" sheetId="87" r:id="rId78"/>
    <sheet name="120中興-業務外收入" sheetId="88" r:id="rId79"/>
    <sheet name="121實中-教學收入" sheetId="89" r:id="rId80"/>
    <sheet name="122實中-其他業務收入" sheetId="90" r:id="rId81"/>
    <sheet name="123實中-業務外收入" sheetId="91" r:id="rId82"/>
    <sheet name="124-131勞務成本-新竹" sheetId="93" r:id="rId83"/>
    <sheet name="132-148勞務成本說明-新竹" sheetId="94" r:id="rId84"/>
    <sheet name="149-156出租資產成本-新竹" sheetId="95" r:id="rId85"/>
    <sheet name="157-166出租資產成本說明 -新竹" sheetId="96" r:id="rId86"/>
    <sheet name="167-170其他業務費用-新竹" sheetId="97" r:id="rId87"/>
    <sheet name="171-177其他業務費用說明-新竹" sheetId="98" r:id="rId88"/>
    <sheet name="178-184勞務成本-竹南" sheetId="103" r:id="rId89"/>
    <sheet name="185-195勞務成本說明-竹南" sheetId="104" r:id="rId90"/>
    <sheet name="196-197出租資產成本-竹南" sheetId="105" r:id="rId91"/>
    <sheet name="198-200出租資產成本說明-竹南" sheetId="106" r:id="rId92"/>
    <sheet name="201其他業務費用-竹南" sheetId="107" r:id="rId93"/>
    <sheet name="202其他業務費用說明-竹南" sheetId="108" r:id="rId94"/>
    <sheet name="203-208勞務成本-銅鑼" sheetId="111" r:id="rId95"/>
    <sheet name="209-217勞務成本說明-銅鑼" sheetId="112" r:id="rId96"/>
    <sheet name="218出租資產成本-銅鑼" sheetId="113" r:id="rId97"/>
    <sheet name="219出租資產成本說明-銅鑼" sheetId="114" r:id="rId98"/>
    <sheet name="220-226勞務成本-龍潭" sheetId="115" r:id="rId99"/>
    <sheet name="227-235勞務成本說明-龍潭" sheetId="116" r:id="rId100"/>
    <sheet name="236出租資產成本-龍潭" sheetId="117" r:id="rId101"/>
    <sheet name="237出租資產成本說明-龍潭" sheetId="118" r:id="rId102"/>
    <sheet name="238-243勞務成本-宜蘭" sheetId="119" r:id="rId103"/>
    <sheet name="244-252勞務成本說明-宜蘭" sheetId="120" r:id="rId104"/>
    <sheet name="253-254出租資產成本-宜蘭" sheetId="121" r:id="rId105"/>
    <sheet name="255-256出租資產成本說明-宜蘭" sheetId="122" r:id="rId106"/>
    <sheet name="257其他業務費用-宜蘭" sheetId="123" r:id="rId107"/>
    <sheet name="258其他業務費用說明-宜蘭" sheetId="124" r:id="rId108"/>
    <sheet name="259-264勞務成本-生醫" sheetId="125" r:id="rId109"/>
    <sheet name="265-273勞務成本說明-生醫" sheetId="126" r:id="rId110"/>
    <sheet name="274-276出租資產成本-生醫" sheetId="127" r:id="rId111"/>
    <sheet name="277-279出租資產成本說明-生醫" sheetId="128" r:id="rId112"/>
    <sheet name="280其他業務費用-生醫" sheetId="129" r:id="rId113"/>
    <sheet name="281其他業務費用說明-生醫" sheetId="130" r:id="rId114"/>
    <sheet name="282-284教學成本-竹科實中" sheetId="131" r:id="rId115"/>
    <sheet name="285-290教學成本說明-竹科實中" sheetId="132" r:id="rId116"/>
    <sheet name="291-292其他業務成本-竹科實中" sheetId="133" r:id="rId117"/>
    <sheet name="293-295其他業務成本說明-竹科實中" sheetId="134" r:id="rId118"/>
    <sheet name="296管理及總務費用-竹科實中" sheetId="135" r:id="rId119"/>
    <sheet name="297-299管理及總務費用說明-竹科實中" sheetId="136" r:id="rId120"/>
    <sheet name="300財務費用-竹科" sheetId="139" r:id="rId121"/>
    <sheet name="301財務費用說明-竹科" sheetId="140" r:id="rId122"/>
    <sheet name="302其他業務外費用-全局" sheetId="142" r:id="rId123"/>
    <sheet name="303 其他業務外費用說明-竹科" sheetId="141" r:id="rId124"/>
    <sheet name="304-305其他業務外費用說明-竹科實中" sheetId="143" r:id="rId125"/>
    <sheet name="P307-316勞務成本-台南" sheetId="144" r:id="rId126"/>
    <sheet name="317-337勞務成本說明-台南" sheetId="145" r:id="rId127"/>
    <sheet name="338-340出租資產成本-台南" sheetId="146" r:id="rId128"/>
    <sheet name="341-346出租資產成本說明-台南" sheetId="147" r:id="rId129"/>
    <sheet name="347-351其他業務費用-台南" sheetId="148" r:id="rId130"/>
    <sheet name="352-357其他業務費用說明-台南" sheetId="149" r:id="rId131"/>
    <sheet name="358-365勞務成本-高雄" sheetId="150" r:id="rId132"/>
    <sheet name="366-378勞務成本說明-高雄" sheetId="151" r:id="rId133"/>
    <sheet name="379-382出租資產成本-高雄" sheetId="152" r:id="rId134"/>
    <sheet name="383-388出租資產成本說明-高雄" sheetId="153" r:id="rId135"/>
    <sheet name="389其他業務費用-高雄" sheetId="154" r:id="rId136"/>
    <sheet name="390其他業務費用說明-高雄" sheetId="155" r:id="rId137"/>
    <sheet name="391-394勞務成本-橋頭" sheetId="156" r:id="rId138"/>
    <sheet name="395-399勞務成本說明-橋頭" sheetId="157" r:id="rId139"/>
    <sheet name="400出租資產成本-橋頭" sheetId="158" r:id="rId140"/>
    <sheet name="401出租資產成本說明-橋頭" sheetId="159" r:id="rId141"/>
    <sheet name="402-405勞務成本-嘉義" sheetId="160" r:id="rId142"/>
    <sheet name="406-410勞務成本說明-嘉義" sheetId="161" r:id="rId143"/>
    <sheet name="411出租資產成本-嘉義" sheetId="162" r:id="rId144"/>
    <sheet name="412出租資產成本說明-嘉義" sheetId="163" r:id="rId145"/>
    <sheet name="413-415勞務成本-屏東" sheetId="164" r:id="rId146"/>
    <sheet name="416-419勞務成本說明-屏東" sheetId="165" r:id="rId147"/>
    <sheet name="420出租資產成本-屏東" sheetId="166" r:id="rId148"/>
    <sheet name="421出租資產成本說明-屏東" sheetId="167" r:id="rId149"/>
    <sheet name="422-425勞務成本-楠梓" sheetId="168" r:id="rId150"/>
    <sheet name="426-430勞務成本說明-楠梓" sheetId="169" r:id="rId151"/>
    <sheet name="431出租資產成本-楠梓" sheetId="170" r:id="rId152"/>
    <sheet name="432出租資產成本說明-楠梓" sheetId="171" r:id="rId153"/>
    <sheet name="433-435教學成本-南科實中" sheetId="172" r:id="rId154"/>
    <sheet name="436-440教學成本說明-南科實中" sheetId="173" r:id="rId155"/>
    <sheet name="441-442其他業務成本-南科實中" sheetId="174" r:id="rId156"/>
    <sheet name="443-444其他業務成本說明-南科實中" sheetId="175" r:id="rId157"/>
    <sheet name="445管理及總務費用-南科實中" sheetId="176" r:id="rId158"/>
    <sheet name="446-448管理及總務費用說明-南科實中" sheetId="177" r:id="rId159"/>
    <sheet name="449教學成本-嘉科實中" sheetId="178" r:id="rId160"/>
    <sheet name="450-453教學成本說明-嘉科實中" sheetId="179" r:id="rId161"/>
    <sheet name="454-455其他業務成本-嘉科實中" sheetId="180" r:id="rId162"/>
    <sheet name="456-457其他業務成本說明-嘉科實中" sheetId="181" r:id="rId163"/>
    <sheet name="458管理及總務費用-嘉科實中" sheetId="182" r:id="rId164"/>
    <sheet name="459-461管理及總務費用說明-嘉科實中" sheetId="183" r:id="rId165"/>
    <sheet name="462教學成本-屏科實中" sheetId="184" r:id="rId166"/>
    <sheet name="463-465教學成本說明-屏科實中" sheetId="185" r:id="rId167"/>
    <sheet name="466-467其他業務成本-屏科實中" sheetId="186" r:id="rId168"/>
    <sheet name="468-469其他業務成本說明-屏科實中" sheetId="187" r:id="rId169"/>
    <sheet name="470管理及總務費用-屏科實中" sheetId="188" r:id="rId170"/>
    <sheet name="471-473管理及總務費用說明-屏科實中" sheetId="189" r:id="rId171"/>
    <sheet name="474教學成本-高科實中" sheetId="190" r:id="rId172"/>
    <sheet name="475-476教學成本說明-高科實中" sheetId="191" r:id="rId173"/>
    <sheet name="477-478其他業務成本-高科實中" sheetId="192" r:id="rId174"/>
    <sheet name="479-480其他業務成本說明-高科實中" sheetId="193" r:id="rId175"/>
    <sheet name="481管理及總務費用-高科實中" sheetId="194" r:id="rId176"/>
    <sheet name="482-483管理及總務費用說明-高科實中" sheetId="195" r:id="rId177"/>
    <sheet name="484財務費用-南科" sheetId="196" r:id="rId178"/>
    <sheet name="485財務費用說明-南科" sheetId="197" r:id="rId179"/>
    <sheet name="486其他業務外費用-南科" sheetId="198" r:id="rId180"/>
    <sheet name="487其他業務外費用說明-南科" sheetId="199" r:id="rId181"/>
    <sheet name="488-496台中-勞務成本" sheetId="200" r:id="rId182"/>
    <sheet name="497-510台中-勞務成本說明" sheetId="201" r:id="rId183"/>
    <sheet name="511-514台中-出租資產成本" sheetId="202" r:id="rId184"/>
    <sheet name="515-520台中-出租資產成本說明" sheetId="203" r:id="rId185"/>
    <sheet name="521-524台中-其他業務費用" sheetId="204" r:id="rId186"/>
    <sheet name="525-529台中-其他業務費用說明" sheetId="205" r:id="rId187"/>
    <sheet name="530-537虎尾-勞務成本" sheetId="206" r:id="rId188"/>
    <sheet name="538-549虎尾-勞務成本說明" sheetId="207" r:id="rId189"/>
    <sheet name="550-551虎尾-出租資產成本" sheetId="208" r:id="rId190"/>
    <sheet name="552-554虎尾-出租資產成本說明" sheetId="209" r:id="rId191"/>
    <sheet name="555-562虎尾-出租資產成本說明" sheetId="210" r:id="rId192"/>
    <sheet name="563-573后里-勞務成本說明" sheetId="211" r:id="rId193"/>
    <sheet name="574后里-出租資產成本" sheetId="212" r:id="rId194"/>
    <sheet name="575后里-出租資產成本說明" sheetId="213" r:id="rId195"/>
    <sheet name="576-582二林-勞務成本" sheetId="214" r:id="rId196"/>
    <sheet name="583-592二林-勞務成本說明" sheetId="215" r:id="rId197"/>
    <sheet name="593-594二林-出租資產成本" sheetId="216" r:id="rId198"/>
    <sheet name="595-597二林-出租資產成本說明" sheetId="217" r:id="rId199"/>
    <sheet name="598二林-其他業務費用" sheetId="218" r:id="rId200"/>
    <sheet name="599二林-其他業務費用說明" sheetId="219" r:id="rId201"/>
    <sheet name="600-604中興-勞務成本" sheetId="220" r:id="rId202"/>
    <sheet name="605-610中興-勞務成本說明" sheetId="221" r:id="rId203"/>
    <sheet name="611-613中興-出租資產成本" sheetId="222" r:id="rId204"/>
    <sheet name="614-616中興-出租資產成本說明" sheetId="223" r:id="rId205"/>
    <sheet name="617中興-其他業務費用" sheetId="224" r:id="rId206"/>
    <sheet name="618中興-其他業務費用說明" sheetId="225" r:id="rId207"/>
    <sheet name="619中科實中-教學成本" sheetId="226" r:id="rId208"/>
    <sheet name="620-623中科實中-教學成本說明" sheetId="227" r:id="rId209"/>
    <sheet name="624-625中科實中-其他業務成本" sheetId="228" r:id="rId210"/>
    <sheet name="626-627中科實中-其他業務成本說明" sheetId="229" r:id="rId211"/>
    <sheet name="628中科實中-管理及總務費用" sheetId="230" r:id="rId212"/>
    <sheet name="629-631中科實中-管理及總務費用說明" sheetId="231" r:id="rId213"/>
    <sheet name="632中科-財務費用" sheetId="233" r:id="rId214"/>
    <sheet name="633中科-財務費用說明" sheetId="234" r:id="rId215"/>
    <sheet name="634中科-其他業務外費用" sheetId="235" r:id="rId216"/>
    <sheet name="635其他業務外費用說明-中科全局(不含實中)" sheetId="236" r:id="rId217"/>
    <sheet name="636其他業務外費用說明-中科實中" sheetId="237" r:id="rId218"/>
    <sheet name="638-641固定資產-改良擴充明細表" sheetId="238" r:id="rId219"/>
    <sheet name="642-660固定資產-改良擴充說明-竹.中.南(專案)" sheetId="239" r:id="rId220"/>
    <sheet name="661-674固定資產-改良擴充說明-竹.中.南(一般)" sheetId="240" r:id="rId221"/>
    <sheet name="676-677固定資產-資金來源明細" sheetId="241" r:id="rId222"/>
    <sheet name="678-681固定資產-預期進度明細表" sheetId="242" r:id="rId223"/>
    <sheet name="682-683資產折舊明細表" sheetId="243" r:id="rId224"/>
    <sheet name="684-685資產變賣明細表" sheetId="244" r:id="rId225"/>
    <sheet name="686基金數額增減明細表" sheetId="245" r:id="rId226"/>
    <sheet name="687購置無形資產明細表" sheetId="246" r:id="rId227"/>
    <sheet name="689-690預計平衡表" sheetId="247" r:id="rId228"/>
    <sheet name="691-693五年來主要業務計畫分析表" sheetId="248" r:id="rId229"/>
    <sheet name="694員工人數彙計表" sheetId="249" r:id="rId230"/>
    <sheet name="696-697用人費用彙計表" sheetId="250" r:id="rId231"/>
    <sheet name="698-706用人費用彙計表說明" sheetId="251" r:id="rId232"/>
    <sheet name="708-711各項費用彙計表" sheetId="256" r:id="rId233"/>
    <sheet name="712增購及汰舊換新管理用公務車輛明細表" sheetId="257" r:id="rId234"/>
    <sheet name="713一般建築及設備計晝之分年性項目明細表" sheetId="258" r:id="rId235"/>
    <sheet name="收入明細表" sheetId="252" r:id="rId236"/>
    <sheet name="2-3各項費用彙計表" sheetId="253" r:id="rId237"/>
    <sheet name="4-5收支餘絀預計表" sheetId="254" r:id="rId238"/>
    <sheet name="6主要營運分析彙整" sheetId="255" r:id="rId239"/>
  </sheets>
  <externalReferences>
    <externalReference r:id="rId240"/>
    <externalReference r:id="rId241"/>
    <externalReference r:id="rId242"/>
    <externalReference r:id="rId243"/>
  </externalReferences>
  <definedNames>
    <definedName name="a">#REF!</definedName>
    <definedName name="AZ">#REF!</definedName>
    <definedName name="b">#REF!</definedName>
    <definedName name="_xlnm.Database">#REF!</definedName>
    <definedName name="EW">#REF!</definedName>
    <definedName name="HH">#REF!</definedName>
    <definedName name="ME">#REF!</definedName>
    <definedName name="NEW">#REF!</definedName>
    <definedName name="NEWNEW">#REF!</definedName>
    <definedName name="NEW工作底稿1">#REF!</definedName>
    <definedName name="NEW工作底稿2">#REF!</definedName>
    <definedName name="NEW各單位分擔用人費用明細">#REF!</definedName>
    <definedName name="NW">#REF!</definedName>
    <definedName name="NWQ">#REF!</definedName>
    <definedName name="ONE">#N/A</definedName>
    <definedName name="OVERSEA">#N/A</definedName>
    <definedName name="P10利息收入分析表">#REF!</definedName>
    <definedName name="P11壽險收益分析表">#REF!</definedName>
    <definedName name="P12手續費收入分析表">#REF!</definedName>
    <definedName name="P13出售證券利益分析表">#REF!</definedName>
    <definedName name="P14儲運收入分析表">#REF!</definedName>
    <definedName name="P15證券經紀及承銷收入分析表">#REF!</definedName>
    <definedName name="P16買賣票券利益分析表">#REF!</definedName>
    <definedName name="P17資金轉投資及其盈虧明細表">#REF!</definedName>
    <definedName name="P18不動產投資分析表">#REF!</definedName>
    <definedName name="P19其他營業收入明細表">#REF!</definedName>
    <definedName name="P1業務計劃及預算概要">#REF!</definedName>
    <definedName name="P20營業外收入明細表">#REF!</definedName>
    <definedName name="P21內部聯行利息收入">#REF!</definedName>
    <definedName name="P22內部聯行手續費收入">#REF!</definedName>
    <definedName name="P23內部聯行其他收入">#REF!</definedName>
    <definedName name="P24支出預算分析表">#REF!</definedName>
    <definedName name="P25其他營業費用分析表">#REF!</definedName>
    <definedName name="P26利息費用分析表">#REF!</definedName>
    <definedName name="P27壽險支出分析表">#REF!</definedName>
    <definedName name="P28手續費用分析表">#REF!</definedName>
    <definedName name="P29證券自營費用分析表">#REF!</definedName>
    <definedName name="P2業務計劃及預算概要">#REF!</definedName>
    <definedName name="P30儲運費用分析表">#REF!</definedName>
    <definedName name="P31證券經紀及承銷費用分析表">#REF!</definedName>
    <definedName name="P32各項提存分析表">#REF!</definedName>
    <definedName name="P33其他營業成本分析表">#REF!</definedName>
    <definedName name="P34內部聯行利息費用">#REF!</definedName>
    <definedName name="P35內部聯行手續費用">#REF!</definedName>
    <definedName name="P36內部聯行其他費用">#REF!</definedName>
    <definedName name="P37固定資產折舊明細表">#REF!</definedName>
    <definedName name="P38資產變賣明細表">#REF!</definedName>
    <definedName name="P39員工人數及薪資明細表正式員額薪資">#REF!</definedName>
    <definedName name="P3業務計劃及預算概要">#REF!</definedName>
    <definedName name="P40員工人數及薪資明細表臨時人員薪資">#REF!</definedName>
    <definedName name="P41用人費用彙計表">#REF!</definedName>
    <definedName name="P42繳納各項稅捐明細表">#REF!</definedName>
    <definedName name="P43外幣收支彙計表">#REF!</definedName>
    <definedName name="P4業務計劃及預算概要">#REF!</definedName>
    <definedName name="P5業務計劃及預算概要">#REF!</definedName>
    <definedName name="P6營運量值比較表">#REF!</definedName>
    <definedName name="P7業務計劃及預算概要">#REF!</definedName>
    <definedName name="P8業務計劃及預算概要">#REF!</definedName>
    <definedName name="P9業務計劃及預算概要">#REF!</definedName>
    <definedName name="print">[1]刪減明細!$A$2:$I$27</definedName>
    <definedName name="_xlnm.Print_Area" localSheetId="236">'2-3各項費用彙計表'!$A$1:$E$79</definedName>
    <definedName name="_xlnm.Print_Area" localSheetId="0">'27圖一'!$A$1:$D$36</definedName>
    <definedName name="_xlnm.Print_Area" localSheetId="1">'28圖二'!$A$1:$D$34</definedName>
    <definedName name="_xlnm.Print_Area" localSheetId="2">'29圖三 '!$A$1:$F$40</definedName>
    <definedName name="_xlnm.Print_Area" localSheetId="121">'301財務費用說明-竹科'!$A$1:$G$42</definedName>
    <definedName name="_xlnm.Print_Area" localSheetId="3">'30圖四'!$A$1:$D$41</definedName>
    <definedName name="_xlnm.Print_Area" localSheetId="4">'31圖五'!$A$1:$F$46</definedName>
    <definedName name="_xlnm.Print_Area" localSheetId="158">'446-448管理及總務費用說明-南科實中'!$A$1:$B$35</definedName>
    <definedName name="_xlnm.Print_Area" localSheetId="237">'4-5收支餘絀預計表'!$A$1:$M$64</definedName>
    <definedName name="_xlnm.Print_Area" localSheetId="178">'485財務費用說明-南科'!$A$1:$F$57</definedName>
    <definedName name="_xlnm.Print_Area" localSheetId="219">'642-660固定資產-改良擴充說明-竹.中.南(專案)'!$A$1:$F$665</definedName>
    <definedName name="_xlnm.Print_Area" localSheetId="220">'661-674固定資產-改良擴充說明-竹.中.南(一般)'!$A$1:$F$528</definedName>
    <definedName name="_xlnm.Print_Area" localSheetId="226">'687購置無形資產明細表'!$A$1:$E$22</definedName>
    <definedName name="_xlnm.Print_Area" localSheetId="231">'698-706用人費用彙計表說明'!$A$1:$L$317</definedName>
    <definedName name="_xlnm.Print_Area" localSheetId="238">'6主要營運分析彙整'!$A$1:$E$26</definedName>
    <definedName name="_xlnm.Print_Area" localSheetId="233">'712增購及汰舊換新管理用公務車輛明細表'!$A$1:$I$51</definedName>
    <definedName name="_xlnm.Print_Area" localSheetId="234">'713一般建築及設備計晝之分年性項目明細表'!$A$1:$H$40</definedName>
    <definedName name="_xlnm.Print_Titles" localSheetId="236">'2-3各項費用彙計表'!$1:$6</definedName>
    <definedName name="_xlnm.Print_Titles" localSheetId="237">'4-5收支餘絀預計表'!$1:$9</definedName>
    <definedName name="_xlnm.Print_Titles" localSheetId="219">'642-660固定資產-改良擴充說明-竹.中.南(專案)'!$1:$6</definedName>
    <definedName name="_xlnm.Print_Titles" localSheetId="220">'661-674固定資產-改良擴充說明-竹.中.南(一般)'!$1:$6</definedName>
    <definedName name="_xlnm.Print_Titles" localSheetId="231">'698-706用人費用彙計表說明'!$1:$7</definedName>
    <definedName name="QW">#REF!</definedName>
    <definedName name="T">#REF!</definedName>
    <definedName name="wrn.本行6級." hidden="1">{"本行6級",#N/A,FALSE,"本行 (七級)"}</definedName>
    <definedName name="wrn.本行7級." hidden="1">{"本行7級",#N/A,FALSE,"本行 (七級)"}</definedName>
    <definedName name="wrn.業七." hidden="1">{"七級",#N/A,FALSE,"本行 (七級)"}</definedName>
    <definedName name="Y">#N/A</definedName>
    <definedName name="工作底稿1">#REF!</definedName>
    <definedName name="工作底稿2">#REF!</definedName>
    <definedName name="出售證券利益分析表空白表">#REF!</definedName>
    <definedName name="正表">#REF!</definedName>
    <definedName name="各單位分擔用人費用明細">#REF!</definedName>
    <definedName name="行政院審核預算收支損益M">[2]財行立審核預算收支損益!#REF!</definedName>
    <definedName name="刪減明細">[1]刪減明細!$A$2:$I$27</definedName>
    <definedName name="投資損益科目總表">#REF!</definedName>
    <definedName name="投資損益帳務處理情形調查表_總表">#REF!</definedName>
    <definedName name="投資損益情形調查表_投資利益部分">#REF!</definedName>
    <definedName name="金">#REF!</definedName>
    <definedName name="長期股權投資分析表">#REF!</definedName>
    <definedName name="附表一">#REF!</definedName>
    <definedName name="附表一new">#REF!</definedName>
    <definedName name="附表一工作底稿">#REF!</definedName>
    <definedName name="附表一工作底稿new">#REF!</definedName>
    <definedName name="附表一含相關用人費用等">#REF!</definedName>
    <definedName name="附表一調整組織">#REF!</definedName>
    <definedName name="附表一調整組織工作底稿">#REF!</definedName>
    <definedName name="效能比率壹">#REF!</definedName>
    <definedName name="效能比率貳">#REF!</definedName>
    <definedName name="消耗品明細查詢">#REF!</definedName>
    <definedName name="財行立審核預算各項費用增減">#REF!</definedName>
    <definedName name="財政部暨行政院審核預算收支損益M">[2]財行立審核預算收支損益!#REF!</definedName>
    <definedName name="財政部審核收支增減原因F">[2]財行立審核預算收支損益!#REF!</definedName>
    <definedName name="財務比率">#REF!</definedName>
    <definedName name="現">#REF!</definedName>
    <definedName name="買賣票券利益分析表空白表">#REF!</definedName>
    <definedName name="費用預算明細表p1">#REF!</definedName>
    <definedName name="費用預算明細表p2">#REF!</definedName>
    <definedName name="費用預算明細表p3">#REF!</definedName>
    <definedName name="量值表.決">#REF!</definedName>
    <definedName name="催收款上年預算">#REF!</definedName>
    <definedName name="催收款當年預算">#REF!</definedName>
    <definedName name="損益預算表">#REF!</definedName>
    <definedName name="會費捐助與分擔費用明細表附表十">#REF!</definedName>
    <definedName name="業務宣導費附表十二">#REF!</definedName>
    <definedName name="經營比率">#REF!</definedName>
    <definedName name="補辦預算及奉准提前執行事項一覽表附表十三">#REF!</definedName>
    <definedName name="逾放款上年預算">#REF!</definedName>
    <definedName name="逾放款當年預算">#REF!</definedName>
    <definedName name="預算1708_1849增減變動估計表附表七">#REF!</definedName>
    <definedName name="預算一萬元以下應列管物品編列情形統計表附表六">#REF!</definedName>
    <definedName name="預算全部車輛輛數及燃料編列情形統計表附表五">#REF!</definedName>
    <definedName name="預算各級人員薪給編製標準附表二">#REF!</definedName>
    <definedName name="預算各級人員薪給編製標準附表二修改後">#REF!</definedName>
    <definedName name="預算委託調查研究費用明細表附表四">#REF!</definedName>
    <definedName name="預算員工編制名額表附表一">#REF!</definedName>
    <definedName name="預算員工編制名額表附表一修改後">#REF!</definedName>
    <definedName name="預算退休人員年節特別濟助金編列表附表八">#REF!</definedName>
    <definedName name="預算退休及離職金編列情形統計表附表三">#REF!</definedName>
    <definedName name="預算資訊作業費用編列明細附表九">#REF!</definedName>
    <definedName name="維">#REF!</definedName>
    <definedName name="維護費">#REF!</definedName>
    <definedName name="維護費明細檔">#REF!</definedName>
    <definedName name="廣公告費明細表附表十一">#REF!</definedName>
    <definedName name="應付款項增減">[3]央行資負!$J$100-[3]央行資負!$J$103</definedName>
    <definedName name="檔案說明">#REF!</definedName>
    <definedName name="營業預算頁碼">#REF!</definedName>
    <definedName name="營業預算資料封面">#REF!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21" i="239" l="1"/>
  <c r="E488" i="239"/>
  <c r="F40" i="258" l="1"/>
  <c r="D40" i="258"/>
  <c r="G9" i="258"/>
  <c r="G8" i="258"/>
  <c r="G7" i="258"/>
  <c r="G40" i="258" s="1"/>
  <c r="E7" i="258"/>
  <c r="E40" i="258" s="1"/>
  <c r="D79" i="253" l="1"/>
  <c r="C79" i="253"/>
  <c r="B79" i="253"/>
  <c r="E56" i="253"/>
  <c r="E55" i="253"/>
  <c r="E54" i="253"/>
  <c r="E53" i="253"/>
  <c r="E52" i="253"/>
  <c r="E51" i="253"/>
  <c r="E50" i="253"/>
  <c r="E49" i="253"/>
  <c r="E48" i="253"/>
  <c r="E47" i="253"/>
  <c r="E46" i="253"/>
  <c r="E45" i="253"/>
  <c r="E44" i="253"/>
  <c r="E43" i="253"/>
  <c r="E42" i="253"/>
  <c r="E41" i="253"/>
  <c r="E40" i="253"/>
  <c r="E39" i="253"/>
  <c r="E38" i="253"/>
  <c r="E37" i="253"/>
  <c r="E36" i="253"/>
  <c r="E35" i="253"/>
  <c r="E34" i="253"/>
  <c r="E33" i="253"/>
  <c r="E32" i="253"/>
  <c r="E31" i="253"/>
  <c r="E30" i="253"/>
  <c r="E29" i="253"/>
  <c r="E28" i="253"/>
  <c r="E27" i="253"/>
  <c r="E26" i="253"/>
  <c r="E25" i="253"/>
  <c r="E24" i="253"/>
  <c r="E23" i="253"/>
  <c r="E22" i="253"/>
  <c r="E21" i="253"/>
  <c r="E20" i="253"/>
  <c r="E19" i="253"/>
  <c r="E18" i="253"/>
  <c r="E17" i="253"/>
  <c r="E16" i="253"/>
  <c r="E15" i="253"/>
  <c r="E14" i="253"/>
  <c r="E13" i="253"/>
  <c r="E12" i="253"/>
  <c r="E11" i="253"/>
  <c r="E10" i="253"/>
  <c r="E9" i="253"/>
  <c r="E8" i="253"/>
  <c r="E7" i="253"/>
  <c r="E79" i="253" s="1"/>
  <c r="E43" i="252"/>
  <c r="E42" i="252"/>
  <c r="E41" i="252"/>
  <c r="E40" i="252"/>
  <c r="D39" i="252"/>
  <c r="C39" i="252"/>
  <c r="B39" i="252"/>
  <c r="E39" i="252" s="1"/>
  <c r="E38" i="252"/>
  <c r="D37" i="252"/>
  <c r="D36" i="252" s="1"/>
  <c r="C37" i="252"/>
  <c r="C36" i="252" s="1"/>
  <c r="B37" i="252"/>
  <c r="B36" i="252" s="1"/>
  <c r="E36" i="252" s="1"/>
  <c r="E35" i="252"/>
  <c r="E34" i="252"/>
  <c r="E33" i="252"/>
  <c r="D32" i="252"/>
  <c r="C32" i="252"/>
  <c r="B32" i="252"/>
  <c r="E32" i="252" s="1"/>
  <c r="E31" i="252"/>
  <c r="E30" i="252"/>
  <c r="E29" i="252"/>
  <c r="E28" i="252"/>
  <c r="E27" i="252"/>
  <c r="D26" i="252"/>
  <c r="C26" i="252"/>
  <c r="B26" i="252"/>
  <c r="E26" i="252" s="1"/>
  <c r="E25" i="252"/>
  <c r="E24" i="252"/>
  <c r="E23" i="252"/>
  <c r="D22" i="252"/>
  <c r="E22" i="252" s="1"/>
  <c r="C22" i="252"/>
  <c r="B22" i="252"/>
  <c r="E21" i="252"/>
  <c r="E20" i="252"/>
  <c r="C19" i="252"/>
  <c r="E19" i="252" s="1"/>
  <c r="E18" i="252"/>
  <c r="E17" i="252"/>
  <c r="E16" i="252"/>
  <c r="E15" i="252"/>
  <c r="D14" i="252"/>
  <c r="E14" i="252" s="1"/>
  <c r="C14" i="252"/>
  <c r="B14" i="252"/>
  <c r="E13" i="252"/>
  <c r="C12" i="252"/>
  <c r="E12" i="252" s="1"/>
  <c r="E11" i="252"/>
  <c r="D10" i="252"/>
  <c r="C10" i="252"/>
  <c r="C9" i="252" s="1"/>
  <c r="C8" i="252" s="1"/>
  <c r="C7" i="252" s="1"/>
  <c r="C44" i="252" s="1"/>
  <c r="B10" i="252"/>
  <c r="E10" i="252" s="1"/>
  <c r="D9" i="252" l="1"/>
  <c r="D8" i="252" s="1"/>
  <c r="D7" i="252" s="1"/>
  <c r="D44" i="252" s="1"/>
  <c r="E37" i="252"/>
  <c r="B9" i="252"/>
  <c r="B8" i="252" l="1"/>
  <c r="E9" i="252"/>
  <c r="E8" i="252" l="1"/>
  <c r="B7" i="252"/>
  <c r="E7" i="252" l="1"/>
  <c r="B44" i="252"/>
  <c r="E44" i="252" s="1"/>
  <c r="J317" i="251" l="1"/>
  <c r="I317" i="251"/>
  <c r="G317" i="251"/>
  <c r="I316" i="251"/>
  <c r="G316" i="251"/>
  <c r="H315" i="251"/>
  <c r="H314" i="251"/>
  <c r="H313" i="251"/>
  <c r="H312" i="251"/>
  <c r="H311" i="251"/>
  <c r="H310" i="251"/>
  <c r="H309" i="251"/>
  <c r="H308" i="251"/>
  <c r="H307" i="251"/>
  <c r="H316" i="251" s="1"/>
  <c r="H317" i="251" s="1"/>
  <c r="I306" i="251"/>
  <c r="G306" i="251"/>
  <c r="K305" i="251"/>
  <c r="I305" i="251"/>
  <c r="G305" i="251"/>
  <c r="H304" i="251"/>
  <c r="H303" i="251"/>
  <c r="H302" i="251"/>
  <c r="H301" i="251"/>
  <c r="H300" i="251"/>
  <c r="H299" i="251"/>
  <c r="H298" i="251"/>
  <c r="H297" i="251"/>
  <c r="H296" i="251"/>
  <c r="H295" i="251"/>
  <c r="J294" i="251"/>
  <c r="H294" i="251" s="1"/>
  <c r="H293" i="251"/>
  <c r="H292" i="251"/>
  <c r="H291" i="251"/>
  <c r="H290" i="251"/>
  <c r="H289" i="251"/>
  <c r="H287" i="251"/>
  <c r="H286" i="251"/>
  <c r="H285" i="251"/>
  <c r="J284" i="251"/>
  <c r="J305" i="251" s="1"/>
  <c r="J306" i="251" s="1"/>
  <c r="H283" i="251"/>
  <c r="H282" i="251"/>
  <c r="H281" i="251"/>
  <c r="H279" i="251"/>
  <c r="H277" i="251"/>
  <c r="H276" i="251"/>
  <c r="H275" i="251"/>
  <c r="H274" i="251"/>
  <c r="J273" i="251"/>
  <c r="H273" i="251"/>
  <c r="H272" i="251"/>
  <c r="H271" i="251"/>
  <c r="H270" i="251"/>
  <c r="H265" i="251"/>
  <c r="H263" i="251"/>
  <c r="H262" i="251"/>
  <c r="H260" i="251"/>
  <c r="H259" i="251"/>
  <c r="H258" i="251"/>
  <c r="H256" i="251"/>
  <c r="H255" i="251"/>
  <c r="H254" i="251"/>
  <c r="H253" i="251"/>
  <c r="H252" i="251"/>
  <c r="H250" i="251"/>
  <c r="H249" i="251"/>
  <c r="H248" i="251"/>
  <c r="H247" i="251"/>
  <c r="H246" i="251"/>
  <c r="J245" i="251"/>
  <c r="H245" i="251"/>
  <c r="H244" i="251"/>
  <c r="H243" i="251"/>
  <c r="H242" i="251"/>
  <c r="H241" i="251"/>
  <c r="H240" i="251"/>
  <c r="H239" i="251"/>
  <c r="H238" i="251"/>
  <c r="J236" i="251"/>
  <c r="I236" i="251"/>
  <c r="J235" i="251"/>
  <c r="I235" i="251"/>
  <c r="G235" i="251"/>
  <c r="G236" i="251" s="1"/>
  <c r="H234" i="251"/>
  <c r="H233" i="251"/>
  <c r="H232" i="251"/>
  <c r="H231" i="251"/>
  <c r="H230" i="251"/>
  <c r="H229" i="251"/>
  <c r="H228" i="251"/>
  <c r="H227" i="251"/>
  <c r="H226" i="251"/>
  <c r="H225" i="251"/>
  <c r="H224" i="251"/>
  <c r="H223" i="251"/>
  <c r="H222" i="251"/>
  <c r="H221" i="251"/>
  <c r="H220" i="251"/>
  <c r="H219" i="251"/>
  <c r="H218" i="251"/>
  <c r="H217" i="251"/>
  <c r="H216" i="251"/>
  <c r="H215" i="251"/>
  <c r="H214" i="251"/>
  <c r="H235" i="251" s="1"/>
  <c r="H236" i="251" s="1"/>
  <c r="G213" i="251"/>
  <c r="K212" i="251"/>
  <c r="K213" i="251" s="1"/>
  <c r="J212" i="251"/>
  <c r="J213" i="251" s="1"/>
  <c r="I212" i="251"/>
  <c r="I213" i="251" s="1"/>
  <c r="G212" i="251"/>
  <c r="H211" i="251"/>
  <c r="H210" i="251"/>
  <c r="H209" i="251"/>
  <c r="H208" i="251"/>
  <c r="H207" i="251"/>
  <c r="H206" i="251"/>
  <c r="H205" i="251"/>
  <c r="H204" i="251"/>
  <c r="H203" i="251"/>
  <c r="H202" i="251"/>
  <c r="H201" i="251"/>
  <c r="H200" i="251"/>
  <c r="H199" i="251"/>
  <c r="H198" i="251"/>
  <c r="H197" i="251"/>
  <c r="H196" i="251"/>
  <c r="H195" i="251"/>
  <c r="H194" i="251"/>
  <c r="H193" i="251"/>
  <c r="H192" i="251"/>
  <c r="H191" i="251"/>
  <c r="H190" i="251"/>
  <c r="H189" i="251"/>
  <c r="H188" i="251"/>
  <c r="H187" i="251"/>
  <c r="H186" i="251"/>
  <c r="H185" i="251"/>
  <c r="H184" i="251"/>
  <c r="H183" i="251"/>
  <c r="H182" i="251"/>
  <c r="H181" i="251"/>
  <c r="H180" i="251"/>
  <c r="H179" i="251"/>
  <c r="H178" i="251"/>
  <c r="H177" i="251"/>
  <c r="H176" i="251"/>
  <c r="H175" i="251"/>
  <c r="H174" i="251"/>
  <c r="H173" i="251"/>
  <c r="H172" i="251"/>
  <c r="H171" i="251"/>
  <c r="H170" i="251"/>
  <c r="H169" i="251"/>
  <c r="H168" i="251"/>
  <c r="H167" i="251"/>
  <c r="H166" i="251"/>
  <c r="H165" i="251"/>
  <c r="H164" i="251"/>
  <c r="H163" i="251"/>
  <c r="H162" i="251"/>
  <c r="H161" i="251"/>
  <c r="H160" i="251"/>
  <c r="H159" i="251"/>
  <c r="H158" i="251"/>
  <c r="H157" i="251"/>
  <c r="H156" i="251"/>
  <c r="H155" i="251"/>
  <c r="H154" i="251"/>
  <c r="H153" i="251"/>
  <c r="H152" i="251"/>
  <c r="H151" i="251"/>
  <c r="H150" i="251"/>
  <c r="H149" i="251"/>
  <c r="H148" i="251"/>
  <c r="H147" i="251"/>
  <c r="H146" i="251"/>
  <c r="H145" i="251"/>
  <c r="H144" i="251"/>
  <c r="H143" i="251"/>
  <c r="H142" i="251"/>
  <c r="H141" i="251"/>
  <c r="H140" i="251"/>
  <c r="H139" i="251"/>
  <c r="H138" i="251"/>
  <c r="H137" i="251"/>
  <c r="H136" i="251"/>
  <c r="H135" i="251"/>
  <c r="H134" i="251"/>
  <c r="H133" i="251"/>
  <c r="H132" i="251"/>
  <c r="H131" i="251"/>
  <c r="H130" i="251"/>
  <c r="H129" i="251"/>
  <c r="H128" i="251"/>
  <c r="H127" i="251"/>
  <c r="H126" i="251"/>
  <c r="H125" i="251"/>
  <c r="H124" i="251"/>
  <c r="H123" i="251"/>
  <c r="H122" i="251"/>
  <c r="H121" i="251"/>
  <c r="H120" i="251"/>
  <c r="H119" i="251"/>
  <c r="H118" i="251"/>
  <c r="H117" i="251"/>
  <c r="H116" i="251"/>
  <c r="H115" i="251"/>
  <c r="H114" i="251"/>
  <c r="H113" i="251"/>
  <c r="H112" i="251"/>
  <c r="H111" i="251"/>
  <c r="H110" i="251"/>
  <c r="H109" i="251"/>
  <c r="H108" i="251"/>
  <c r="H107" i="251"/>
  <c r="H106" i="251"/>
  <c r="H105" i="251"/>
  <c r="H212" i="251" s="1"/>
  <c r="H213" i="251" s="1"/>
  <c r="H103" i="251"/>
  <c r="H104" i="251" s="1"/>
  <c r="G103" i="251"/>
  <c r="G104" i="251" s="1"/>
  <c r="I102" i="251"/>
  <c r="I101" i="251"/>
  <c r="I100" i="251"/>
  <c r="I99" i="251"/>
  <c r="I98" i="251"/>
  <c r="J97" i="251"/>
  <c r="J103" i="251" s="1"/>
  <c r="I97" i="251"/>
  <c r="I96" i="251"/>
  <c r="I95" i="251"/>
  <c r="I94" i="251"/>
  <c r="I93" i="251"/>
  <c r="I92" i="251"/>
  <c r="I91" i="251"/>
  <c r="I90" i="251"/>
  <c r="I103" i="251" s="1"/>
  <c r="I104" i="251" s="1"/>
  <c r="J89" i="251"/>
  <c r="I89" i="251"/>
  <c r="J88" i="251"/>
  <c r="I88" i="251"/>
  <c r="G88" i="251"/>
  <c r="G89" i="251" s="1"/>
  <c r="H87" i="251"/>
  <c r="H86" i="251"/>
  <c r="H85" i="251"/>
  <c r="H84" i="251"/>
  <c r="H83" i="251"/>
  <c r="H82" i="251"/>
  <c r="H81" i="251"/>
  <c r="H80" i="251"/>
  <c r="H79" i="251"/>
  <c r="N78" i="251"/>
  <c r="H78" i="251"/>
  <c r="M78" i="251" s="1"/>
  <c r="H77" i="251"/>
  <c r="N77" i="251" s="1"/>
  <c r="H76" i="251"/>
  <c r="N76" i="251" s="1"/>
  <c r="H75" i="251"/>
  <c r="N75" i="251" s="1"/>
  <c r="N74" i="251"/>
  <c r="H74" i="251"/>
  <c r="M74" i="251" s="1"/>
  <c r="H73" i="251"/>
  <c r="M73" i="251" s="1"/>
  <c r="H72" i="251"/>
  <c r="N72" i="251" s="1"/>
  <c r="H71" i="251"/>
  <c r="N71" i="251" s="1"/>
  <c r="M70" i="251"/>
  <c r="H70" i="251"/>
  <c r="H69" i="251"/>
  <c r="M69" i="251" s="1"/>
  <c r="N68" i="251"/>
  <c r="M68" i="251"/>
  <c r="H68" i="251"/>
  <c r="N67" i="251"/>
  <c r="M67" i="251"/>
  <c r="H67" i="251"/>
  <c r="H66" i="251"/>
  <c r="M66" i="251" s="1"/>
  <c r="H65" i="251"/>
  <c r="N65" i="251" s="1"/>
  <c r="N64" i="251"/>
  <c r="M64" i="251"/>
  <c r="H64" i="251"/>
  <c r="N63" i="251"/>
  <c r="M63" i="251"/>
  <c r="H63" i="251"/>
  <c r="H62" i="251"/>
  <c r="N62" i="251" s="1"/>
  <c r="H61" i="251"/>
  <c r="N61" i="251" s="1"/>
  <c r="N60" i="251"/>
  <c r="M60" i="251"/>
  <c r="H60" i="251"/>
  <c r="N59" i="251"/>
  <c r="M59" i="251"/>
  <c r="H59" i="251"/>
  <c r="H58" i="251"/>
  <c r="M58" i="251" s="1"/>
  <c r="H57" i="251"/>
  <c r="N57" i="251" s="1"/>
  <c r="N56" i="251"/>
  <c r="M56" i="251"/>
  <c r="H56" i="251"/>
  <c r="N55" i="251"/>
  <c r="M55" i="251"/>
  <c r="H55" i="251"/>
  <c r="H54" i="251"/>
  <c r="N54" i="251" s="1"/>
  <c r="H53" i="251"/>
  <c r="N53" i="251" s="1"/>
  <c r="N52" i="251"/>
  <c r="M52" i="251"/>
  <c r="H52" i="251"/>
  <c r="N51" i="251"/>
  <c r="M51" i="251"/>
  <c r="H51" i="251"/>
  <c r="H50" i="251"/>
  <c r="M50" i="251" s="1"/>
  <c r="H49" i="251"/>
  <c r="N49" i="251" s="1"/>
  <c r="N48" i="251"/>
  <c r="M48" i="251"/>
  <c r="H48" i="251"/>
  <c r="N47" i="251"/>
  <c r="M47" i="251"/>
  <c r="H47" i="251"/>
  <c r="H46" i="251"/>
  <c r="N46" i="251" s="1"/>
  <c r="H45" i="251"/>
  <c r="N45" i="251" s="1"/>
  <c r="N44" i="251"/>
  <c r="M44" i="251"/>
  <c r="H44" i="251"/>
  <c r="N43" i="251"/>
  <c r="M43" i="251"/>
  <c r="H43" i="251"/>
  <c r="H42" i="251"/>
  <c r="N42" i="251" s="1"/>
  <c r="H41" i="251"/>
  <c r="N41" i="251" s="1"/>
  <c r="N40" i="251"/>
  <c r="M40" i="251"/>
  <c r="H40" i="251"/>
  <c r="N39" i="251"/>
  <c r="M39" i="251"/>
  <c r="H39" i="251"/>
  <c r="H38" i="251"/>
  <c r="M38" i="251" s="1"/>
  <c r="H37" i="251"/>
  <c r="N37" i="251" s="1"/>
  <c r="N36" i="251"/>
  <c r="M36" i="251"/>
  <c r="H36" i="251"/>
  <c r="H35" i="251"/>
  <c r="N34" i="251"/>
  <c r="M34" i="251"/>
  <c r="H34" i="251"/>
  <c r="H33" i="251"/>
  <c r="N32" i="251"/>
  <c r="H32" i="251"/>
  <c r="M32" i="251" s="1"/>
  <c r="H31" i="251"/>
  <c r="N30" i="251"/>
  <c r="M30" i="251"/>
  <c r="H30" i="251"/>
  <c r="N29" i="251"/>
  <c r="M29" i="251"/>
  <c r="H29" i="251"/>
  <c r="H28" i="251"/>
  <c r="M28" i="251" s="1"/>
  <c r="H27" i="251"/>
  <c r="N27" i="251" s="1"/>
  <c r="N26" i="251"/>
  <c r="M26" i="251"/>
  <c r="H26" i="251"/>
  <c r="H25" i="251"/>
  <c r="N24" i="251"/>
  <c r="M24" i="251"/>
  <c r="H24" i="251"/>
  <c r="N23" i="251"/>
  <c r="M23" i="251"/>
  <c r="H23" i="251"/>
  <c r="H22" i="251"/>
  <c r="N22" i="251" s="1"/>
  <c r="N21" i="251"/>
  <c r="H21" i="251"/>
  <c r="M21" i="251" s="1"/>
  <c r="N20" i="251"/>
  <c r="M20" i="251"/>
  <c r="H20" i="251"/>
  <c r="N19" i="251"/>
  <c r="M19" i="251"/>
  <c r="H19" i="251"/>
  <c r="H18" i="251"/>
  <c r="N18" i="251" s="1"/>
  <c r="N17" i="251"/>
  <c r="H17" i="251"/>
  <c r="M17" i="251" s="1"/>
  <c r="N16" i="251"/>
  <c r="M16" i="251"/>
  <c r="H16" i="251"/>
  <c r="N15" i="251"/>
  <c r="M15" i="251"/>
  <c r="H15" i="251"/>
  <c r="H14" i="251"/>
  <c r="N14" i="251" s="1"/>
  <c r="N13" i="251"/>
  <c r="H13" i="251"/>
  <c r="M13" i="251" s="1"/>
  <c r="N12" i="251"/>
  <c r="M12" i="251"/>
  <c r="H12" i="251"/>
  <c r="N11" i="251"/>
  <c r="M11" i="251"/>
  <c r="H11" i="251"/>
  <c r="H10" i="251"/>
  <c r="N10" i="251" s="1"/>
  <c r="N9" i="251"/>
  <c r="H9" i="251"/>
  <c r="M9" i="251" s="1"/>
  <c r="N8" i="251"/>
  <c r="M8" i="251"/>
  <c r="H8" i="251"/>
  <c r="H88" i="251" s="1"/>
  <c r="H89" i="251" s="1"/>
  <c r="M72" i="251" l="1"/>
  <c r="M76" i="251"/>
  <c r="H284" i="251"/>
  <c r="H305" i="251" s="1"/>
  <c r="H306" i="251" s="1"/>
  <c r="M77" i="251"/>
  <c r="M10" i="251"/>
  <c r="M14" i="251"/>
  <c r="M18" i="251"/>
  <c r="M22" i="251"/>
  <c r="N73" i="251"/>
  <c r="M27" i="251"/>
  <c r="M37" i="251"/>
  <c r="M41" i="251"/>
  <c r="M45" i="251"/>
  <c r="M49" i="251"/>
  <c r="M53" i="251"/>
  <c r="M57" i="251"/>
  <c r="M61" i="251"/>
  <c r="M65" i="251"/>
  <c r="M42" i="251"/>
  <c r="M46" i="251"/>
  <c r="M54" i="251"/>
  <c r="M62" i="251"/>
  <c r="N28" i="251"/>
  <c r="N38" i="251"/>
  <c r="N50" i="251"/>
  <c r="N58" i="251"/>
  <c r="N66" i="251"/>
  <c r="M71" i="251"/>
  <c r="M75" i="251"/>
  <c r="E519" i="240" l="1"/>
  <c r="E505" i="240"/>
  <c r="E479" i="240"/>
  <c r="E463" i="240"/>
  <c r="E440" i="240"/>
  <c r="E437" i="240"/>
  <c r="E412" i="240"/>
  <c r="E406" i="240"/>
  <c r="E404" i="240" s="1"/>
  <c r="E403" i="240" s="1"/>
  <c r="E395" i="240" s="1"/>
  <c r="E399" i="240"/>
  <c r="E396" i="240"/>
  <c r="E266" i="240"/>
  <c r="E202" i="240"/>
  <c r="E200" i="240"/>
  <c r="E199" i="240" s="1"/>
  <c r="E198" i="240" s="1"/>
  <c r="E191" i="240"/>
  <c r="E180" i="240"/>
  <c r="E161" i="240"/>
  <c r="E142" i="240"/>
  <c r="E122" i="240"/>
  <c r="E83" i="240"/>
  <c r="E46" i="240" s="1"/>
  <c r="E45" i="240" s="1"/>
  <c r="E48" i="240"/>
  <c r="E11" i="240"/>
  <c r="E9" i="240" s="1"/>
  <c r="E8" i="240" s="1"/>
  <c r="E7" i="240" l="1"/>
  <c r="E643" i="239" l="1"/>
  <c r="E628" i="239"/>
  <c r="E619" i="239"/>
  <c r="E599" i="239"/>
  <c r="E597" i="239"/>
  <c r="E596" i="239" s="1"/>
  <c r="E586" i="239"/>
  <c r="E574" i="239"/>
  <c r="E561" i="239"/>
  <c r="E396" i="239"/>
  <c r="E360" i="239"/>
  <c r="E319" i="239"/>
  <c r="E242" i="239"/>
  <c r="E164" i="239"/>
  <c r="E145" i="239"/>
  <c r="E101" i="239"/>
  <c r="E84" i="239"/>
  <c r="E73" i="239"/>
  <c r="E10" i="239"/>
  <c r="E559" i="239" l="1"/>
  <c r="E8" i="239"/>
  <c r="E7" i="239" s="1"/>
  <c r="E240" i="239"/>
  <c r="E239" i="239" s="1"/>
  <c r="G7" i="234"/>
  <c r="G46" i="234" s="1"/>
  <c r="I7" i="234"/>
  <c r="G8" i="234"/>
  <c r="I8" i="234"/>
  <c r="G9" i="234"/>
  <c r="I9" i="234"/>
  <c r="G10" i="234"/>
  <c r="I10" i="234"/>
  <c r="G11" i="234"/>
  <c r="I11" i="234"/>
  <c r="G12" i="234"/>
  <c r="I12" i="234"/>
  <c r="G13" i="234"/>
  <c r="I13" i="234"/>
  <c r="G14" i="234"/>
  <c r="I14" i="234"/>
  <c r="G15" i="234"/>
  <c r="I15" i="234"/>
  <c r="G16" i="234"/>
  <c r="I16" i="234"/>
  <c r="I17" i="234"/>
  <c r="D46" i="234"/>
  <c r="C6" i="197" l="1"/>
  <c r="C7" i="197"/>
  <c r="C8" i="197"/>
  <c r="C57" i="197" s="1"/>
  <c r="C9" i="197"/>
  <c r="C10" i="197"/>
  <c r="C11" i="197"/>
  <c r="C12" i="197"/>
  <c r="C13" i="197"/>
  <c r="C14" i="197"/>
  <c r="C15" i="197"/>
  <c r="C16" i="197"/>
  <c r="C17" i="197"/>
  <c r="F57" i="197"/>
  <c r="G7" i="140" l="1"/>
  <c r="G42" i="140"/>
  <c r="F56" i="5" l="1"/>
  <c r="E56" i="5"/>
  <c r="D56" i="5"/>
  <c r="C56" i="5"/>
  <c r="B56" i="5"/>
  <c r="F55" i="5"/>
  <c r="E55" i="5"/>
  <c r="D55" i="5"/>
  <c r="C55" i="5"/>
  <c r="B55" i="5"/>
  <c r="F54" i="5"/>
  <c r="E54" i="5"/>
  <c r="D54" i="5"/>
  <c r="C54" i="5"/>
  <c r="B54" i="5"/>
  <c r="F53" i="5"/>
  <c r="F57" i="5" s="1"/>
  <c r="E53" i="5"/>
  <c r="E57" i="5" s="1"/>
  <c r="D53" i="5"/>
  <c r="D57" i="5" s="1"/>
  <c r="C53" i="5"/>
  <c r="C57" i="5" s="1"/>
  <c r="B53" i="5"/>
  <c r="B57" i="5" s="1"/>
  <c r="F43" i="5"/>
  <c r="E43" i="5"/>
  <c r="D43" i="5"/>
  <c r="C43" i="5"/>
  <c r="B43" i="5"/>
  <c r="D51" i="4"/>
  <c r="D50" i="4"/>
  <c r="D39" i="4"/>
  <c r="B39" i="4"/>
  <c r="B52" i="4" s="1"/>
  <c r="E47" i="3"/>
  <c r="D47" i="3"/>
  <c r="C47" i="3"/>
  <c r="B39" i="3"/>
  <c r="F38" i="3"/>
  <c r="F47" i="3" s="1"/>
  <c r="E38" i="3"/>
  <c r="D38" i="3"/>
  <c r="C38" i="3"/>
  <c r="C39" i="3" s="1"/>
  <c r="B38" i="3"/>
  <c r="B47" i="3" s="1"/>
  <c r="F34" i="3"/>
  <c r="F46" i="3" s="1"/>
  <c r="E34" i="3"/>
  <c r="E39" i="3" s="1"/>
  <c r="D34" i="3"/>
  <c r="D39" i="3" s="1"/>
  <c r="C34" i="3"/>
  <c r="C46" i="3" s="1"/>
  <c r="B34" i="3"/>
  <c r="B46" i="3" s="1"/>
  <c r="D25" i="2"/>
  <c r="D34" i="2" s="1"/>
  <c r="B25" i="2"/>
  <c r="B34" i="2" s="1"/>
  <c r="D41" i="1"/>
  <c r="B41" i="1"/>
  <c r="D36" i="1"/>
  <c r="D45" i="1" s="1"/>
  <c r="B36" i="1"/>
  <c r="B42" i="1" s="1"/>
  <c r="D29" i="1"/>
  <c r="F41" i="2" l="1"/>
  <c r="F44" i="2"/>
  <c r="B38" i="2"/>
  <c r="F40" i="2"/>
  <c r="F42" i="2"/>
  <c r="B36" i="2"/>
  <c r="F38" i="2"/>
  <c r="F43" i="2"/>
  <c r="B40" i="2"/>
  <c r="B37" i="2"/>
  <c r="F39" i="2"/>
  <c r="F36" i="2"/>
  <c r="B39" i="2"/>
  <c r="F37" i="2"/>
  <c r="E38" i="2"/>
  <c r="E41" i="2"/>
  <c r="D38" i="2"/>
  <c r="D41" i="2"/>
  <c r="E40" i="2"/>
  <c r="E37" i="2"/>
  <c r="D40" i="2"/>
  <c r="D37" i="2"/>
  <c r="D36" i="2"/>
  <c r="D44" i="2" s="1"/>
  <c r="E43" i="2"/>
  <c r="D42" i="2"/>
  <c r="D43" i="2"/>
  <c r="E39" i="2"/>
  <c r="E36" i="2"/>
  <c r="E44" i="2"/>
  <c r="D39" i="2"/>
  <c r="E42" i="2"/>
  <c r="F39" i="3"/>
  <c r="B43" i="1"/>
  <c r="B45" i="1" s="1"/>
  <c r="B50" i="4"/>
  <c r="D42" i="1"/>
  <c r="D43" i="1"/>
  <c r="B44" i="1"/>
  <c r="D46" i="3"/>
  <c r="B51" i="4"/>
  <c r="E46" i="3"/>
  <c r="D44" i="1"/>
  <c r="B46" i="1" l="1"/>
  <c r="B44" i="2"/>
  <c r="D46" i="1"/>
</calcChain>
</file>

<file path=xl/sharedStrings.xml><?xml version="1.0" encoding="utf-8"?>
<sst xmlns="http://schemas.openxmlformats.org/spreadsheetml/2006/main" count="15242" uniqueCount="3521">
  <si>
    <t xml:space="preserve"> 115年度固定資產建設、改良、擴充及其資金來源</t>
    <phoneticPr fontId="3" type="noConversion"/>
  </si>
  <si>
    <t xml:space="preserve"> </t>
    <phoneticPr fontId="3" type="noConversion"/>
  </si>
  <si>
    <t xml:space="preserve">          單位：新臺幣千元</t>
    <phoneticPr fontId="3" type="noConversion"/>
  </si>
  <si>
    <t>建設改良擴充</t>
    <phoneticPr fontId="3" type="noConversion"/>
  </si>
  <si>
    <t>115年度預算</t>
    <phoneticPr fontId="3" type="noConversion"/>
  </si>
  <si>
    <t>資金來源</t>
    <phoneticPr fontId="3" type="noConversion"/>
  </si>
  <si>
    <t>(一)不動產、廠房及設備</t>
    <phoneticPr fontId="3" type="noConversion"/>
  </si>
  <si>
    <t>土地</t>
  </si>
  <si>
    <t>自有資金</t>
    <phoneticPr fontId="3" type="noConversion"/>
  </si>
  <si>
    <t>土地改良物</t>
  </si>
  <si>
    <t>營運資金</t>
    <phoneticPr fontId="3" type="noConversion"/>
  </si>
  <si>
    <t>房屋及建築</t>
  </si>
  <si>
    <t>國庫撥款</t>
    <phoneticPr fontId="3" type="noConversion"/>
  </si>
  <si>
    <t>機械及設備</t>
  </si>
  <si>
    <t xml:space="preserve">    其他</t>
    <phoneticPr fontId="3" type="noConversion"/>
  </si>
  <si>
    <t>交通及運輸設備</t>
  </si>
  <si>
    <t>外借資金</t>
  </si>
  <si>
    <t>什項設備</t>
  </si>
  <si>
    <t>(二)投資性不動產</t>
    <phoneticPr fontId="3" type="noConversion"/>
  </si>
  <si>
    <t>合計</t>
  </si>
  <si>
    <t>金額單位：新台幣千元</t>
  </si>
  <si>
    <t>建設改良擴充</t>
  </si>
  <si>
    <t>資金來源</t>
  </si>
  <si>
    <t>營運資金</t>
  </si>
  <si>
    <t>其他</t>
    <phoneticPr fontId="3" type="noConversion"/>
  </si>
  <si>
    <t>其他設備</t>
  </si>
  <si>
    <t>外借資金</t>
    <phoneticPr fontId="3" type="noConversion"/>
  </si>
  <si>
    <t>115年度收入、成本與費用及賸餘</t>
    <phoneticPr fontId="3" type="noConversion"/>
  </si>
  <si>
    <r>
      <t xml:space="preserve">                            </t>
    </r>
    <r>
      <rPr>
        <sz val="12"/>
        <rFont val="標楷體"/>
        <family val="4"/>
        <charset val="136"/>
      </rPr>
      <t>單位：新臺幣千元</t>
    </r>
    <phoneticPr fontId="3" type="noConversion"/>
  </si>
  <si>
    <t>收入</t>
    <phoneticPr fontId="3" type="noConversion"/>
  </si>
  <si>
    <t>成本與費用及賸餘</t>
    <phoneticPr fontId="3" type="noConversion"/>
  </si>
  <si>
    <t>業務收入</t>
    <phoneticPr fontId="3" type="noConversion"/>
  </si>
  <si>
    <t>業務成本與費用</t>
    <phoneticPr fontId="3" type="noConversion"/>
  </si>
  <si>
    <t xml:space="preserve">  勞務收入</t>
  </si>
  <si>
    <t xml:space="preserve">  勞務成本</t>
  </si>
  <si>
    <t xml:space="preserve">  教學收入</t>
    <phoneticPr fontId="3" type="noConversion"/>
  </si>
  <si>
    <t xml:space="preserve">  教學成本</t>
    <phoneticPr fontId="3" type="noConversion"/>
  </si>
  <si>
    <t xml:space="preserve">  租金及權利金收入</t>
    <phoneticPr fontId="3" type="noConversion"/>
  </si>
  <si>
    <t xml:space="preserve">  出租資產成本</t>
  </si>
  <si>
    <t xml:space="preserve">  其他業務收入</t>
    <phoneticPr fontId="3" type="noConversion"/>
  </si>
  <si>
    <t xml:space="preserve">  其他業務成本</t>
    <phoneticPr fontId="3" type="noConversion"/>
  </si>
  <si>
    <t>業務外收入</t>
    <phoneticPr fontId="3" type="noConversion"/>
  </si>
  <si>
    <t xml:space="preserve">  管理及總務費用</t>
    <phoneticPr fontId="3" type="noConversion"/>
  </si>
  <si>
    <t xml:space="preserve">  其他業務費用</t>
    <phoneticPr fontId="3" type="noConversion"/>
  </si>
  <si>
    <t>業務外費用</t>
    <phoneticPr fontId="3" type="noConversion"/>
  </si>
  <si>
    <t>本期賸餘</t>
    <phoneticPr fontId="3" type="noConversion"/>
  </si>
  <si>
    <t>收入總額</t>
  </si>
  <si>
    <t>成本、費用及賸餘總額</t>
    <phoneticPr fontId="3" type="noConversion"/>
  </si>
  <si>
    <t>勞務收入</t>
  </si>
  <si>
    <t>勞務成本</t>
    <phoneticPr fontId="3" type="noConversion"/>
  </si>
  <si>
    <t>教學收入</t>
    <phoneticPr fontId="3" type="noConversion"/>
  </si>
  <si>
    <t>教學成本</t>
    <phoneticPr fontId="3" type="noConversion"/>
  </si>
  <si>
    <t>租金及權利金收入</t>
    <phoneticPr fontId="3" type="noConversion"/>
  </si>
  <si>
    <t>出租資產成本</t>
    <phoneticPr fontId="3" type="noConversion"/>
  </si>
  <si>
    <t>其他業務收入</t>
    <phoneticPr fontId="3" type="noConversion"/>
  </si>
  <si>
    <t>其他業務成本</t>
    <phoneticPr fontId="3" type="noConversion"/>
  </si>
  <si>
    <t>管理及總務費用</t>
    <phoneticPr fontId="3" type="noConversion"/>
  </si>
  <si>
    <t>其他業務費用</t>
    <phoneticPr fontId="3" type="noConversion"/>
  </si>
  <si>
    <r>
      <t>最近</t>
    </r>
    <r>
      <rPr>
        <sz val="20"/>
        <rFont val="Times New Roman"/>
        <family val="1"/>
      </rPr>
      <t>5</t>
    </r>
    <r>
      <rPr>
        <sz val="20"/>
        <rFont val="標楷體"/>
        <family val="4"/>
        <charset val="136"/>
      </rPr>
      <t>年收入與費用</t>
    </r>
    <phoneticPr fontId="3" type="noConversion"/>
  </si>
  <si>
    <t xml:space="preserve">   單位：新臺幣千元</t>
    <phoneticPr fontId="3" type="noConversion"/>
  </si>
  <si>
    <t>　　　　　年度</t>
  </si>
  <si>
    <t>111年度決算</t>
    <phoneticPr fontId="3" type="noConversion"/>
  </si>
  <si>
    <t>112年度決算</t>
    <phoneticPr fontId="3" type="noConversion"/>
  </si>
  <si>
    <t>113年度決算</t>
    <phoneticPr fontId="3" type="noConversion"/>
  </si>
  <si>
    <t>114年度預算</t>
    <phoneticPr fontId="3" type="noConversion"/>
  </si>
  <si>
    <t>115年度預算</t>
  </si>
  <si>
    <t>項目</t>
  </si>
  <si>
    <t>收入</t>
  </si>
  <si>
    <t>　業務收入</t>
    <phoneticPr fontId="3" type="noConversion"/>
  </si>
  <si>
    <t>　業務外收入</t>
    <phoneticPr fontId="3" type="noConversion"/>
  </si>
  <si>
    <t>收入合計</t>
  </si>
  <si>
    <t>費用</t>
    <phoneticPr fontId="3" type="noConversion"/>
  </si>
  <si>
    <t>　業務成本與費用</t>
    <phoneticPr fontId="3" type="noConversion"/>
  </si>
  <si>
    <t>　業務外費用</t>
    <phoneticPr fontId="3" type="noConversion"/>
  </si>
  <si>
    <t>費用合計</t>
    <phoneticPr fontId="3" type="noConversion"/>
  </si>
  <si>
    <t>註 : 111至113年度決算數為審定決算數；114年度預算經立法程序公布者，為法定預算數，未完成相關程序者，為預算案數。以下各表同。</t>
    <phoneticPr fontId="3" type="noConversion"/>
  </si>
  <si>
    <t>年度</t>
  </si>
  <si>
    <t>111</t>
  </si>
  <si>
    <t>112</t>
  </si>
  <si>
    <t>113</t>
  </si>
  <si>
    <t>114</t>
  </si>
  <si>
    <t>115</t>
  </si>
  <si>
    <t>收入合計</t>
    <phoneticPr fontId="3" type="noConversion"/>
  </si>
  <si>
    <r>
      <rPr>
        <sz val="18"/>
        <rFont val="Times New Roman"/>
        <family val="1"/>
      </rPr>
      <t>115</t>
    </r>
    <r>
      <rPr>
        <sz val="18"/>
        <rFont val="標楷體"/>
        <family val="4"/>
        <charset val="136"/>
      </rPr>
      <t>年度賸餘分配</t>
    </r>
    <phoneticPr fontId="3" type="noConversion"/>
  </si>
  <si>
    <r>
      <t xml:space="preserve">      </t>
    </r>
    <r>
      <rPr>
        <sz val="12"/>
        <rFont val="標楷體"/>
        <family val="4"/>
        <charset val="136"/>
      </rPr>
      <t>單位：新臺幣千元</t>
    </r>
    <phoneticPr fontId="3" type="noConversion"/>
  </si>
  <si>
    <r>
      <t>按</t>
    </r>
    <r>
      <rPr>
        <sz val="14"/>
        <rFont val="Times New Roman"/>
        <family val="1"/>
      </rPr>
      <t xml:space="preserve"> </t>
    </r>
    <r>
      <rPr>
        <sz val="14"/>
        <rFont val="標楷體"/>
        <family val="4"/>
        <charset val="136"/>
      </rPr>
      <t>分</t>
    </r>
    <r>
      <rPr>
        <sz val="14"/>
        <rFont val="Times New Roman"/>
        <family val="1"/>
      </rPr>
      <t xml:space="preserve"> </t>
    </r>
    <r>
      <rPr>
        <sz val="14"/>
        <rFont val="標楷體"/>
        <family val="4"/>
        <charset val="136"/>
      </rPr>
      <t>配</t>
    </r>
    <r>
      <rPr>
        <sz val="14"/>
        <rFont val="Times New Roman"/>
        <family val="1"/>
      </rPr>
      <t xml:space="preserve"> </t>
    </r>
    <r>
      <rPr>
        <sz val="14"/>
        <rFont val="標楷體"/>
        <family val="4"/>
        <charset val="136"/>
      </rPr>
      <t>程</t>
    </r>
    <r>
      <rPr>
        <sz val="14"/>
        <rFont val="Times New Roman"/>
        <family val="1"/>
      </rPr>
      <t xml:space="preserve"> </t>
    </r>
    <r>
      <rPr>
        <sz val="14"/>
        <rFont val="標楷體"/>
        <family val="4"/>
        <charset val="136"/>
      </rPr>
      <t>序</t>
    </r>
    <r>
      <rPr>
        <sz val="14"/>
        <rFont val="Times New Roman"/>
        <family val="1"/>
      </rPr>
      <t xml:space="preserve"> </t>
    </r>
    <r>
      <rPr>
        <sz val="14"/>
        <rFont val="標楷體"/>
        <family val="4"/>
        <charset val="136"/>
      </rPr>
      <t>分</t>
    </r>
    <phoneticPr fontId="3" type="noConversion"/>
  </si>
  <si>
    <r>
      <t>115</t>
    </r>
    <r>
      <rPr>
        <sz val="14"/>
        <rFont val="標楷體"/>
        <family val="4"/>
        <charset val="136"/>
      </rPr>
      <t>年度預算</t>
    </r>
    <phoneticPr fontId="3" type="noConversion"/>
  </si>
  <si>
    <t>按所得對象分</t>
    <phoneticPr fontId="3" type="noConversion"/>
  </si>
  <si>
    <t>賸餘撥充基金數</t>
    <phoneticPr fontId="3" type="noConversion"/>
  </si>
  <si>
    <t>中央政府所得</t>
    <phoneticPr fontId="3" type="noConversion"/>
  </si>
  <si>
    <t>填補累積短絀</t>
    <phoneticPr fontId="3" type="noConversion"/>
  </si>
  <si>
    <t>留存非營業基金</t>
    <phoneticPr fontId="3" type="noConversion"/>
  </si>
  <si>
    <t>未分配賸餘</t>
    <phoneticPr fontId="3" type="noConversion"/>
  </si>
  <si>
    <t>合計</t>
    <phoneticPr fontId="3" type="noConversion"/>
  </si>
  <si>
    <r>
      <t>最近</t>
    </r>
    <r>
      <rPr>
        <sz val="20"/>
        <rFont val="Times New Roman"/>
        <family val="1"/>
      </rPr>
      <t>5</t>
    </r>
    <r>
      <rPr>
        <sz val="20"/>
        <rFont val="標楷體"/>
        <family val="4"/>
        <charset val="136"/>
      </rPr>
      <t>年賸餘分配</t>
    </r>
    <phoneticPr fontId="3" type="noConversion"/>
  </si>
  <si>
    <r>
      <t xml:space="preserve">              </t>
    </r>
    <r>
      <rPr>
        <sz val="12"/>
        <rFont val="標楷體"/>
        <family val="4"/>
        <charset val="136"/>
      </rPr>
      <t>單位：新臺幣千元</t>
    </r>
    <phoneticPr fontId="3" type="noConversion"/>
  </si>
  <si>
    <r>
      <t>　　　　</t>
    </r>
    <r>
      <rPr>
        <sz val="14"/>
        <rFont val="Times New Roman"/>
        <family val="1"/>
      </rPr>
      <t xml:space="preserve">    </t>
    </r>
    <r>
      <rPr>
        <sz val="14"/>
        <rFont val="標楷體"/>
        <family val="4"/>
        <charset val="136"/>
      </rPr>
      <t>年度</t>
    </r>
    <phoneticPr fontId="3" type="noConversion"/>
  </si>
  <si>
    <r>
      <t>111</t>
    </r>
    <r>
      <rPr>
        <sz val="14"/>
        <color indexed="8"/>
        <rFont val="標楷體"/>
        <family val="4"/>
        <charset val="136"/>
      </rPr>
      <t>年度決算</t>
    </r>
    <phoneticPr fontId="3" type="noConversion"/>
  </si>
  <si>
    <t>賸餘分配</t>
    <phoneticPr fontId="3" type="noConversion"/>
  </si>
  <si>
    <r>
      <t xml:space="preserve">    </t>
    </r>
    <r>
      <rPr>
        <sz val="14"/>
        <rFont val="標楷體"/>
        <family val="4"/>
        <charset val="136"/>
      </rPr>
      <t>填補累積短絀</t>
    </r>
    <phoneticPr fontId="3" type="noConversion"/>
  </si>
  <si>
    <t>　提存公積</t>
    <phoneticPr fontId="3" type="noConversion"/>
  </si>
  <si>
    <t>　賸餘撥充基金數</t>
    <phoneticPr fontId="3" type="noConversion"/>
  </si>
  <si>
    <t>　解繳國庫淨額</t>
  </si>
  <si>
    <t>　未分配賸餘</t>
  </si>
  <si>
    <r>
      <t xml:space="preserve">  </t>
    </r>
    <r>
      <rPr>
        <sz val="12"/>
        <rFont val="標楷體"/>
        <family val="4"/>
        <charset val="136"/>
      </rPr>
      <t>填補累積短絀</t>
    </r>
    <phoneticPr fontId="3" type="noConversion"/>
  </si>
  <si>
    <t>註：百分比及前年度決算數細數之和與總數或略有出入，係四捨五入關係。以下各表同。</t>
  </si>
  <si>
    <t>本期賸餘（短絀）</t>
  </si>
  <si>
    <t>業務外賸餘（短絀）</t>
  </si>
  <si>
    <t>　　雜項費用</t>
  </si>
  <si>
    <t>　其他業務外費用</t>
  </si>
  <si>
    <t>　　利息費用</t>
  </si>
  <si>
    <t>　財務費用</t>
  </si>
  <si>
    <t>業務外費用</t>
  </si>
  <si>
    <t>　　雜項收入</t>
  </si>
  <si>
    <t>　　收回呆帳</t>
  </si>
  <si>
    <t>　　賠（補）償收入</t>
  </si>
  <si>
    <t>　　受贈收入</t>
  </si>
  <si>
    <t>　　違規罰款收入</t>
  </si>
  <si>
    <t>　　資產使用及權利金收入</t>
  </si>
  <si>
    <t>　　財產交易賸餘</t>
  </si>
  <si>
    <t>　其他業務外收入</t>
  </si>
  <si>
    <t>　　利息收入</t>
  </si>
  <si>
    <t>　財務收入</t>
  </si>
  <si>
    <t>業務外收入</t>
  </si>
  <si>
    <t>業務賸餘（短絀）</t>
  </si>
  <si>
    <t>　　雜項業務費用</t>
  </si>
  <si>
    <t>　其他業務費用</t>
  </si>
  <si>
    <t>　　管理費用及總務費用</t>
  </si>
  <si>
    <t>　管理及總務費用</t>
  </si>
  <si>
    <t>　　雜項業務成本</t>
  </si>
  <si>
    <t>　　學生公費及獎勵金</t>
  </si>
  <si>
    <t>　其他業務成本</t>
  </si>
  <si>
    <t>　　出租其他建築物成本</t>
  </si>
  <si>
    <t>　　出租住宅成本</t>
  </si>
  <si>
    <t>　　出租廠房成本</t>
  </si>
  <si>
    <t>　　出租土地成本</t>
  </si>
  <si>
    <t>　出租資產成本</t>
  </si>
  <si>
    <t>　　建教合作成本</t>
  </si>
  <si>
    <t>　　教學研究及訓輔成本</t>
  </si>
  <si>
    <t>　教學成本</t>
  </si>
  <si>
    <t>　　管理成本</t>
  </si>
  <si>
    <t>　　服務成本</t>
  </si>
  <si>
    <t>　勞務成本</t>
  </si>
  <si>
    <t>業務成本與費用</t>
  </si>
  <si>
    <t>　　雜項業務收入</t>
  </si>
  <si>
    <t>　　其他補助收入</t>
  </si>
  <si>
    <t>　　學校教學研究補助收入</t>
  </si>
  <si>
    <t>　其他業務收入</t>
  </si>
  <si>
    <t>　　權利金收入</t>
  </si>
  <si>
    <t>　　其他建築物租金收入</t>
  </si>
  <si>
    <t>　　住宅租金收入</t>
  </si>
  <si>
    <t>　　廠房租金收入</t>
  </si>
  <si>
    <t>　　土地租金收入</t>
  </si>
  <si>
    <t>　租金及權利金收入</t>
  </si>
  <si>
    <t>　　建教合作收入</t>
  </si>
  <si>
    <t>　　學雜費減免</t>
  </si>
  <si>
    <t>　　學雜費收入</t>
  </si>
  <si>
    <t>　教學收入</t>
  </si>
  <si>
    <t>　　管理收入</t>
  </si>
  <si>
    <t>　　服務收入</t>
  </si>
  <si>
    <t>　勞務收入</t>
  </si>
  <si>
    <t>業務收入</t>
  </si>
  <si>
    <t>％</t>
    <phoneticPr fontId="3" type="noConversion"/>
  </si>
  <si>
    <t>金    額</t>
    <phoneticPr fontId="3" type="noConversion"/>
  </si>
  <si>
    <t>比較增減(-)</t>
    <phoneticPr fontId="3" type="noConversion"/>
  </si>
  <si>
    <t>上年度預算數</t>
    <phoneticPr fontId="3" type="noConversion"/>
  </si>
  <si>
    <t>本年度預算數</t>
    <phoneticPr fontId="3" type="noConversion"/>
  </si>
  <si>
    <t>科        目</t>
    <phoneticPr fontId="3" type="noConversion"/>
  </si>
  <si>
    <t>前年度決算數</t>
    <phoneticPr fontId="3" type="noConversion"/>
  </si>
  <si>
    <t>單位:新臺幣千元</t>
  </si>
  <si>
    <t>中華民國115年度</t>
  </si>
  <si>
    <t>收支餘絀預計表</t>
    <phoneticPr fontId="3" type="noConversion"/>
  </si>
  <si>
    <t>科學園區管理局作業基金</t>
  </si>
  <si>
    <t>國家科學及技術委員會新竹科學園區管理局</t>
  </si>
  <si>
    <t>餘絀撥補表</t>
    <phoneticPr fontId="3" type="noConversion"/>
  </si>
  <si>
    <t>說    明</t>
    <phoneticPr fontId="3" type="noConversion"/>
  </si>
  <si>
    <t>賸餘之部</t>
  </si>
  <si>
    <t/>
  </si>
  <si>
    <t>　　本期賸餘</t>
  </si>
  <si>
    <t>　　前期未分配賸餘</t>
  </si>
  <si>
    <t>　　追溯適用及追溯重編之影響數</t>
  </si>
  <si>
    <t>　　公積轉列數</t>
  </si>
  <si>
    <t>　　其他轉入數</t>
  </si>
  <si>
    <t>分配之部</t>
  </si>
  <si>
    <t>　　填補累積短絀</t>
  </si>
  <si>
    <t>　　提存公積</t>
  </si>
  <si>
    <t>　　賸餘撥充基金數</t>
  </si>
  <si>
    <t>　　解繳公庫淨額</t>
  </si>
  <si>
    <t>　　其他依法分配數</t>
  </si>
  <si>
    <t>未分配賸餘</t>
  </si>
  <si>
    <t>短絀之部</t>
  </si>
  <si>
    <t>　　本期短絀</t>
  </si>
  <si>
    <t>　　前期待填補之短絀</t>
  </si>
  <si>
    <t>填補之部</t>
  </si>
  <si>
    <t>　　撥用賸餘</t>
  </si>
  <si>
    <t>　　撥用公積</t>
  </si>
  <si>
    <t>　　折減基金</t>
  </si>
  <si>
    <t>　　公庫撥款</t>
  </si>
  <si>
    <t>待填補之短絀</t>
  </si>
  <si>
    <t>　　　賸餘撥充(折減-)基金</t>
  </si>
  <si>
    <t>　　盈餘分配與虧損填補之金額</t>
  </si>
  <si>
    <t>　　應付代管資產轉列受贈公積之金額</t>
  </si>
  <si>
    <t xml:space="preserve">1.賸餘撥充基金數7,771,896千元。 _x000D_
2.竹科實中代管資產分年轉入受贈公積33千元。 _x000D_
3.南科實中代管資產分年轉入受贈公積828千元。 _x000D_
4.中科代管資產分年轉列受贈公積10,104千元。 </t>
  </si>
  <si>
    <t xml:space="preserve">▼不影響現金流量之投資與籌資活動                              </t>
  </si>
  <si>
    <t xml:space="preserve">▼期末現金及約當現金                                          </t>
  </si>
  <si>
    <t xml:space="preserve">▼期初現金及約當現金                                          </t>
  </si>
  <si>
    <t xml:space="preserve">▼現金及約當現金之淨增（淨減）                                </t>
  </si>
  <si>
    <t xml:space="preserve">▼籌資活動之淨現金流入（流出）                                </t>
  </si>
  <si>
    <t xml:space="preserve">依行政院109年3月27日院臺科字第1090008939號函暨109年5月22日院授主基營字第1090200493號函同意「新竹生物醫學園區第二生技大樓」由科學園區管理局作業基金以分年價購方式取得，並自110-125年分年償還，本年度編列 175,000千元。 _x000D_
 </t>
  </si>
  <si>
    <t>　　　減長期債務</t>
  </si>
  <si>
    <t>　　減少長期負債</t>
  </si>
  <si>
    <t xml:space="preserve">現金增撥基金，包括： _x000D_
1.嘉科實中425,000千元。_x000D_
2.屏科實中740,000千元。_x000D_
3.高科實中798,238千元。_x000D_
 </t>
  </si>
  <si>
    <t>　　　增加基金</t>
  </si>
  <si>
    <t>　　增加基金、公積及填補短絀</t>
  </si>
  <si>
    <t xml:space="preserve">配合教育部補助計畫用之教學設備列遞延收入，包括：_x000D_
1.竹科實中10,000千元。 _x000D_
2.南科880千元。_x000D_
3.南科實中8,000千元。_x000D_
4.嘉科實中800千元。 _x000D_
5.屏科實中800千元。 _x000D_
6.中科實中4,000千元。 </t>
  </si>
  <si>
    <t>　　　增加其他負債</t>
  </si>
  <si>
    <t>　　　增加短期債務</t>
  </si>
  <si>
    <t>　　增加短期債務、流動金融負債及其他負債</t>
  </si>
  <si>
    <t xml:space="preserve">▼籌資活動之現金流量                                          </t>
  </si>
  <si>
    <t xml:space="preserve">▼投資活動之淨現金流入（流出）                                </t>
  </si>
  <si>
    <t xml:space="preserve">1.竹科污水業務管理系統13,018千元。_x000D_
2.竹科免用統一發票收據管理系統605千元。_x000D_
3.竹科園區廠商用水平衡圖線上填報系統4,200千元。_x000D_
4.竹科GCB管理工具軟體702千元。_x000D_
5.竹科資安檢測掃瞄軟體1,417千元。 _x000D_
6.竹科超融合系統相關電腦作業軟體升級6,500千元。_x000D_
7.竹科優良廠商創新產品獎及研發成效獎系統改良2,750千元。_x000D_
8.竹科化學品管理地理資訊系統功能擴充5,000千元。 _x000D_
9.竹科實中系統資料庫升級100千元。_x000D_
10.南科增加VMware虛擬軟體及Veeam備份工具軟體3,000千元。_x000D_
11.南科實中增加校務行政及教學行政軟體350千元。 </t>
  </si>
  <si>
    <t>　　　增加無形資產</t>
  </si>
  <si>
    <t>　　增加無形資產及其他資產</t>
  </si>
  <si>
    <t xml:space="preserve">增加不動產、廠房及設備，包括：_x000D_
1.新竹科學園區建設計畫8,996,050千元。_x000D_
2.新竹科學園區實驗中學建設計畫200,000千元。_x000D_
3.南部科學園區建設計畫13,409,204千元。_x000D_
4.南部科學園區實驗中學建設計畫1,963,238千元。_x000D_
5.中部科學園區建設計畫2,220,690千元。_x000D_
6.一般建築及設備計畫1,650,099千元。 </t>
  </si>
  <si>
    <t>　　　增加不動產、廠房及設備</t>
  </si>
  <si>
    <t>　　增加不動產、廠房及設備、礦產資源</t>
  </si>
  <si>
    <t xml:space="preserve">辦理新竹園區寶山二期擴建計畫用地取得，依據科學園區社區用地配售及讓售辦法，辦理寶山二期社區用地配售作業，共劃設324個配售單位面積計33,186.08㎡，預計收入2,352,750千元並減少財產帳面價值2,352,750千元，賸餘0元。 </t>
  </si>
  <si>
    <t>　　　減少不動產、廠房及設備</t>
  </si>
  <si>
    <t>　　減少不動產、廠房及設備、礦產資源</t>
  </si>
  <si>
    <t xml:space="preserve">▼投資活動之現金流量                                          </t>
  </si>
  <si>
    <t xml:space="preserve">▼業務活動之淨現金流入（流出）                                </t>
  </si>
  <si>
    <t>　　支付利息</t>
  </si>
  <si>
    <t>　　收取利息</t>
  </si>
  <si>
    <t>　　未計利息股利之現金流入（流出）</t>
  </si>
  <si>
    <t xml:space="preserve">1.南科配合教育部補助非營利幼兒園購置之財產，分年轉列補助收入910千元。_x000D_
2.中科配合教育部補助購置財產及受贈財產，分年轉列補助收入3,783千元及受贈收入277千元。 _x000D_
3.中科實中以代收款購置財產，分年轉列雜項業務收入116千元。 _x000D_
 </t>
  </si>
  <si>
    <t>　　　其他</t>
  </si>
  <si>
    <t>　　　攤銷</t>
  </si>
  <si>
    <t xml:space="preserve">提列折舊。 </t>
  </si>
  <si>
    <t>　　　折舊、減損及折耗</t>
  </si>
  <si>
    <t xml:space="preserve">提列備抵呆帳。 </t>
  </si>
  <si>
    <t>　　　提存呆帳、醫療折讓及評價短絀</t>
  </si>
  <si>
    <t>　　調整項目</t>
  </si>
  <si>
    <t>　　未計利息股利之本期賸餘（短絀）</t>
  </si>
  <si>
    <t>　　　利息費用</t>
  </si>
  <si>
    <t>　　　利息收入</t>
  </si>
  <si>
    <t>　　利息股利之調整</t>
  </si>
  <si>
    <t>　　本期賸餘（短絀）</t>
  </si>
  <si>
    <t xml:space="preserve">▼業務活動之現金流量                                          </t>
  </si>
  <si>
    <t>說明</t>
    <phoneticPr fontId="3" type="noConversion"/>
  </si>
  <si>
    <t>預算數</t>
    <phoneticPr fontId="3" type="noConversion"/>
  </si>
  <si>
    <t>項    目</t>
    <phoneticPr fontId="3" type="noConversion"/>
  </si>
  <si>
    <t>現金流量預計表</t>
    <phoneticPr fontId="3" type="noConversion"/>
  </si>
  <si>
    <t xml:space="preserve">公共設施:_x000D_1.事業管理費_x000D_
13,742.21億元*0.19%=2,611,020千元。_x000D_
2.服務業管理費8,924千元。 </t>
  </si>
  <si>
    <t xml:space="preserve">        </t>
  </si>
  <si>
    <t xml:space="preserve">　管理收入                                                                      </t>
  </si>
  <si>
    <t xml:space="preserve">1.活動中心A館_x000D_
390,000元*12月=4,680千元。_x000D_
2.戶外休閒設施_x000D_
108,333元*12月=1,300千元。_x000D_
3.戶外休閒餐廳及超商_x000D_
55,833元*12月=670千元。_x000D_
4.高峰活動中心_x000D_
81,000元*12月=972千元。 </t>
  </si>
  <si>
    <t xml:space="preserve">月      </t>
  </si>
  <si>
    <t xml:space="preserve">　　　外包場地租金收入                                                          </t>
  </si>
  <si>
    <t xml:space="preserve">　　休閒服務收入                                                                </t>
  </si>
  <si>
    <t xml:space="preserve">以每年污水處理量乘單價為編列基礎。_x000D_
 </t>
  </si>
  <si>
    <t>立方公尺</t>
  </si>
  <si>
    <t xml:space="preserve">　　　污水處理收入                                                              </t>
  </si>
  <si>
    <t xml:space="preserve">　　污水處理收入                                                                </t>
  </si>
  <si>
    <t xml:space="preserve">　服務收入                                                                      </t>
  </si>
  <si>
    <t xml:space="preserve">勞務收入                                                                        </t>
  </si>
  <si>
    <t>金額</t>
    <phoneticPr fontId="3" type="noConversion"/>
  </si>
  <si>
    <t>單價(元 )</t>
  </si>
  <si>
    <t>數量</t>
    <phoneticPr fontId="3" type="noConversion"/>
  </si>
  <si>
    <t>預    算    數</t>
    <phoneticPr fontId="3" type="noConversion"/>
  </si>
  <si>
    <t>單位</t>
    <phoneticPr fontId="3" type="noConversion"/>
  </si>
  <si>
    <t>科目及營運項目</t>
    <phoneticPr fontId="3" type="noConversion"/>
  </si>
  <si>
    <t xml:space="preserve">單位:新竹園區                      </t>
  </si>
  <si>
    <t>勞務收入明細表</t>
    <phoneticPr fontId="3" type="noConversion"/>
  </si>
  <si>
    <t>科學園區管理局作業基金</t>
    <phoneticPr fontId="3" type="noConversion"/>
  </si>
  <si>
    <t>國家科學及技術委員會新竹科學園區管理局</t>
    <phoneticPr fontId="3" type="noConversion"/>
  </si>
  <si>
    <t xml:space="preserve">儲運中心-科學城物流:_x000D_7,680千元。 _x000D_多功能展售區:_x000D_660千元。 _x000D_科技生活館:_x000D_12,007千元。 </t>
  </si>
  <si>
    <t xml:space="preserve">　權利金收入                                                                    </t>
  </si>
  <si>
    <t xml:space="preserve">1.員工診所1,347千元。 _x000D_
2.湖畔租金收入372千元。 </t>
  </si>
  <si>
    <t xml:space="preserve">　其他建築物租金收入                                                            </t>
  </si>
  <si>
    <t xml:space="preserve">出租資產業務:_x000D_預算數單價以月為單位_x000D_
1.單身宿舍_x000D_
16,617㎡*261元*12月=52,044千元。_x000D_
2.眷舍_x000D_
105,094㎡*158元*12月=199,258千元。_x000D_
 </t>
  </si>
  <si>
    <t>平方公尺</t>
  </si>
  <si>
    <t xml:space="preserve">　住宅租金收入                                                                  </t>
  </si>
  <si>
    <t xml:space="preserve">出租資產業務:_x000D_預算數單價以月為單位_x000D_
1.標準廠房_x000D_
178,756㎡*122元*12月=261,699千元。_x000D_
2.矽導廠房(商務中心)_x000D_
46,277㎡*185元*12月=102,735千元。_x000D_
850㎡*238元*12月=2,428千元。_x000D_
3.高層廠房_x000D_
31,545㎡*182元*12月=68,894千元。_x000D_
4.智權創新產業中心_x000D_
2,240㎡*191元*12月=5,134千元。_x000D_
5.篤行廠房_x000D_
55,483㎡*119元*12月=79,230千元。_x000D_
6.新二期廠房_x000D_
18,817㎡*166元*12月=37,483千元。_x000D_
7.X基地廠房_x000D_
61,891㎡*226.29元*12月=168,064千元。_x000D_
8.新三期廠房_x000D_
59,071㎡*254元*6月=90,024千元。_x000D_
9.聯合服務大樓租金收入6,395千元。_x000D_
10.統一超商科技城門市租金527千元。 _x000D_
11.新二期OK超商租金93千元。 _x000D_
12.X基地工商服務業租金收入2,934千元。 _x000D_矽導竹科研發中心:_x000D_11.矽導會議展示場地出租100千元。 </t>
  </si>
  <si>
    <t xml:space="preserve">　廠房租金收入                                                                  </t>
  </si>
  <si>
    <t xml:space="preserve">出租資產業務:_x000D_預算數單價以月為單位_x000D_
1.土地租金(包含分攤公共設施建設費)_x000D_
567,957㎡*62元*12月=422,560千元。_x000D_
187,243㎡*67元*12月=150,543千元。_x000D_
481,800㎡*64元*12月=370,022千元。_x000D_
2.土地租金(租滿20年以上得扣除部分公共設施建設費)_x000D_
2,331,699㎡*57元*12月=1,594,882千元。_x000D_
3.土地租金(租用土地供公眾停車使用得優惠6折)_x000D_
80,928㎡*37元*12月=35,932千元。_x000D_
4.關務署_x000D_
4,463㎡*29元*12月=1,553千元。_x000D_
5.工研院_x000D_
34,406㎡*5元*12月=2,064千元。 _x000D_
6.電動機車電池交換站租金收入52千元。 </t>
  </si>
  <si>
    <t xml:space="preserve">　土地租金收入                                                                  </t>
  </si>
  <si>
    <t xml:space="preserve">租金及權利金收入                                                                </t>
  </si>
  <si>
    <t>租金及權利金收入明細表</t>
    <phoneticPr fontId="3" type="noConversion"/>
  </si>
  <si>
    <t xml:space="preserve">公共設施維護:_x000D_依據行政院113年7月8日「114年度電價優惠、凍漲差額回歸各主管機關編列預算情形研商會議」決議編列電價補助1,804千元。 _x000D_非營利幼兒園:_x000D_教育部補助收入2,420千元。 </t>
  </si>
  <si>
    <t xml:space="preserve">　其他補助收入                                                                  </t>
  </si>
  <si>
    <t xml:space="preserve">其他業務收入                                                                    </t>
  </si>
  <si>
    <t>其他業務收入明細表</t>
    <phoneticPr fontId="3" type="noConversion"/>
  </si>
  <si>
    <t xml:space="preserve">1.活動中心A館設置屋頂型太陽能光電發電設備，再生能源電能躉售500千元。 _x000D_2.沒入廠商投資保證金等其他收入500千元。 </t>
  </si>
  <si>
    <t xml:space="preserve">　　　其他收入                                                                  </t>
  </si>
  <si>
    <t xml:space="preserve">電信及寬頻管道租用收入。 </t>
  </si>
  <si>
    <t xml:space="preserve">　　　電信及寬頻管道租金收入                                                    </t>
  </si>
  <si>
    <t xml:space="preserve">　　雜項收入                                                                    </t>
  </si>
  <si>
    <t xml:space="preserve">　雜項收入                                                                      </t>
  </si>
  <si>
    <t xml:space="preserve">　違規罰款收入                                                                  </t>
  </si>
  <si>
    <t xml:space="preserve">出租資產業務:_x000D_1.出租設置屋頂型太陽能光電發電設備  435千元。 _x000D_停車場:_x000D_2.研發二路、興業二路、篤行污水處理場、矽導竹科研發中心及行政大樓等停車場委外營運管理權利金收入35,000千元。_x000D_
3.停車場出租場地做基地台使用收入270千元。_x000D_
4.停車場上方出租設置太陽能板權利金收入4,200千元。 _x000D_
5.停車格(6格)出租設置充電柱收入53千元。 _x000D_
6.介壽路土地標租收入538千元。 </t>
  </si>
  <si>
    <t xml:space="preserve">　資產使用及權利金收入                                                          </t>
  </si>
  <si>
    <t xml:space="preserve">其他業務外收入                                                                  </t>
  </si>
  <si>
    <t xml:space="preserve">其他:_x000D_國庫專戶存款利息收入。 </t>
  </si>
  <si>
    <t xml:space="preserve">　利息收入                                                                      </t>
  </si>
  <si>
    <t xml:space="preserve">財務收入                                                                        </t>
  </si>
  <si>
    <t xml:space="preserve">業務外收入                                                                      </t>
  </si>
  <si>
    <t>業務外收入明細表</t>
    <phoneticPr fontId="3" type="noConversion"/>
  </si>
  <si>
    <t xml:space="preserve">公共設施:_x000D_1.事業管理費_x000D_
729億元*0.19%=138,510千元。_x000D_
2.服務業管理費657千元。 </t>
  </si>
  <si>
    <t xml:space="preserve">竹南行政中心、會議室、教室、禮堂出租收入。 </t>
  </si>
  <si>
    <t xml:space="preserve">　　　會場租金收入                                                              </t>
  </si>
  <si>
    <t xml:space="preserve">1.竹南園區餐廳_x000D_
50,000元*12月=600千元。_x000D_
2.竹南活動中心720千元。 </t>
  </si>
  <si>
    <t xml:space="preserve">單位:竹南園區                      </t>
  </si>
  <si>
    <t xml:space="preserve">出租資產業務:_x000D_預算數單價以月為單位_x000D_
1.竹南一、二期標準廠房_x000D_
74,095㎡*125元*12月=111,143千元。_x000D_
2.行政中心工商服務處(含勞動力發展署)租金542千元。 </t>
  </si>
  <si>
    <t xml:space="preserve">出租資產業務:_x000D_預算數單價以月為單位_x000D_
1.土地租金_x000D_
743,927㎡*29元*12月=258,887千元。_x000D_
2.動科所_x000D_
44,876㎡*18元*12月=9,693千元。 </t>
  </si>
  <si>
    <t xml:space="preserve">公共設施維護:_x000D_依據行政院113年7月8日「114年度電價優惠、凍漲差額回歸各主管機關編列預算情形研商會議」決議編列電價補助1,054千元。 </t>
  </si>
  <si>
    <t xml:space="preserve">出租資產業務:_x000D_1.出租設置屋頂型太陽能光電發電設備收入479千元。 _x000D_停車場:_x000D_2.停車場(竹南二配)上方出租設置太陽能板權利金收入1,024千元。 _x000D_
3.污水處理廠停車場委外營運管理權利金收入3,200千元。 _x000D_
4.停車格(2格)出租設置充電柱收入18千元。 </t>
  </si>
  <si>
    <t xml:space="preserve">出租資產業務:_x000D_益邦公司承接統寶公司退租土地內道路及送水管費用之分期利息費用。 </t>
  </si>
  <si>
    <t xml:space="preserve">公共設施:_x000D_1.事業管理費_x000D_
147億元*0.19%=27,930千元。_x000D_
2.服務業管理費48千元。 </t>
  </si>
  <si>
    <t xml:space="preserve">單位:銅鑼園區                      </t>
  </si>
  <si>
    <t xml:space="preserve">出租資產業務:_x000D_預算數單價以月為單位_x000D_
1.土地租金_x000D_
945,936㎡*24元*12月=272,430千元。_x000D_
2.土地租金_x000D_
43,209㎡*23元*12月=11,926千元。_x000D_
3.土地租金_x000D_
6,099㎡*24元*12月=1,757千元。 </t>
  </si>
  <si>
    <t xml:space="preserve">公共設施維護:_x000D_依據行政院113年7月8日「114年度電價優惠、凍漲差額回歸各主管機關編列預算情形研商會議」決議編列電價補助1,833千元。 </t>
  </si>
  <si>
    <t xml:space="preserve">出租資產業務:_x000D_1.出租設置屋頂型太陽能光電發電設備收入52千元。 _x000D_停車場:_x000D_2.停車格(2格)出租設置充電柱收入18千元。 </t>
  </si>
  <si>
    <t xml:space="preserve">公共設施:_x000D_事業管理費532億元*0.19%=101,080千元。 </t>
  </si>
  <si>
    <t xml:space="preserve">單位:龍潭園區                      </t>
  </si>
  <si>
    <t xml:space="preserve">出租資產業務:_x000D_預算數單價以月為單位_x000D_
土地租金_x000D_
448,800㎡*22元*12月=118,483千元。 </t>
  </si>
  <si>
    <t xml:space="preserve">公共設施維護:_x000D_依據行政院113年7月8日「114年度電價優惠、凍漲差額回歸各主管機關編列預算情形研商會議」決議編列電價補助317千元。 </t>
  </si>
  <si>
    <t xml:space="preserve">出租資產業務:_x000D_1.出租設置屋頂型太陽能光電發電設備收入114千元。 _x000D_停車場:_x000D_2.停車格(2格)出租設置充電柱收入18千元。 </t>
  </si>
  <si>
    <t xml:space="preserve">公共設施:_x000D_1.事業管理費_x000D_
5億元*0.19%=950千元；另依面積計算基本費1,583千元。_x000D_
2.服務業管理費78千元。 </t>
  </si>
  <si>
    <t xml:space="preserve">單位:宜蘭園區                      </t>
  </si>
  <si>
    <t xml:space="preserve">出租資產業務:_x000D_預算單價以月為單位_x000D_
1.一期廠房_x000D_
9,865㎡*139元*12月=16,455千元。_x000D_
2.二期廠房_x000D_
10,285㎡*148元*12月=18,266千元。_x000D_
3.宜蘭標準廠房會議室出租收入100千元。 _x000D_
4.二期標準廠房甘厚茶所租金收入156千元。 </t>
  </si>
  <si>
    <t xml:space="preserve">出租資產業務:_x000D_預算數單價以月為單位_x000D_
土地租金_x000D_
292,500㎡*25元*12月=87,750千元。 </t>
  </si>
  <si>
    <t>公共設施維護:_x000D_依據行政院113年7月8日「114年度電價優惠、凍漲差額回歸各主管機關編列預算情形研商會議」決議編列電價補助212千元。</t>
  </si>
  <si>
    <t xml:space="preserve">停車場:_x000D_停車格(2格)出租設置充電柱收入18千元。 </t>
  </si>
  <si>
    <t xml:space="preserve">公共設施:_x000D_1.事業管理費_x000D_
29億元*0.19%=5,510千元；另依面積計算基本費3,780千元。_x000D_
2.服務業管理費905千元。 </t>
  </si>
  <si>
    <t xml:space="preserve">景觀餐廳。 </t>
  </si>
  <si>
    <t xml:space="preserve">年      </t>
  </si>
  <si>
    <t xml:space="preserve">單位:生醫園區                      </t>
  </si>
  <si>
    <t xml:space="preserve">出租資產業務:_x000D_預算數單價以月為單位_x000D_
生醫研發中心宿舍區租金_x000D_
844㎡*118元*12月=1,195千元。 </t>
  </si>
  <si>
    <t xml:space="preserve">出租資產業務:_x000D_預算數單價以月為單位_x000D_
1.生技大樓_x000D_
34,652㎡*115元*12月=47,820千元。_x000D_
2.研發中心標準廠房_x000D_
14,137㎡*120元*12月=20,357千元。_x000D_
3.研發中心國家實驗研究院等進駐單位_x000D_
25,360㎡*108元*12月=32,867千元。_x000D_
4.生醫園區第2生技大樓_x000D_
41,365㎡*178元*12月=88,356千元。_x000D_
43,075㎡*167元*12月=86,322千元。_x000D_
5.生醫園區第3生技大樓_x000D_
62,364㎡*189元*12月=141,442千元。_x000D_
6.生醫園區生技大樓便利商店、咖啡簡餐區_x000D_
35,640元*12月=428千元。_x000D_
7.第一生技大樓、第二生技大樓及第三生技大樓會議室，研發中心國際會議廳出租收入180千元。_x000D_
 </t>
  </si>
  <si>
    <t xml:space="preserve">出租資產業務:_x000D_預算數單價以月為單位_x000D_
土地租金_x000D_
119,800㎡*88元*12月=126,509千元。 </t>
  </si>
  <si>
    <t>停車場:_x000D_1.停車場委外營運管理權利金收入2,600千元。_x000D_
2.停車場(生醫南、北配)上方出租設置太陽能板權利金收入332千元。 _x000D_
3.停車格(2格)出租設置充電柱收入18千元。</t>
  </si>
  <si>
    <t xml:space="preserve">　　　其他費用                                                                  </t>
  </si>
  <si>
    <t xml:space="preserve">　　其他                                                                        </t>
  </si>
  <si>
    <t xml:space="preserve">　　　什項設備租金                                                              </t>
  </si>
  <si>
    <t xml:space="preserve">　　　交通及運輸設備租金                                                        </t>
  </si>
  <si>
    <t xml:space="preserve">　　　房租                                                                      </t>
  </si>
  <si>
    <t xml:space="preserve">　　租金與利息                                                                  </t>
  </si>
  <si>
    <t xml:space="preserve">　　　用品消耗                                                                  </t>
  </si>
  <si>
    <t xml:space="preserve">　　材料及用品費                                                                </t>
  </si>
  <si>
    <t xml:space="preserve">　　　專業服務費                                                                </t>
  </si>
  <si>
    <t xml:space="preserve">　　　一般服務費                                                                </t>
  </si>
  <si>
    <t xml:space="preserve">　　　修理保養及保固費                                                          </t>
  </si>
  <si>
    <t xml:space="preserve">　　　印刷裝訂與廣告費                                                          </t>
  </si>
  <si>
    <t xml:space="preserve">　　　旅運費                                                                    </t>
  </si>
  <si>
    <t xml:space="preserve">　　　水電費                                                                    </t>
  </si>
  <si>
    <t xml:space="preserve">　　服務費用                                                                    </t>
  </si>
  <si>
    <t xml:space="preserve">　　　福利費                                                                    </t>
  </si>
  <si>
    <t xml:space="preserve">　　　聘僱及兼職人員薪資                                                        </t>
  </si>
  <si>
    <t xml:space="preserve">　　用人費用                                                                    </t>
  </si>
  <si>
    <t xml:space="preserve">　　部門別：88  實驗中學                                                        </t>
  </si>
  <si>
    <t xml:space="preserve">　建教合作成本                                                                  </t>
  </si>
  <si>
    <t xml:space="preserve">國立新竹科學園區實驗高級中等學校                                                </t>
  </si>
  <si>
    <t>科目及業務計畫項目</t>
    <phoneticPr fontId="3" type="noConversion"/>
  </si>
  <si>
    <t>單位:新臺幣千元</t>
    <phoneticPr fontId="3" type="noConversion"/>
  </si>
  <si>
    <t>中華民國115年度</t>
    <phoneticPr fontId="3" type="noConversion"/>
  </si>
  <si>
    <t>教學成本明細表</t>
    <phoneticPr fontId="3" type="noConversion"/>
  </si>
  <si>
    <t xml:space="preserve">　　　競賽及交流活動費                                                          </t>
  </si>
  <si>
    <t xml:space="preserve">　　　補貼（償）、獎勵、慰問與救助（濟）                                        </t>
  </si>
  <si>
    <t xml:space="preserve">　　　捐助、補助與獎助                                                          </t>
  </si>
  <si>
    <t xml:space="preserve">　　　會費                                                                      </t>
  </si>
  <si>
    <t xml:space="preserve">　　會費、捐助、補助、分攤、救助（濟）與交流活動費                              </t>
  </si>
  <si>
    <t xml:space="preserve">　　　規 費                                                                     </t>
  </si>
  <si>
    <t xml:space="preserve">　　稅捐與規費（強制費）                                                        </t>
  </si>
  <si>
    <t xml:space="preserve">　　　攤銷                                                                      </t>
  </si>
  <si>
    <t xml:space="preserve">　　　其他折舊性資產折舊                                                        </t>
  </si>
  <si>
    <t xml:space="preserve">　　　不動產、廠房及設備折舊                                                    </t>
  </si>
  <si>
    <t xml:space="preserve">　　折舊、折耗及攤銷                                                            </t>
  </si>
  <si>
    <t xml:space="preserve">　　　使用材料費                                                                </t>
  </si>
  <si>
    <t xml:space="preserve">　　　保險費                                                                    </t>
  </si>
  <si>
    <t xml:space="preserve">　　　郵電費                                                                    </t>
  </si>
  <si>
    <t xml:space="preserve">　　　退休及卹償金                                                              </t>
  </si>
  <si>
    <t xml:space="preserve">　　　獎金                                                                      </t>
  </si>
  <si>
    <t xml:space="preserve">　　　津貼                                                                      </t>
  </si>
  <si>
    <t xml:space="preserve">　　　加（夜）班費                                                              </t>
  </si>
  <si>
    <t xml:space="preserve">　　　正式員額薪資                                                              </t>
  </si>
  <si>
    <t xml:space="preserve">　教學研究及訓輔成本                                                            </t>
  </si>
  <si>
    <t xml:space="preserve">教學成本                                                                        </t>
  </si>
  <si>
    <t xml:space="preserve">編列161千元:_x000D_
辦理委辦計畫所需之雜支，編列161千元。_x000D_
</t>
  </si>
  <si>
    <t>　510303-9100_x000D_　其他費用</t>
  </si>
  <si>
    <t>510303-9000_x000D_其他</t>
  </si>
  <si>
    <t>編列77千元:_x000D_
辦理委辦計畫用什項設備之租金，編列77千元。</t>
  </si>
  <si>
    <t>　510303-4500_x000D_　什項設備租金</t>
  </si>
  <si>
    <t xml:space="preserve">編列84千元:_x000D_
辦理委辦計畫用車輛之租金，編列84千元。_x000D_
</t>
  </si>
  <si>
    <t>　510303-4400_x000D_　交通及運輸設備租金</t>
  </si>
  <si>
    <t>編列340千元:_x000D_
辦理委辦計畫活動用之場地租借費，編列340千元。</t>
  </si>
  <si>
    <t>　510303-4200_x000D_　房租</t>
  </si>
  <si>
    <t>510303-4000_x000D_租金與利息</t>
  </si>
  <si>
    <t xml:space="preserve">編列334千元:_x000D_
辦理委辦計畫所需之教學用品、教具、報章雜誌、美化環境用品、教學實驗用品、餐費等，編列334千元。_x000D_
</t>
  </si>
  <si>
    <t>　510303-3200_x000D_　用品消耗</t>
  </si>
  <si>
    <t>510303-3000_x000D_材料及用品費</t>
  </si>
  <si>
    <t xml:space="preserve">編列543千元:_x000D_
辦理委辦計畫所需之講座鐘點費、稿費、出席費、審查費及軟體使用費、網站使用費等，編列543千元。_x000D_
</t>
  </si>
  <si>
    <t>　510303-2800_x000D_　專業服務費</t>
  </si>
  <si>
    <t xml:space="preserve">編列2,569千元:_x000D_
辦理委辦計畫之助理人員4人之薪資、年終獎金、健保費、勞保費及勞工退休提撥金等，編列2,569千元。_x000D_
</t>
  </si>
  <si>
    <t>　510303-2700_x000D_　一般服務費</t>
  </si>
  <si>
    <t xml:space="preserve">編列415千元:_x000D_
辦理委辦計畫所需之印刷裝訂費，編列415千元。_x000D_
</t>
  </si>
  <si>
    <t>　510303-2400_x000D_　印刷裝訂與廣告費</t>
  </si>
  <si>
    <t xml:space="preserve">編列577千元:_x000D_
辦理委辦計畫所需之國內旅費，編列577千元。_x000D_
</t>
  </si>
  <si>
    <t>　510303-2300_x000D_　旅運費</t>
  </si>
  <si>
    <t>編列166千元:_x000D_
辦理委辦計畫所需之水電費，編列166千元。</t>
  </si>
  <si>
    <t>　510303-2100_x000D_　水電費</t>
  </si>
  <si>
    <t>510303-2000_x000D_服務費用</t>
  </si>
  <si>
    <t>編列222千元:_x000D_
辦理委辦計畫之兼任行政助理薪資，編列222千元。</t>
  </si>
  <si>
    <t>　510303-1200_x000D_　聘僱及兼職人員薪資</t>
  </si>
  <si>
    <t>510303-1000_x000D_用人費用</t>
  </si>
  <si>
    <t>88  實驗中學</t>
  </si>
  <si>
    <t>510303 建教合作成本</t>
  </si>
  <si>
    <t>國立新竹科學園區實驗高級中等學校</t>
  </si>
  <si>
    <t>說                    明</t>
    <phoneticPr fontId="3" type="noConversion"/>
  </si>
  <si>
    <t>教學成本說明</t>
    <phoneticPr fontId="3" type="noConversion"/>
  </si>
  <si>
    <t xml:space="preserve">編列81千元:_x000D_
辦理專案計畫等所需之雜支，編列81千元。_x000D_
</t>
  </si>
  <si>
    <t>　510301-9100_x000D_　其他費用</t>
  </si>
  <si>
    <t>510301-9000_x000D_其他</t>
  </si>
  <si>
    <t xml:space="preserve">編列1,559千元:_x000D_
1.校運會相關經費及學生代表學校對外活動所需之報名費、交通費、住宿費及雜費等，編列1,426千元。_x000D_
2.WASC、EARCOS之國際學校認證機構工作費，編列133千元。_x000D_
</t>
  </si>
  <si>
    <t>　510301-7500_x000D_　競賽及交流活動費</t>
  </si>
  <si>
    <t xml:space="preserve">編列179千元:_x000D_
學生競賽活動之獎勵費，編列179千元。_x000D_
</t>
  </si>
  <si>
    <t>　510301-7400_x000D_　補貼（償）、獎勵、慰問與救助（濟）</t>
  </si>
  <si>
    <t xml:space="preserve">編列4,095千元:_x000D_
國際教育計畫及國際教育旅行計畫補助學生機票等相關費用、抽離式教育課程計畫支給合作學校經費，編列4,095千元。_x000D_
</t>
  </si>
  <si>
    <t>　510301-7200_x000D_　捐助、補助與獎助</t>
  </si>
  <si>
    <t xml:space="preserve">編列1,256千元:_x000D_
1.辦理WASC國際學校認證委員會及EARCOS國際學校教師聯合諮商協會年費、Search國際學校聘用服務機構年費、IACAC國際大學申請入學諮商協會年費、美國國家高中榮譽學生會年費、雙語部學生資料及成績測試系統年費、雙語部學生資料及成績系統年費、雙語部國際大學申請入學平台年費、護理師公會會費、營養師公會會費、學生體育促進會會費、中華民國圖書館學會會費等，編列1,194千元。_x000D_
2.辦理推動新課綱跨領域轉化與深度學習計畫之參與NPDL組織所需之年費，編列62千元。_x000D_
</t>
  </si>
  <si>
    <t>　510301-7100_x000D_　會費</t>
  </si>
  <si>
    <t>510301-7000_x000D_會費、捐助、補助、分攤、救助（濟）與交流活動費</t>
  </si>
  <si>
    <t xml:space="preserve">編列175千元:_x000D_
外籍教師證照、工作許可證認證費及簽證、居留證之申請費，編列175千元。_x000D_
</t>
  </si>
  <si>
    <t>　510301-6800_x000D_　規 費</t>
  </si>
  <si>
    <t>510301-6000_x000D_稅捐與規費（強制費）</t>
  </si>
  <si>
    <t xml:space="preserve">編列954千元:_x000D_
攤銷－電腦軟體攤銷編列954千元。_x000D_
</t>
  </si>
  <si>
    <t>　510301-5900_x000D_　攤銷</t>
  </si>
  <si>
    <t>編列33千元:_x000D_
折舊－依據預計截至本年度12月底之代管資產價值為基礎計提各項折舊費用，編列33千元，詳資產折舊明細表。</t>
  </si>
  <si>
    <t>　510301-5700_x000D_　其他折舊性資產折舊</t>
  </si>
  <si>
    <t>編列27,087千元:_x000D_
折舊－依據預計截至本年度12月底之固定資產價值為基礎計提各項折舊費用，編列27,087千元，詳資產折舊明細表。</t>
  </si>
  <si>
    <t>　510301-5100_x000D_　不動產、廠房及設備折舊</t>
  </si>
  <si>
    <t>510301-5000_x000D_折舊、折耗及攤銷</t>
  </si>
  <si>
    <t xml:space="preserve">編列549千元:_x000D_
教學用之影印機租金等，編列549千元。_x000D_
</t>
  </si>
  <si>
    <t>　510301-4500_x000D_　什項設備租金</t>
  </si>
  <si>
    <t xml:space="preserve">編列1,321千元:_x000D_
1.學生對外參加各項競賽活動等之車輛租金，編列1,241千元。_x000D_
2.辦理推動新課綱跨領域轉化與深度學習計畫活動用之租車費，編列80千元。_x000D_
</t>
  </si>
  <si>
    <t>　510301-4400_x000D_　交通及運輸設備租金</t>
  </si>
  <si>
    <t xml:space="preserve">編列1,944千元:_x000D_
1.外籍教師園區宿舍租金，編列1,864千元。_x000D_
2.辦理推動新課綱跨領域轉化與深度學習計畫活動用之場地租借費，編列80千元。_x000D_
</t>
  </si>
  <si>
    <t>　510301-4200_x000D_　房租</t>
  </si>
  <si>
    <t>510301-4000_x000D_租金與利息</t>
  </si>
  <si>
    <t xml:space="preserve">編列11,617千元:_x000D_
1.教學用品、教具等，編列4,734千元。_x000D_
2.學生用之國語日報費用，編列17千元。_x000D_
3.教學環境清潔用品及美化費，編列905千元。_x000D_
4.教學實驗用品等耗材，編列2,221千元。_x000D_
5.基層運動選手訓練站及棒球訓練計畫等服裝費，編列241千元。_x000D_
6.專案性會議誤餐費及補助計畫教育訓練用餐費，編列672千元。_x000D_
7.教學及健康中心用醫療用品等耗材，編列30千元。_x000D_
8.童軍用品、體育器材、畢業典禮用品、科展用品、課桌椅等，編列2,797千元。_x000D_
</t>
  </si>
  <si>
    <t>　510301-3200_x000D_　用品消耗</t>
  </si>
  <si>
    <t>編列280千元:_x000D_
教學用材料費，編列280千元。</t>
  </si>
  <si>
    <t>　510301-3100_x000D_　使用材料費</t>
  </si>
  <si>
    <t>510301-3000_x000D_材料及用品費</t>
  </si>
  <si>
    <t xml:space="preserve">編列11,068千元:_x000D_
1.辦理雙語部及中學部學生心理諮商，2人全年之服務費，編列1,813千元。_x000D_
2.學務創新人員3人之薪資、勞保費、健保費、勞工退休提撥金，編列1,559千元。_x000D_
3.教師教育訓練講座鐘點費及高中優質化計畫、高中均質化計畫、十二年國教課綱計畫、科學班計畫及推動新課綱跨領域轉化深度學習計畫等補助計畫所需之出席費、講師鐘點費、稿費，編列3,144千元。_x000D_
4.雙語部WASC、EARCOS國際學校認證機構評鑑費，編列177千元。_x000D_
5.教師進修學分補助費，雙語部研習費、雙語部學生Pre-AP課程費、美國大學課程授予學分費，科學班學生大學學分費等，編列978千元。_x000D_
6.科學班招生之試務工作費，編列257千元。_x000D_
7.教學訓輔系統維護、英語單字達人網站維護、線上會議預約系統、資訊駐點軟硬體服務、學籍資料管理系統維護、Rubicon Atlas軟體使用費、MaiaLearning大學申請系統使用費、論文原創性比對系統使用費、ISS-Schrole Advantage系統使用費、小額軟體費等，編列2,508千元。_x000D_
8.辦理教學所需之其他專業服務經費，編列42千元。_x000D_
9.法律事務費，編列40千元。_x000D_
10.幼兒園學生體能課程、生涯發展、防制校園霸凌及友善校園法律常識所需之出席費、講師鐘點費、稿費，編列550千元。_x000D_
</t>
  </si>
  <si>
    <t>　510301-2800_x000D_　專業服務費</t>
  </si>
  <si>
    <t>　510301-2700_x000D_　一般服務費</t>
  </si>
  <si>
    <t xml:space="preserve">編列43千元:_x000D_
學生對外活動保險費、學校志工協助工作保險費等，編列43千元。_x000D_
</t>
  </si>
  <si>
    <t>　510301-2600_x000D_　保險費</t>
  </si>
  <si>
    <t xml:space="preserve">編列31,146千元:_x000D_
教學用之土地改良物、房屋建築、其他建築、機械設備、交通及運輸設備、雜項設備等修護費，編列31,146千元。_x000D_
</t>
  </si>
  <si>
    <t>　510301-2500_x000D_　修理保養及保固費</t>
  </si>
  <si>
    <t xml:space="preserve">編列1,160千元:_x000D_
教學業務之印刷及裝訂費，編列1,160千元。_x000D_
_x000D_
</t>
  </si>
  <si>
    <t>　510301-2400_x000D_　印刷裝訂與廣告費</t>
  </si>
  <si>
    <t>　510301-2300_x000D_　旅運費</t>
  </si>
  <si>
    <t xml:space="preserve">編列660千元:_x000D_
教學用郵費、電話費、數據通信費等，編列660千元。_x000D_
</t>
  </si>
  <si>
    <t>　510301-2200_x000D_　郵電費</t>
  </si>
  <si>
    <t xml:space="preserve">編列8,538千元:_x000D_
教學用電費、水費、氣體費等，編列8,538千元。_x000D_
</t>
  </si>
  <si>
    <t>　510301-2100_x000D_　水電費</t>
  </si>
  <si>
    <t>510301-2000_x000D_服務費用</t>
  </si>
  <si>
    <t xml:space="preserve">編列28,047千元:_x000D_
機關負擔人員之公健勞保費、40歲以上人員健檢補助費、人員休假補助費、婚喪生育補助費、結婚補助費、子女教育補助費、撫卹與遺族三節慰問金等，編列28,047千元。_x000D_
</t>
  </si>
  <si>
    <t>　510301-1800_x000D_　福利費</t>
  </si>
  <si>
    <t xml:space="preserve">編列80,807千元:_x000D_
教師舊制年資退休金、教師及教官退撫基金等，編列80,807千元。_x000D_
</t>
  </si>
  <si>
    <t>　510301-1600_x000D_　退休及卹償金</t>
  </si>
  <si>
    <t xml:space="preserve">編列64,471千元:_x000D_
1.依正式人員薪資總額約2.5個月編列考績獎金及年終獎金，編列64,351千元。_x000D_
2.教師領有勳章獎章榮譽紀念章發給之獎勵金，編列120千元。_x000D_
</t>
  </si>
  <si>
    <t>　510301-1500_x000D_　獎金</t>
  </si>
  <si>
    <t xml:space="preserve">編列18,116千元:_x000D_
雙語部教師之雙語教學津貼、專業教學津貼，編列18,116千元。_x000D_
</t>
  </si>
  <si>
    <t>　510301-1400_x000D_　津貼</t>
  </si>
  <si>
    <t xml:space="preserve">編列2,446千元:_x000D_
兼辦行政職務教師及教官之未休假加班費、人員延長工時及假日出勤加班費等，編列2,446千元。_x000D_
</t>
  </si>
  <si>
    <t>　510301-1300_x000D_　加（夜）班費</t>
  </si>
  <si>
    <t xml:space="preserve">編列7,795千元:_x000D_
聘用人員1人薪資及兼任教師、代課教師鐘點費、高中專題實作課程教師鐘點費等，編列7,795千元。_x000D_
</t>
  </si>
  <si>
    <t>　510301-1200_x000D_　聘僱及兼職人員薪資</t>
  </si>
  <si>
    <t>　510301-1100_x000D_　正式員額薪資</t>
  </si>
  <si>
    <t>510301-1000_x000D_用人費用</t>
  </si>
  <si>
    <t>510301 教學研究及訓輔成本</t>
  </si>
  <si>
    <t xml:space="preserve">　雜項業務成本                                                                  </t>
  </si>
  <si>
    <t>其他業務成本明細表</t>
    <phoneticPr fontId="3" type="noConversion"/>
  </si>
  <si>
    <t xml:space="preserve">　學生公費及獎勵金                                                              </t>
  </si>
  <si>
    <t xml:space="preserve">其他業務成本                                                                    </t>
  </si>
  <si>
    <t xml:space="preserve">編列65千元:_x000D_
辦理學生代收代付費、招生、教甄等作業所需雜支，編列65千元。_x000D_
</t>
  </si>
  <si>
    <t>　513098-9100_x000D_　其他費用</t>
  </si>
  <si>
    <t>513098-9000_x000D_其他</t>
  </si>
  <si>
    <t xml:space="preserve">編列8千元:_x000D_
辦理學生代收代付費作業所需之班級獎勵費，編列8千元。_x000D_
</t>
  </si>
  <si>
    <t>　513098-7400_x000D_　補貼（償）、獎勵、慰問與救助（濟）</t>
  </si>
  <si>
    <t>513098-7000_x000D_會費、捐助、補助、分攤、救助（濟）與交流活動費</t>
  </si>
  <si>
    <t xml:space="preserve">編列33千元:_x000D_
辦理學生代收代付費作業所需車輛之租金，編列33千元。_x000D_
</t>
  </si>
  <si>
    <t>　513098-4400_x000D_　交通及運輸設備租金</t>
  </si>
  <si>
    <t>513098-4000_x000D_租金與利息</t>
  </si>
  <si>
    <t xml:space="preserve">編列1,479千元:_x000D_
辦理學生代收代付費、招生、教甄等作業所需之用品消耗費等，編列1,479千元。_x000D_
</t>
  </si>
  <si>
    <t>　513098-3200_x000D_　用品消耗</t>
  </si>
  <si>
    <t>513098-3000_x000D_材料及用品費</t>
  </si>
  <si>
    <t xml:space="preserve">編列3,015千元:_x000D_
辦理學生代收代付費、招生、教甄等作業所需之試務甄選費，編列3,015千元。_x000D_
</t>
  </si>
  <si>
    <t>　513098-2800_x000D_　專業服務費</t>
  </si>
  <si>
    <t xml:space="preserve">編列30千元:_x000D_
辦理學生代收代付費、招生等作業所需之設備修護費，編列30千元。_x000D_
</t>
  </si>
  <si>
    <t>　513098-2500_x000D_　修理保養及保固費</t>
  </si>
  <si>
    <t xml:space="preserve">編列110千元:_x000D_
辦理學生代收代付費、招生、教甄等作業所需之印刷裝訂費，編列110千元。_x000D_
</t>
  </si>
  <si>
    <t>　513098-2400_x000D_　印刷裝訂與廣告費</t>
  </si>
  <si>
    <t xml:space="preserve">編列30千元:_x000D_
辦理學生代收代付費、招生等作業所需之郵費，編列30千元。_x000D_
</t>
  </si>
  <si>
    <t>　513098-2200_x000D_　郵電費</t>
  </si>
  <si>
    <t>513098-2000_x000D_服務費用</t>
  </si>
  <si>
    <t xml:space="preserve">編列30千元:_x000D_
辦理學生代收代付費、招生、教甄等作業所需之延長工時加班費，編列30千元。_x000D_
</t>
  </si>
  <si>
    <t>　513098-1300_x000D_　加（夜）班費</t>
  </si>
  <si>
    <t xml:space="preserve">編列884千元:_x000D_
學生課業輔導教師鐘點費、學生重補修教師鐘點費，編列884千元。_x000D_
</t>
  </si>
  <si>
    <t>　513098-1200_x000D_　聘僱及兼職人員薪資</t>
  </si>
  <si>
    <t>513098-1000_x000D_用人費用</t>
  </si>
  <si>
    <t>513098 雜項業務成本</t>
  </si>
  <si>
    <t>其他業務成本說明</t>
    <phoneticPr fontId="3" type="noConversion"/>
  </si>
  <si>
    <t xml:space="preserve">編列740千元:_x000D_
原住民學生助學金及住宿與伙食費補助、特殊教育學生獎補助金、軍公教遺族及傷殘榮軍子女就學費用補助、家庭經濟弱勢及家庭突遭變故學生之補助、工讀金等，編列740千元。_x000D_
</t>
  </si>
  <si>
    <t>　513001-7200_x000D_　捐助、補助與獎助</t>
  </si>
  <si>
    <t>513001-7000_x000D_會費、捐助、補助、分攤、救助（濟）與交流活動費</t>
  </si>
  <si>
    <t>513001 學生公費及獎勵金</t>
  </si>
  <si>
    <t xml:space="preserve">　　　公關慰勞費                                                                </t>
  </si>
  <si>
    <t xml:space="preserve">　管理費用及總務費用                                                            </t>
  </si>
  <si>
    <t xml:space="preserve">管理及總務費用                                                                  </t>
  </si>
  <si>
    <t>管理及總務費用明細表</t>
    <phoneticPr fontId="3" type="noConversion"/>
  </si>
  <si>
    <t>編列50千元:_x000D_
行政管理之雜項支出，編列50千元。</t>
  </si>
  <si>
    <t>　515001-9100_x000D_　其他費用</t>
  </si>
  <si>
    <t>515001-9000_x000D_其他</t>
  </si>
  <si>
    <t xml:space="preserve">編列1,290千元:_x000D_
支付園區污水處理費、一般廢棄物處理費等，編列1,290千元。_x000D_
</t>
  </si>
  <si>
    <t>　515001-6800_x000D_　規 費</t>
  </si>
  <si>
    <t>515001-6000_x000D_稅捐與規費（強制費）</t>
  </si>
  <si>
    <t>編列368千元:_x000D_
攤銷－電腦軟體攤銷編列368千元。</t>
  </si>
  <si>
    <t>　515001-5900_x000D_　攤銷</t>
  </si>
  <si>
    <t xml:space="preserve">編列29,289千元:_x000D_
折舊－依據預計截至本年度12月底之固定資產價值為基礎計提各項折舊費用，編列29,289千元，詳資產折舊明細表。_x000D_
</t>
  </si>
  <si>
    <t>　515001-5100_x000D_　不動產、廠房及設備折舊</t>
  </si>
  <si>
    <t>515001-5000_x000D_折舊、折耗及攤銷</t>
  </si>
  <si>
    <t xml:space="preserve">編列50千元:_x000D_
公務用之車輛租金，編列50千元。_x000D_
</t>
  </si>
  <si>
    <t>　515001-4400_x000D_　交通及運輸設備租金</t>
  </si>
  <si>
    <t>515001-4000_x000D_租金與利息</t>
  </si>
  <si>
    <t xml:space="preserve">編列411千元:_x000D_
1.辦公事務用品等，編列100千元。_x000D_
2.辦公用之報章什誌，編列90千元。_x000D_
3.校園環境清潔用品及美化費，編列144千元。_x000D_
4.專案性會議及員工教育訓練之誤餐費，編列20千元。_x000D_
5.辦公用之雜項消耗支出，編列57千元。_x000D_
</t>
  </si>
  <si>
    <t>　515001-3200_x000D_　用品消耗</t>
  </si>
  <si>
    <t xml:space="preserve">編列244千元:_x000D_
1.校舍維修用設備零件，編列238千元。_x000D_
2.機車燃料費，編列6千元。_x000D_
</t>
  </si>
  <si>
    <t>　515001-3100_x000D_　使用材料費</t>
  </si>
  <si>
    <t>515001-3000_x000D_材料及用品費</t>
  </si>
  <si>
    <t xml:space="preserve">編列136千元:_x000D_
1.推動校務發展用之公關費用75千元。_x000D_
2.激勵員工用之員工慰勞費用61千元。_x000D_
</t>
  </si>
  <si>
    <t>　515001-2900_x000D_　公關慰勞費</t>
  </si>
  <si>
    <t xml:space="preserve">編列1,843千元:_x000D_
1.消防設備檢修申報費等，編列513千元。_x000D_
2.員工業務相關研習課程報名費用，編列20千元。_x000D_
3.防毒系統維護費、防火牆暨網管系統維護費、出納薪資系統維護費、會計請購出納零用金管理系統租賃與維護費、圖書流通系統與電腦登記系統維護費、英文電子期刊資料庫年費等，編列1,310千元。_x000D_
</t>
  </si>
  <si>
    <t>　515001-2800_x000D_　專業服務費</t>
  </si>
  <si>
    <t>　515001-2700_x000D_　一般服務費</t>
  </si>
  <si>
    <t xml:space="preserve">編列66千元:_x000D_
建築物商業火災保險費、公務機車保險費、現金運送及庫存現金保險費等，編列66千元。_x000D_
</t>
  </si>
  <si>
    <t>　515001-2600_x000D_　保險費</t>
  </si>
  <si>
    <t>編列4,370千元:_x000D_
行政管理之土地改良物、房屋建築、其他建築、機械設備、交通及運輸設備、雜項設備等修護費，編列4,370千元。</t>
  </si>
  <si>
    <t>　515001-2500_x000D_　修理保養及保固費</t>
  </si>
  <si>
    <t>編列30千元:_x000D_
行政業務用印刷裝訂費，編列30千元。</t>
  </si>
  <si>
    <t>　515001-2400_x000D_　印刷裝訂與廣告費</t>
  </si>
  <si>
    <t xml:space="preserve">編列81千元:_x000D_
行政部門因公務出差及研習之國內旅費，編列81千元。_x000D_
</t>
  </si>
  <si>
    <t>　515001-2300_x000D_　旅運費</t>
  </si>
  <si>
    <t xml:space="preserve">編列164千元:_x000D_
行政管理之郵費、電話費、數據通訊費等，編列164千元。_x000D_
</t>
  </si>
  <si>
    <t>　515001-2200_x000D_　郵電費</t>
  </si>
  <si>
    <t xml:space="preserve">編列208千元:_x000D_
行政管理之水電費，編列208千元。_x000D_
</t>
  </si>
  <si>
    <t>　515001-2100_x000D_　水電費</t>
  </si>
  <si>
    <t>515001-2000_x000D_服務費用</t>
  </si>
  <si>
    <t xml:space="preserve">編列3,629千元:_x000D_
機關負擔人員之公健勞保費、40歲以上人員健檢費、人員休假補助費、婚喪生育補助、結婚補助、子女教育補助、撫卹與遺族及技工工友三節慰問金等，編列3,629千元。_x000D_
</t>
  </si>
  <si>
    <t>　515001-1800_x000D_　福利費</t>
  </si>
  <si>
    <t xml:space="preserve">編列7,221千元:_x000D_
職員舊制年資退休金、退撫基金及工員退職補償金、工員離職儲金、退休公務人員調降退休所得節省經費挹注退撫基金之挹注經費等，編列7,221千元。_x000D_
</t>
  </si>
  <si>
    <t>　515001-1600_x000D_　退休及卹償金</t>
  </si>
  <si>
    <t xml:space="preserve">編列6,649千元:_x000D_
依正式人員薪資總額約2.5個月編列考績獎金及年終獎金，編列6,649千元。_x000D_
</t>
  </si>
  <si>
    <t>　515001-1500_x000D_　獎金</t>
  </si>
  <si>
    <t xml:space="preserve">編列1,640千元:_x000D_
職員及技工工友之未休假加班費、延長工時及假日出勤加班費等，編列1,640千元。_x000D_
</t>
  </si>
  <si>
    <t>　515001-1300_x000D_　加（夜）班費</t>
  </si>
  <si>
    <t xml:space="preserve">編列30,148千元:_x000D_
職員37人及技工工友1人之薪資，編列30,148千元。_x000D_
</t>
  </si>
  <si>
    <t>　515001-1100_x000D_　正式員額薪資</t>
  </si>
  <si>
    <t>515001-1000_x000D_用人費用</t>
  </si>
  <si>
    <t>515001 管理費用及總務費用</t>
  </si>
  <si>
    <t>管理及總務費用說明</t>
    <phoneticPr fontId="3" type="noConversion"/>
  </si>
  <si>
    <t xml:space="preserve">　　　消費與行為稅                                                              </t>
  </si>
  <si>
    <t xml:space="preserve">　　　房屋稅                                                                    </t>
  </si>
  <si>
    <t xml:space="preserve">　雜項費用                                                                      </t>
  </si>
  <si>
    <t xml:space="preserve">其他業務外費用                                                                  </t>
  </si>
  <si>
    <t>其他業務外費用明細表</t>
    <phoneticPr fontId="3" type="noConversion"/>
  </si>
  <si>
    <t>編列10千元:_x000D_
辦理受贈計畫學生競賽活動期間之交通、膳宿及臨時費等相關費用，編列10千元。</t>
  </si>
  <si>
    <t>　520298-7500_x000D_　競賽及交流活動費</t>
  </si>
  <si>
    <t>編列10千元:_x000D_
辦理受贈計畫之學生獎勵品，編列10千元。</t>
  </si>
  <si>
    <t>　520298-7400_x000D_　補貼（償）、獎勵、慰問與救助（濟）</t>
  </si>
  <si>
    <t>520298-7000_x000D_會費、捐助、補助、分攤、救助（濟）與交流活動費</t>
  </si>
  <si>
    <t>編列177千元:_x000D_
體育場館及游泳池依法規繳納之各項稅捐，編列177千元。</t>
  </si>
  <si>
    <t>　520298-6500_x000D_　消費與行為稅</t>
  </si>
  <si>
    <t>編列486千元:_x000D_
體育場館之房屋稅，編列486千元。</t>
  </si>
  <si>
    <t>　520298-6400_x000D_　房屋稅</t>
  </si>
  <si>
    <t>520298-6000_x000D_稅捐與規費（強制費）</t>
  </si>
  <si>
    <t>編列25千元:_x000D_
辦理受贈計畫之學生活動用什項設備之租金，編列25千元。</t>
  </si>
  <si>
    <t>　520298-4500_x000D_　什項設備租金</t>
  </si>
  <si>
    <t>編列38千元:_x000D_
辦理受贈計畫之學生對外活動車輛之租金，編列38千元。</t>
  </si>
  <si>
    <t>　520298-4400_x000D_　交通及運輸設備租金</t>
  </si>
  <si>
    <t>編列20千元:_x000D_
辦理受贈計畫之學生校外活動場地之租金，編列20千元。</t>
  </si>
  <si>
    <t>　520298-4200_x000D_　房租</t>
  </si>
  <si>
    <t>520298-4000_x000D_租金與利息</t>
  </si>
  <si>
    <t>編列582千元:_x000D_
1.維護校舍場地清潔美化費，編列343千元。_x000D_
2.辦理受贈計畫所需之教學用品、教具、報章雜誌、美化環境用品、教學實驗用品、餐費等，編列239千元。</t>
  </si>
  <si>
    <t>　520298-3200_x000D_　用品消耗</t>
  </si>
  <si>
    <t>編列100千元:_x000D_
維修用之設備零件費，編列100千元。</t>
  </si>
  <si>
    <t>　520298-3100_x000D_　使用材料費</t>
  </si>
  <si>
    <t>520298-3000_x000D_材料及用品費</t>
  </si>
  <si>
    <t xml:space="preserve">編列100千元:_x000D_
辦理受贈計畫之專家、學者講課鐘點費、出席費等，編列100千元。_x000D_
</t>
  </si>
  <si>
    <t>　520298-2800_x000D_　專業服務費</t>
  </si>
  <si>
    <t>編列100千元:_x000D_
1.單舍及眷舍場地清潔勞務委託經費，預計進用人力1人，編列60千元。_x000D_
2.受贈計畫助理員1人之鐘點費，編列40千元。</t>
  </si>
  <si>
    <t>　520298-2700_x000D_　一般服務費</t>
  </si>
  <si>
    <t>編列4,711千元:_x000D_
廚房餐廳、體育場館、宿舍、活動中心、會議廳、操場等設施設備修護費，編列4,711千元。</t>
  </si>
  <si>
    <t>　520298-2500_x000D_　修理保養及保固費</t>
  </si>
  <si>
    <t>編列20千元:_x000D_
辦理受贈計畫報告用之印刷裝訂費，編列20千元。</t>
  </si>
  <si>
    <t>　520298-2400_x000D_　印刷裝訂與廣告費</t>
  </si>
  <si>
    <t>編列128千元:_x000D_
辦理受贈計畫活動所需之國內旅費、貨物運費，編列128千元。</t>
  </si>
  <si>
    <t>　520298-2300_x000D_　旅運費</t>
  </si>
  <si>
    <t>520298-2000_x000D_服務費用</t>
  </si>
  <si>
    <t>編列150千元:_x000D_
辦理受贈計畫之代課教師鐘點費，編列150千元。</t>
  </si>
  <si>
    <t>　520298-1200_x000D_　聘僱及兼職人員薪資</t>
  </si>
  <si>
    <t>520298-1000_x000D_用人費用</t>
  </si>
  <si>
    <t>520298 雜項費用</t>
  </si>
  <si>
    <t>其他業務外費用說明</t>
    <phoneticPr fontId="3" type="noConversion"/>
  </si>
  <si>
    <t>教育部委辦計畫收入。</t>
  </si>
  <si>
    <t xml:space="preserve">　建教合作收入                                                                  </t>
  </si>
  <si>
    <t>實驗中學:_x000D_4,622,000元*2學期=9,244千元。</t>
  </si>
  <si>
    <t xml:space="preserve">　學雜費減免                                                                    </t>
  </si>
  <si>
    <t>1.高中部_x000D_
609人次*7,980元*2學期=9,720千元。_x000D_
2.雙語部國小生_x000D_
226人次*37,530元*2學期=16,964千元。_x000D_
3.雙語部國中生_x000D_
144人次*40,710元*2學期=11,724千元。_x000D_
4.雙語部高中生_x000D_
144人次*44,510元*2學期=12,819千元。 _x000D_
5.幼兒園部_x000D_
144人次*7,250元*2學期=2,088千元。</t>
  </si>
  <si>
    <t xml:space="preserve">　　學雜費收入                                                                  </t>
  </si>
  <si>
    <t xml:space="preserve">　學雜費收入                                                                    </t>
  </si>
  <si>
    <t xml:space="preserve">教學收入                                                                        </t>
  </si>
  <si>
    <t>單位:實驗中學</t>
  </si>
  <si>
    <t>教學收入明細表</t>
    <phoneticPr fontId="3" type="noConversion"/>
  </si>
  <si>
    <t>實驗中學:_x000D_各項代收代付使用費收入。</t>
  </si>
  <si>
    <t xml:space="preserve">　雜項業務收入                                                                  </t>
  </si>
  <si>
    <t>教育部等政府機關補助計畫收入。</t>
  </si>
  <si>
    <t xml:space="preserve">　　計畫型補助收入                                                              </t>
  </si>
  <si>
    <t>國庫撥補經費。</t>
  </si>
  <si>
    <t xml:space="preserve">　　國庫核給年度補助收入                                                        </t>
  </si>
  <si>
    <t xml:space="preserve">　學校教學研究補助收入                                                          </t>
  </si>
  <si>
    <t>報廢教具等收入。</t>
  </si>
  <si>
    <t>實驗中學:_x000D_外界捐贈收入。</t>
  </si>
  <si>
    <t xml:space="preserve">　受贈收入                                                                      </t>
  </si>
  <si>
    <t>實驗中學:_x000D_廠商違約及逾期等收入。</t>
  </si>
  <si>
    <t>實驗中學:_x000D_1.販售業場地收入_x000D_
83,605元*9月=752千元。_x000D_
2.體育場館及游泳池場地收入_x000D_
310,000元*12月=3,720千元。_x000D_
3.活動中心、國際會議廳、教室等場地收入300千元。_x000D_
4.員工宿舍使用費收入_x000D_
56,056元*12月=673千元。_x000D_
5.學生宿舍使用費收入_x000D_
94,500元*2期=189千元。_x000D_
6.借用宿舍員工收入_x000D_
23,200元*12月=278千元。</t>
  </si>
  <si>
    <t>實驗中學:_x000D_國庫專戶存款利息收入。</t>
  </si>
  <si>
    <t xml:space="preserve">公共設施:_x000D_1.事業管理費22,550億元*0.19％=4,284,500千元。_x000D_
2.金融機構管理費120千元。_x000D_
3.其他機構管理費5,100千元。 </t>
  </si>
  <si>
    <t xml:space="preserve">以每年再生水處理量乘以單價為編列基礎。_x000D_
 </t>
  </si>
  <si>
    <t xml:space="preserve">　　　再生水處理收入                                                            </t>
  </si>
  <si>
    <t xml:space="preserve">　　再生水處理收入                                                              </t>
  </si>
  <si>
    <t xml:space="preserve">以每年廢棄物處理量乘以單價為編列基礎。 </t>
  </si>
  <si>
    <t xml:space="preserve">公噸    </t>
  </si>
  <si>
    <t xml:space="preserve">　　　廢棄物處理收入                                                            </t>
  </si>
  <si>
    <t xml:space="preserve">　　廢棄物處理收入                                                              </t>
  </si>
  <si>
    <t xml:space="preserve">以每年污水處理量乘以單價為編列基礎。 </t>
  </si>
  <si>
    <t xml:space="preserve">單位:台南園區                      </t>
  </si>
  <si>
    <t xml:space="preserve">出租資產業務:_x000D_預算數單價以月為單位。_x000D_
1.主管宿舍_x000D_
17,664㎡*87元*12月=18,441千元。_x000D_
2.有眷宿舍_x000D_
34,182㎡*87元*12月=35,686千元。_x000D_
3.單身宿舍_x000D_
82,160㎡*87元*12月=85,775千元。 </t>
  </si>
  <si>
    <t xml:space="preserve">出租資產業務:_x000D_預算數單價以月為單位。_x000D_
1.廠房租金收入_x000D_
164,340㎡*101元*12月=199,180千元。_x000D_
2.第二期標準廠房餐廳一、二樓複合式餐飲服務區_x000D_
(3,617㎡)400千元/期*12月=4,800千元。_x000D_
3.第二期標準廠房一樓E區_x000D_
(388㎡)租賃39千元/期*12月=468千元。_x000D_
4.創業工坊使用費(538㎡)580千元。 </t>
  </si>
  <si>
    <t xml:space="preserve">出租資產業務:_x000D_預算數單價以月為單位。_x000D_
土地租金_x000D_
5,730,000㎡*37元*12月=2,544,120千元-公設費攤提滿20年減少之土地租金約381,659千元=2,162,461千元。 </t>
  </si>
  <si>
    <t xml:space="preserve">租金及權利金收入                                                                </t>
    <phoneticPr fontId="3" type="noConversion"/>
  </si>
  <si>
    <t xml:space="preserve">公共設施維護:_x000D_依行政院113年7月8日「114年度電價優惠、凍漲差額回歸主管機關編列預算情形研商會議」決議，編列補助電價優惠差額經費1,918千元。_x000D_非營利幼兒園:_x000D_1.教育部補助業務費收入600千元及獎勵補助金1,320千元，合計編列1,920千元。_x000D_
2.配合教育部國民及學前教育署補助購置之財產提列折舊，將遞延收入轉列補助收入910千元。 </t>
  </si>
  <si>
    <t xml:space="preserve">寬頻管道租金收入。 </t>
  </si>
  <si>
    <t>出租資產業務:_x000D_工程履約案件違約罰款收入。</t>
  </si>
  <si>
    <t xml:space="preserve">出租資產業務:_x000D_1.社區中心、污水處理一廠、污水處理二廠、廣停4、停20等太陽能招租回饋金收入2,700千元。_x000D_
2.行政大樓屋突空間出租電信業者收入102千元。_x000D_
3.台南園區配水池太陽能招租回饋金收入4,300千元。_x000D_
4.標準廠房及宿舍太陽光電發電設備租賃回饋金1,319千元。 _x000D_停車場:_x000D_1.立體停車場辦公室租賃案租金收入266千元。_x000D_
2.立體停車場-中華電信基地台租金收入96千元。_x000D_
3.行政服務區地下停車場停車收入90千元。_x000D_
4.二期標準廠房附屬地下收費停車場收入670千元。_x000D_
5.立體停車場停車收入100千元。 </t>
  </si>
  <si>
    <t xml:space="preserve">公共設施:_x000D_1.事業管理費940億元*0.19％=178,600千元。_x000D_
2.金融機構管理費6千元。_x000D_
3.其他機構管理費1,200千元。_x000D_
 </t>
  </si>
  <si>
    <t xml:space="preserve">1.宿舍洗衣室使用費11千元。_x000D_
2.管1用地複合式商店收入705千元。_x000D_
 </t>
  </si>
  <si>
    <t xml:space="preserve">以每年污水處理量乘以單價為編列基礎。_x000D_
 </t>
  </si>
  <si>
    <t xml:space="preserve">單位:高雄園區                      </t>
  </si>
  <si>
    <t xml:space="preserve">出租資產業務:_x000D_預算數單價以月為單位。_x000D_
行政服務大樓部分出租_x000D_
1,277㎡*66元*12月=1,011千元。_x000D_
_x000D_
 </t>
  </si>
  <si>
    <t xml:space="preserve">出租資產業務:_x000D_預算數單價以月為單位。_x000D_
1.主管宿舍_x000D_
4,142㎡*61元*12月=3,032千元。_x000D_
2.有眷宿舍_x000D_
8,455㎡*65元*12月=6,595千元。_x000D_
3.單身宿舍_x000D_
31,620㎡*85元*12月=32,252千元。 _x000D_
 </t>
  </si>
  <si>
    <t xml:space="preserve">出租資產業務:_x000D_預算數單價以月為單位。_x000D_
廠房租金收入_x000D_
86,900㎡*104元*12月=108,451千元。_x000D_
 </t>
  </si>
  <si>
    <t xml:space="preserve">出租資產業務:_x000D_預算數單價以月為單位。_x000D_
土地租金收入_x000D_
2,500,000㎡*22元*12月=660,000千元。 </t>
  </si>
  <si>
    <t>公共設施維護:_x000D_依行政院113年7月8日「114年度電價優惠、凍漲差額回歸主管機關編列預算情形研商會議」決議，編列補助電價優惠差額經費1,045千元。</t>
  </si>
  <si>
    <t xml:space="preserve">出租資產業務:_x000D_工程履約案件違約罰款收入。 </t>
  </si>
  <si>
    <t xml:space="preserve">出租資產業務:_x000D_1.太陽能招租回饋金收入(行政服務大樓、國際會議廳、第一、二、三座配水池、廢棄物暫存場、管一商場)1,700千元_x000D_
2.標準廠房及宿舍太陽光電發電設備租賃回饋金610千元。_x000D_
3.土地通行使用費第4期款1,815千元。 _x000D_
4.公6設施維護建築太陽能躉售收入500千元。 </t>
  </si>
  <si>
    <t xml:space="preserve">公共設施:_x000D_事業管理費60億元*0.19％=11,400千元。_x000D_
 </t>
  </si>
  <si>
    <t xml:space="preserve">單位:橋頭園區                      </t>
  </si>
  <si>
    <t xml:space="preserve">出租資產業務:_x000D_預算數單價以月為單位。_x000D_
土地租金收入_x000D_
250,000㎡*23元*12月=69,000千元。 </t>
  </si>
  <si>
    <t xml:space="preserve">公共設施:_x000D_事業管理費50億元*0.19％=9,500千元。 </t>
  </si>
  <si>
    <t xml:space="preserve">單位:嘉義園區                      </t>
  </si>
  <si>
    <t xml:space="preserve">出租資產業務:_x000D_預算數單價以月為單位。_x000D_
土地租金_x000D_
268,000㎡*16元*12月=51,456千元。_x000D_
 </t>
  </si>
  <si>
    <t xml:space="preserve">出租資產業務:_x000D_預算數單價以月為單位。_x000D_
土地租金_x000D_
85,700㎡*15元*12月=15,426千元。_x000D_
 </t>
  </si>
  <si>
    <t xml:space="preserve">單位:屏東園區                      </t>
  </si>
  <si>
    <t xml:space="preserve">公共設施:_x000D_事業管理費400億元*0.19％=76,000千元。 </t>
  </si>
  <si>
    <t xml:space="preserve">單位:楠梓園區                      </t>
  </si>
  <si>
    <t>教育部委辦計畫。</t>
    <phoneticPr fontId="3" type="noConversion"/>
  </si>
  <si>
    <t>實驗中學:
1.高中部學費減免數: 360人次*6,240元*2學期=4,493千元。
2.高中部雜費減免數:360人次*1,740元*0.4*2學期=501千元。</t>
    <phoneticPr fontId="3" type="noConversion"/>
  </si>
  <si>
    <t>1.高中部
360人次*7,980元*2學期=5,746千元。
2.雙語部國小生
62人次*37,530元*2學期=4,654千元。
3.雙語部國中生
55人次*40,710元*2學期=4,478千元。
4.雙語部高中生
44人次*44,510元*2學期=3,917千元。</t>
    <phoneticPr fontId="3" type="noConversion"/>
  </si>
  <si>
    <t xml:space="preserve">國立南科國際實驗高級中學                                                        </t>
  </si>
  <si>
    <t>實驗中學:
各項代收代付使用費收入。</t>
    <phoneticPr fontId="3" type="noConversion"/>
  </si>
  <si>
    <t>實驗中學:
外界捐贈收入。</t>
    <phoneticPr fontId="3" type="noConversion"/>
  </si>
  <si>
    <t xml:space="preserve">實驗中學:
1.販售業場地收入
3,000元*12月=36千元。
2.販賣機場地收入
1,500元*12月=18千元。
3.太陽能發電設備場地收入
58,000元*12月=696千元。
4.廚房場地收入
10,500元*12月=126千元。
5.體育館、國際會議廳、教室等場地收入150千元。
6.學生宿舍使用費收入654千元。
</t>
    <phoneticPr fontId="3" type="noConversion"/>
  </si>
  <si>
    <t>實驗中學:
國庫專戶存款利息收入。</t>
    <phoneticPr fontId="3" type="noConversion"/>
  </si>
  <si>
    <t>實驗中學:_x000D_1.高中部學費減免數_x000D_
180人次*6,240元*1學期+270人次*6,240元*1學期=2,808千元。_x000D_
2.高中部雜費減免數_x000D_
180人次*1,740元*0.4*1學期+270人次*1,740元*0.4*1學期=313千元。</t>
  </si>
  <si>
    <t xml:space="preserve">1.高中部_x000D_
180人次*7,980元*1學期+270人次*7,980元*1學期=3,591千元。_x000D_
2.雙語部高中生_x000D_
8人次*44,510元*1學期=356千元。_x000D_
3.雙語部國中生_x000D_
6人次*40,710元*1學期+8人次*40,710元*1學期=570千元。_x000D_
4.雙語部國小生_x000D_
6人次*37,530元*1學期+16人次*37,530元*1學期=826千元。_x000D_
</t>
  </si>
  <si>
    <t xml:space="preserve">國立嘉科實驗高級中等學校                                                        </t>
  </si>
  <si>
    <t>實驗中學:
1.高中部學費減免數:180人次*6,240元*1學期+270人次*6,240元*1學期=2,808千元。
2.高中部雜費減免數:180人次*1,740元*0.4*1學期+270人次*1,740元*0.4*1學期=313千元。</t>
    <phoneticPr fontId="3" type="noConversion"/>
  </si>
  <si>
    <t>1.高中部
180人次*7,980元*1學期+270人次*7,980元*1學期=3,591千元。
2.雙語部國小生
6人次*37,530元*1學期+16人次*37,530元*1學期=826千元。
3.雙語部國中生
6人次*40,710元*1學期+8人次*40,710元*1學期=570千元。
4.雙語部高中生
8人次*44,510元*1學期=356千元。</t>
    <phoneticPr fontId="3" type="noConversion"/>
  </si>
  <si>
    <t xml:space="preserve">國立屏科實驗高級中等學校                                                        </t>
  </si>
  <si>
    <t xml:space="preserve">國立高科實驗高級中等學校                                                        </t>
  </si>
  <si>
    <t xml:space="preserve">公共設施:_x000D_1.事業管理費_x000D_
10,000億元*0.19%=1,900,000千元。_x000D_
2.育成中心及研究機構管理費1,179千元。_x000D_
3.工商服務業其他機構管理費855千元。_x000D_
4.金融機構管理費79千元。 </t>
  </si>
  <si>
    <t xml:space="preserve">球場使用費收入。 </t>
  </si>
  <si>
    <t xml:space="preserve">　　　運動場地租金收入                                                          </t>
  </si>
  <si>
    <t xml:space="preserve">以每年污水處理量乘單價為編列基礎。 _x000D_
1.預計污水操作每日約110,500立方公尺，每立方公尺17元，以365天計，共計110,500*365*17=685,653千元。_x000D_
2.放流管納排收入每日3,700立方公尺，每立方公尺18元，以365天計，共計3,700*365*18=24,309千元。 </t>
  </si>
  <si>
    <t xml:space="preserve">單位:台中園區                      </t>
  </si>
  <si>
    <t xml:space="preserve">其他:_x000D_1.土方產出權利金4,800千元。_x000D_
2.中科物流權利金6,600千元。 </t>
  </si>
  <si>
    <t xml:space="preserve">出租資產業務:_x000D_預算數單價以月為單位_x000D_
工商大樓租金：_x000D_
7,692㎡*130元*12月=12,000千元。 </t>
  </si>
  <si>
    <t xml:space="preserve">出租資產業務:_x000D_預算數單價以月為單位_x000D_
1.單身宿舍_x000D_
19,286.4㎡*109元*12月-（未租冷氣設備每戶租金873元*200戶*12月）=23,132千元。_x000D_
2.有眷宿舍（三房）_x000D_
6,440.32㎡*111元*12月=8,579千元。_x000D_
3.有眷宿舍（四房）_x000D_
8,289.75㎡*111元*12月=11,042千元。 </t>
  </si>
  <si>
    <t xml:space="preserve">出租資產業務:_x000D_預算數單價以月為單位_x000D_
標準廠房租金_x000D_
148,900㎡*95元*12月=169,746千元。 </t>
  </si>
  <si>
    <t xml:space="preserve">出租資產業務:_x000D_預算數單價以月為單位_x000D_
土地租金_x000D_
1.台中園區及擴建一期：2,265,600㎡*35元*12月-(台中園區部分公共設施費攤提達年限1,406,272㎡*10.86元*12月)=768,287千元。_x000D_
2.台中擴建二期：528,300㎡*16元*12月=101,434千元。 </t>
  </si>
  <si>
    <t xml:space="preserve">公共設施維護:
1.依據行政院113年7月8日「114年度電價優惠、凍漲差額回歸各主管機關編列預算情形研商會議」決議編列電價補助2,348千元。 
非營利幼兒園:
2.教育部補助業務費收入60千元。
3.配合教育部國民及學前教育署補助購置之財產提列折舊，將遞延收入轉列補助收入400千元。 </t>
    <phoneticPr fontId="3" type="noConversion"/>
  </si>
  <si>
    <t xml:space="preserve">1.環資中心租金收入1,532千元。_x000D_
2.環資中心創新創業場域使用費收入300千元。 </t>
  </si>
  <si>
    <t xml:space="preserve">電信及寬頻管道租用收入。_x000D_
 </t>
  </si>
  <si>
    <t xml:space="preserve">出租資產業務:_x000D_配合受贈財產提列折舊，將遞延收入轉列受贈收入。 </t>
  </si>
  <si>
    <t xml:space="preserve">其他:_x000D_廠商違約罰款收入。 </t>
  </si>
  <si>
    <t xml:space="preserve">出租資產業務:_x000D_1.出租工商大樓場地做基地台使用收入96千元、販賣機使用收入36千元，合計132千元。_x000D_
2.出租標準廠房場地做基地台使用收入250千元、販賣機使用收入12千元，合計262千元。_x000D_
3.出租宿舍場地做基地台使用租金收入59千元。 _x000D_停車場:_x000D_4.停1、停2、停6、停8、停9等5處戶外停車場及行政暨工商大樓地下停車場委外營運管理權利金收入7,560千元。_x000D_
5.環資中心停車場收入1,500千元。 _x000D_其他:_x000D_6.配水池太陽能光電發電設備租金收入698千元。_x000D_
7.停車場太陽能光電發電設備租金收入1,600千元。_x000D_
8.污水處理廠太陽能光電發電設備租金收入1,030千元。_x000D_
9.警察服務大樓太陽能光電發電設備租金收入140千元。 </t>
  </si>
  <si>
    <t xml:space="preserve">公共設施:_x000D_事業管理費99億元*0.19%=18,810千元。_x000D_
 </t>
  </si>
  <si>
    <t xml:space="preserve">以每年污水處理量乘單價為編列基礎。 </t>
  </si>
  <si>
    <t xml:space="preserve">單位:虎尾園區                      </t>
  </si>
  <si>
    <t xml:space="preserve">出租資產業務:_x000D_預算數單價以月為單位_x000D_
標準廠房租金_x000D_
8,106㎡*141元*12月=13,715千元。 </t>
  </si>
  <si>
    <t xml:space="preserve">出租資產業務:_x000D_預算數單價以月為單位_x000D_
土地租金_x000D_
421,400㎡*21元*12月=106,193千元。 </t>
  </si>
  <si>
    <t xml:space="preserve">公共設施維護:
依據行政院113年7月8日「114年度電價優惠、凍漲差額回歸各主管機關編列預算情形研商會議」決議編列電價補助782千元。 </t>
    <phoneticPr fontId="3" type="noConversion"/>
  </si>
  <si>
    <t xml:space="preserve">出租資產業務:_x000D_1.出租場地做基地台使用收入84千元。 _x000D_
2.出租標準廠房場地做基地台使用收入10千元。 _x000D_其他:_x000D_3.污水處理廠太陽能光電發電設備租金收入117千元。_x000D_
4.配水池太陽能光電發電設備租金收入398千元。_x000D_
5.警察服務大樓太陽能光電發電設備租金收入58千元。_x000D_
 </t>
  </si>
  <si>
    <t xml:space="preserve">公共設施:_x000D_事業管理費1,654億元*0.19%=314,260千元。 </t>
  </si>
  <si>
    <t xml:space="preserve">單位:后里園區                      </t>
  </si>
  <si>
    <t xml:space="preserve">其他:_x000D_土方產出權利金。 </t>
  </si>
  <si>
    <t xml:space="preserve">出租資產業務:_x000D_預算數單價以月為單位_x000D_
土地租金_x000D_
1,405,500㎡*29元*12月=489,114千元。 </t>
  </si>
  <si>
    <t xml:space="preserve">公共設施維護:
依據行政院113年7月8日「114年度電價優惠、凍漲差額回歸各主管機關編列預算情形研商會議」決議編列電價補助1,305千元。 </t>
    <phoneticPr fontId="3" type="noConversion"/>
  </si>
  <si>
    <t xml:space="preserve">其他:_x000D_1.污水處理廠太陽能光電發電設備租金收入647千元。_x000D_
2.配水池太陽能光電發電設備租金收入475千元。 _x000D_
3.停車場太陽能光電發電設備租金收入1,000千元。 </t>
  </si>
  <si>
    <t xml:space="preserve">出租資產業務:_x000D_預算數單價以月為單位_x000D_
標準廠房租金_x000D_
1,560㎡*141元*12月=2,640千元。 </t>
  </si>
  <si>
    <t xml:space="preserve">出租資產業務:_x000D_預算數單價以月為單位_x000D_
土地租金_x000D_
990,274㎡*12元*12月=142,599千元。 </t>
  </si>
  <si>
    <t xml:space="preserve">單位:二林園區                      </t>
  </si>
  <si>
    <t xml:space="preserve">公共設施維護:
依據行政院113年7月8日「114年度電價優惠、凍漲差額回歸各主管機關編列預算情形研商會議」決議編列電價補助1,622千元。 </t>
    <phoneticPr fontId="3" type="noConversion"/>
  </si>
  <si>
    <t xml:space="preserve">公共設施:_x000D_1.事業管理費_x000D_
24億元*0.19%=4,560千元。_x000D_
2.育成中心及研究機構管理費966千元。 </t>
  </si>
  <si>
    <t xml:space="preserve">單位:中興園區                      </t>
  </si>
  <si>
    <t xml:space="preserve">出租資產業務:_x000D_預算數單價以月為單位_x000D_
百佳泰541㎡*16.48元*12月=107千元。_x000D_
 </t>
  </si>
  <si>
    <t xml:space="preserve">出租資產業務:_x000D_預算數單價以月為單位_x000D_
52.28㎡*27.09元*12月=17千元。 </t>
  </si>
  <si>
    <t xml:space="preserve">出租資產業務:_x000D_預算數單價以月為單位_x000D_
土地租金_x000D_
123,050㎡*21元*12月=31,009千元。 </t>
  </si>
  <si>
    <t xml:space="preserve">公共設施維護:
依據行政院113年7月8日「114年度電價優惠、凍漲差額回歸各主管機關編列預算情形研商會議」決議編列電價補助364千元。 </t>
    <phoneticPr fontId="3" type="noConversion"/>
  </si>
  <si>
    <t>實驗中學:_x000D_學費減免4,792千元(384人次*6,240元*2學期)，雜費減免535千元(384人次*1,740元*2學期*0.4)。</t>
  </si>
  <si>
    <t>1.高中部_x000D_
384人次*7,980元*2學期=6,129千元。_x000D_
2.雙語部國小生_x000D_
66人次*37,530元*2學期=4,954千元。_x000D_
3.雙語部國中生_x000D_
50人次*40,710元*2學期=4,071千元。_x000D_
4.雙語部高中生_x000D_
60人次*44,510元*2學期=5,341千元。</t>
  </si>
  <si>
    <t xml:space="preserve">國立中科實驗高級中學                                                            </t>
  </si>
  <si>
    <t>實驗中學:_x000D_1.各項代收代付使用費收入，編列3,141千元。_x000D_
2.配合代收款購置之財產提列折舊，將遞延收入轉列雜項業務收入，編列116千元。</t>
  </si>
  <si>
    <t>1.教育部等政府機關補助收入8,338千元。_x000D_
2.配合教育部等政府機關補助購置之財產提列折舊，將遞延收入轉列補助收入3,383千元。</t>
  </si>
  <si>
    <t>實驗中學:_x000D_1.外界捐贈收入，編列75千元。_x000D_
2.配合外界捐贈之財產提列折舊，將遞延收入轉列受贈收入，編列29千元。</t>
  </si>
  <si>
    <t>實驗中學:_x000D_1.學生宿舍使用費收入_x000D_
720,000元*2期=1,440千元。_x000D_
2.體育館、國際會議廳、校園等場地收入1,363千元。_x000D_
3.販售業場地收入78千元。_x000D_
4.販賣機場地收入14千元。_x000D_
5.職員宿舍收入2,200元*12個月=26千元。_x000D_
6.教室電費儲值收入200千元。</t>
  </si>
  <si>
    <t xml:space="preserve">公共設施:_x000D_事業管理費103億元*0.19%=19,570千元。 </t>
  </si>
  <si>
    <t xml:space="preserve">　　部門別：15  環境保護                                                        </t>
  </si>
  <si>
    <t xml:space="preserve">　管理成本                                                                      </t>
  </si>
  <si>
    <t>勞務成本明細表</t>
    <phoneticPr fontId="3" type="noConversion"/>
  </si>
  <si>
    <t xml:space="preserve">　　　各項短絀                                                                  </t>
  </si>
  <si>
    <t xml:space="preserve">　　短絀、賠償與保險給付                                                        </t>
  </si>
  <si>
    <t xml:space="preserve">　　部門別：14  公共設施                                                        </t>
  </si>
  <si>
    <t xml:space="preserve">　　　分擔                                                                      </t>
  </si>
  <si>
    <t xml:space="preserve">　　部門別：06  公共設施維護                                                    </t>
  </si>
  <si>
    <t xml:space="preserve">　　部門別：05  景觀維護                                                        </t>
  </si>
  <si>
    <t xml:space="preserve">　　　商品及醫療用品                                                            </t>
  </si>
  <si>
    <t xml:space="preserve">　　　印刷裝訂及公告費                                                          </t>
  </si>
  <si>
    <t xml:space="preserve">　　　提繳費                                                                    </t>
  </si>
  <si>
    <t xml:space="preserve">　　　加(夜)班費                                                                </t>
  </si>
  <si>
    <t xml:space="preserve">　　部門別：04  環境清潔                                                        </t>
  </si>
  <si>
    <t xml:space="preserve">　　　地租及水租                                                                </t>
  </si>
  <si>
    <t xml:space="preserve">　　部門別：03  消防業務                                                        </t>
  </si>
  <si>
    <t xml:space="preserve">　　　機器租金                                                                  </t>
  </si>
  <si>
    <t xml:space="preserve">　　　推展費                                                                    </t>
  </si>
  <si>
    <t xml:space="preserve">　　部門別：02  警察勤務                                                        </t>
  </si>
  <si>
    <t xml:space="preserve">　　　土地稅                                                                    </t>
  </si>
  <si>
    <t xml:space="preserve">　　　利息                                                                      </t>
  </si>
  <si>
    <t xml:space="preserve">　　部門別：11  休閒服務業務                                                    </t>
  </si>
  <si>
    <t xml:space="preserve">　服務成本                                                                      </t>
  </si>
  <si>
    <t xml:space="preserve">　　部門別：07  污水處理                                                        </t>
  </si>
  <si>
    <t xml:space="preserve">勞務成本                                                                        </t>
  </si>
  <si>
    <t>編列764千元:_x000D_
折舊－依據預計截至本年度12月底之固定資產價值為基礎計提各項折舊費用，編列764千元，詳資產折舊明細表。</t>
  </si>
  <si>
    <t>　510110-5100_x000D_　不動產、廠房及設備折舊</t>
  </si>
  <si>
    <t>510110-5000_x000D_折舊、折耗及攤銷</t>
  </si>
  <si>
    <t xml:space="preserve">編列40千元:_x000D_
相關會議所需之食品費用(含便當、飲料或西點等)，編列40千元。_x000D_
</t>
  </si>
  <si>
    <t>　510110-3200_x000D_　用品消耗</t>
  </si>
  <si>
    <t>510110-3000_x000D_材料及用品費</t>
  </si>
  <si>
    <t>編列118,534千元:_x000D_
1.委託專業機構辦理污水下水道系統營運管理顧問、監測評估、設施管理規劃與排放水質提升研究，編列8,000千元(預計進用勞務承攬人力4人，編列3,500千元)。_x000D_
2.依環境影響評估法辦理竹科環評環境監測費用，編列31,900千元。_x000D_
3.辦理所轄園區綜合管理計畫，編列4,600千元(預計進用勞務承攬人力2人，編列1,922千元)。_x000D_
4.辦理環評變更差異分析費，編列1,000千元。_x000D_
5.辦理新竹科學園區空品測站操作維護計畫(含特殊性工業區空品監測費)，並配合環保法規修訂增加調查分析項目，編列40,850千元(預計進用勞務承攬人力0.4人，編列460千元)。_x000D_
6.辦理新竹科學園區周界異味污染源調查計畫，編列6,200千元。_x000D_
7.推動源頭減量及資源循環計畫(115-116年度)，編列5,000千元(預計進用勞務承攬人力1.8人，編列1,688千元)。_x000D_
8.辦理新竹科學園區淨零推動暨環境永續推廣計畫，編列8,500千元(預計進用勞務承攬人力3人，編列1,500千元)。_x000D_
9.辦理「科學園區事業各項環保許可申請審查、總量管制及環評應辦事項委辦案(114-116年度)」，編列9,000千元(預計進用勞務承攬人力8.6人，編列6,000千元)。_x000D_
10.X基地委託辦理下水道相關業務計約3,000千元(預計進用勞務承攬人力2人，編列1,678千元)_x000D_
11.委託計畫報告審查、環保監督小組專家學者出席費，編列284千元。_x000D_
12.「科學園區毒化物地圖資訊系統」維護費，編列200千元。</t>
  </si>
  <si>
    <t>　510110-2800_x000D_　專業服務費</t>
  </si>
  <si>
    <t>510110-2000_x000D_服務費用</t>
  </si>
  <si>
    <t>15  環境保護</t>
  </si>
  <si>
    <t>510110 管理成本</t>
  </si>
  <si>
    <t>勞務成本說明</t>
    <phoneticPr fontId="3" type="noConversion"/>
  </si>
  <si>
    <t>14  公共設施</t>
  </si>
  <si>
    <t>編列196,500千元:_x000D_
1.因應新竹地區用水需求移撥農業用水支援園區給水分擔費用，編列2,500千元。_x000D_
2.配合經濟部水利署及行政院農業委員會擴大辦理一期稻作轉旱作獎勵作業及強制或自主休耕政策分攤補償獎勵金，編列187,000千元。_x000D_
3.巡迴巴士區外路段移交新竹市政府分攤費用，編列7,000千元。</t>
  </si>
  <si>
    <t>　510110-7300_x000D_　分擔</t>
  </si>
  <si>
    <t>編列349,478千元:_x000D_
1.依據「國家科學及技術委員會新竹科學園區管理局辦理補(捐)助行政院農業委員會農田水利署管理處灌溉取水設施作業要點」補助，編列3,978千元。_x000D_
2.為改善園區周邊之環境景觀、道路、交通、環保、排水、教學及警政消防等設施，依113年度園區廠商營業額15,146億元之    0.03%額度內，編列補助新竹縣37,800千元、新竹市46,200千元，及編列15,000千元以因應各園區周邊社區之零星需求，合計編列     99,000千元。_x000D_
3.為因應寶山用地擴建計畫開發需求補助新竹縣寶山鄉公所辦理科環路拓寬工程，編列100,000千元。 _x000D_
4.補助新竹縣寶山鄉公所辦理雙園路一段銜接工業東九路道路拓寬工程，編列3,000千元。_x000D_
5.補助新竹縣政府辦理寶山鄉三峰路與大雅路聯絡道拓寬工程，編列83,500千元。_x000D_
6.補助新竹縣政府辦理大雅路二段拓寬工程，編列30,000千元。_x000D_
7.補助新竹市政府辦理關埔區空橋立體連通計畫，編列30,000千元。</t>
  </si>
  <si>
    <t>　510110-7200_x000D_　捐助、補助與獎助</t>
  </si>
  <si>
    <t>510110-7000_x000D_會費、捐助、補助、分攤、救助（濟）與交流活動費</t>
  </si>
  <si>
    <t>編列2千元:_x000D_
公務機車燃料使用費，編列2千元。</t>
  </si>
  <si>
    <t>　510110-6800_x000D_　規 費</t>
  </si>
  <si>
    <t>510110-6000_x000D_稅捐與規費（強制費）</t>
  </si>
  <si>
    <t>編列350千元:_x000D_
攤銷－電腦軟體攤銷編列350千元。</t>
  </si>
  <si>
    <t>　510110-5900_x000D_　攤銷</t>
  </si>
  <si>
    <t>編列25,799千元:_x000D_
折舊－依據預計截至本年度12月底之固定資產價值為基礎計提各項折舊費用，編列25,799千元，詳資產折舊明細表。</t>
  </si>
  <si>
    <t>編列50,600千元:_x000D_
辦理園區巡迴巴士、智慧園區之智慧交通電動公車及公共自行車借用服務，編列50,600千元。</t>
  </si>
  <si>
    <t>　510110-4400_x000D_　交通及運輸設備租金</t>
  </si>
  <si>
    <t>510110-4000_x000D_租金與利息</t>
  </si>
  <si>
    <t>編列38千元:_x000D_
辦理園區交通、公設、水、電、氣等協調業務會議所需餐點、茶點費用及辦公事務機耗材費用，編列38千元。</t>
  </si>
  <si>
    <t>編列126千元:_x000D_
1.公務機車用油，編列6千元。_x000D_
2.緊急發電機油料費，編列120千元。</t>
  </si>
  <si>
    <t>　510110-3100_x000D_　使用材料費</t>
  </si>
  <si>
    <t>編列40千元:_x000D_
辦理水、電、氣、工程、交通、再生能源及其他管線業務協調事宜，編列40千元。</t>
  </si>
  <si>
    <t>　510110-2900_x000D_　公關慰勞費</t>
  </si>
  <si>
    <t>編列1,377千元:_x000D_
1.辦理調查債務人課稅資料服務費，編列1千元。_x000D_
2.辦理節水節能及水電氣、工程、交通、再生能源等輔導及審查專家學者出席費及審查費，編列175千元。_x000D_
3.辦理巡迴巴士站及供水建築物安全檢查、消防安全檢查、高壓供電設備檢驗維護、電氣技術人員登記工作分攤、固定式起重機檢查，以及靜心湖飲水機水質檢驗，編列52千元。_x000D_
4.辦理智慧交通便民系統維護費，編列1,090千元。_x000D_
5.公共自行車財務報告查核費，編列59千元。</t>
  </si>
  <si>
    <t>編列25,800千元:_x000D_
1.辦理自來水供水系統委託操作服務費，編列20,800千元。_x000D_
2.辦理水電氣申請審查、水電氣使用查核、電力安全輔導、節水節能輔導、環評承諾事項、用水計畫書修正、各項水電氣資源管理及太陽光電輔導推廣，編列5,000千元。</t>
  </si>
  <si>
    <t>　510110-2700_x000D_　一般服務費</t>
  </si>
  <si>
    <t>編列809千元:_x000D_
1.自來水設施及巡迴巴士車站火災、地震險，編列800千元。_x000D_
2.公務機車及公共自行車保險費，編列9千元。</t>
  </si>
  <si>
    <t>　510110-2600_x000D_　保險費</t>
  </si>
  <si>
    <t>編列42,645千元:_x000D_
1.辦理園區道路、人行步道、公園、排水、電信及寬頻管道、車棚、停車場、圍牆、照明燈等公共設施及交通標誌、標線、巡迴巴士站體等維護費用，編列22,126千元。_x000D_
2.辦理園區自來水供水系統維修，編列10,510千元。_x000D_
3.新竹園區交通號誌控制中心維護費及交通號誌硬體維護費，編列10,000千元。_x000D_
4.公務機車維修費，編列9千元。</t>
  </si>
  <si>
    <t>　510110-2500_x000D_　修理保養及保固費</t>
  </si>
  <si>
    <t>編列9千元:_x000D_
緊急發電機油料運送費，編列9千元。</t>
  </si>
  <si>
    <t>　510110-2300_x000D_　旅運費</t>
  </si>
  <si>
    <t>編列1,750千元:_x000D_
交通號誌、車輛監測器、調撥車道監控、交通監視器、資訊可變標誌、中控中心及自來水控制數據通信費，編列1,750千元。</t>
  </si>
  <si>
    <t>　510110-2200_x000D_　郵電費</t>
  </si>
  <si>
    <t>編列15,650千元:_x000D_
1.園區道路、公園、公共設施等照明及交通號誌電費，編列     10,050千元。_x000D_
2.自來水加壓站電費，編列5,500千元。_x000D_
3.園區道路、公園、公共設施等用水費，編列100千元。</t>
  </si>
  <si>
    <t>　510110-2100_x000D_　水電費</t>
  </si>
  <si>
    <t>06  公共設施維護</t>
  </si>
  <si>
    <t>編列20千元:_x000D_
辦理景觀維護考核及綠美化競賽租車費用，編列20千元。</t>
  </si>
  <si>
    <t>編列10千元:_x000D_
辦理考核會議、研討會及綠美化競賽等事務用品、便當及茶點費用，編列10千元。</t>
  </si>
  <si>
    <t>編列15千元:_x000D_
公務機車油料與保養費用，編列15千元。</t>
  </si>
  <si>
    <t>編列392千元:_x000D_
1.委聘專家學者擔任景觀維護考核委員、廠房綠美化競賽評比委員及綠美化講座，編列92千元。_x000D_
2.委聘專業人員指導園藝技術，編列50千元。_x000D_
3.廠房綠美化競賽或廠商認養評比等之獎項成本及舉辦相關研討會等活動費用支出，編列250千元。</t>
  </si>
  <si>
    <t>編列44,880千元:_x000D_
1.委外辦理園區公共區域綠帶景觀維護工作編列37,480千元，辦理重點區域植栽補換新植工作編列5,600千元，及辦理事件處理及緊急應變費用編列1,000千元，合計編列44,080千元(預計進用勞務承攬人力54人，人事費用編列33,082千元)。_x000D_
2.紅火蟻防治費用，編列100千元。_x000D_
3.褐根病防治費用，編列500千元。_x000D_
4.公共藝術維護費用，編列200千元。</t>
  </si>
  <si>
    <t>編列110千元:_x000D_
建物暨附屬公共設施公共意外責任險及公共藝術財產等保險費用，編列110千元。</t>
  </si>
  <si>
    <t>05  景觀維護</t>
  </si>
  <si>
    <t>編列66千元:_x000D_
1.行政規費與強制費，編列33千元。_x000D_
2.汽車燃料使用費，編列33千元。</t>
  </si>
  <si>
    <t>編列9千元:_x000D_
車輛使用牌照稅費用，編列9千元。</t>
  </si>
  <si>
    <t>　510110-6500_x000D_　消費與行為稅</t>
  </si>
  <si>
    <t>編列1,754千元:_x000D_
折舊－依據預計截至本年度12月底之固定資產價值為基礎計提各項折舊費用，編列1,754千元，詳資產折舊明細表。</t>
  </si>
  <si>
    <t>編列22千元:_x000D_
數位式用戶交換機電信設備租金，編列22千元。</t>
  </si>
  <si>
    <t>編列14千元:_x000D_
1.滅鼠用衛材費用，編列2千元。_x000D_
2.藥品費用，編列12千元。</t>
  </si>
  <si>
    <t>　510110-3300_x000D_　商品及醫療用品</t>
  </si>
  <si>
    <t>編列156千元:_x000D_
1.辦公事務用品，編列84千元。_x000D_
2.報章雜誌，編列5千元。_x000D_
3.園區靜心湖公廁室內環境美化費，編列15千元。_x000D_
4.召開會議用便當等費用，編列2千元。_x000D_
5.公廁清潔用品，編列50千元。</t>
  </si>
  <si>
    <t>編列17千元:_x000D_
1.車輛汽、柴油費，編列13千元。_x000D_
2.車輛機油、操作油費，編列4千元。</t>
  </si>
  <si>
    <t>編列31千元:_x000D_
清潔業務協調費，編列31千元。</t>
  </si>
  <si>
    <t>編列50千元:_x000D_
1.園區環境維護競賽委員出席審查費，編列40千元。_x000D_
2.辦理建築物公共安全檢查，編列10千元。</t>
  </si>
  <si>
    <t>編列63,363千元:_x000D_
1.垃圾清運外包每噸約5,900元，編列29,205千元。_x000D_
2.園區已開發地區道路、溝渠、公共設施、清潔隊舍、事件處理緊急應變等清潔費，編列33,702千元(預計進用勞務承攬人力39人，編列25,575千元)。_x000D_
3.園區環境消毒，編列453千元。_x000D_
4.清潔隊員文康活動費，編列3千元。</t>
  </si>
  <si>
    <t>編列203千元:_x000D_
1.清潔業務房屋保險費，編列80千元。_x000D_
2.清潔業務用車輛保險費，編列123千元。</t>
  </si>
  <si>
    <t>編列341千元:_x000D_
1.剪草機、碎木機、垃圾箱(子車)等機械及設備修護費，編列83千元。_x000D_
2.垃圾車及機車等交通及運輸設備修護費，編列170千元。_x000D_
3.辦公器具等什項設備修護費，編列88千元。</t>
  </si>
  <si>
    <t>編列15千元:_x000D_
辦公用表報印刷及裝訂費，編列15千元。</t>
  </si>
  <si>
    <t>　510110-2400_x000D_　印刷裝訂及公告費</t>
  </si>
  <si>
    <t>編列4千元:_x000D_
清潔業務聯繫市外出差旅費，編列4千元。</t>
  </si>
  <si>
    <t>編列18千元:_x000D_
清潔業務辦公用郵費編列2千元、電話費編列16千元，合計編列18千元。</t>
  </si>
  <si>
    <t>編列44千元:_x000D_
工作場所用水費編列20千元、電費編列24千元，合計編列44千元。</t>
  </si>
  <si>
    <t>編列2千元:_x000D_
依勞動基準法規定提繳積欠工資墊償基金之費用，編列2千元。</t>
  </si>
  <si>
    <t>　510110-1900_x000D_　提繳費</t>
  </si>
  <si>
    <t>編列98千元:_x000D_
分擔員工參加勞保及健保保險費用編列77千元、休假旅遊補助編列16千元、健康檢查等編列5千元，合計編列98千元。</t>
  </si>
  <si>
    <t>　510110-1800_x000D_　福利費</t>
  </si>
  <si>
    <t>編列50千元:_x000D_
依勞動基準法編列提存退休及離職金50千元。</t>
  </si>
  <si>
    <t>　510110-1600_x000D_　退休及卹償金</t>
  </si>
  <si>
    <t>編列74千元:_x000D_
按規定依約僱人員薪資總額1.5個月標準計算年終獎金，編列74千元。</t>
  </si>
  <si>
    <t>　510110-1500_x000D_　獎金</t>
  </si>
  <si>
    <t>編列77千元:_x000D_
按實際需要編列加班費77千元。</t>
  </si>
  <si>
    <t>　510110-1300_x000D_　加(夜)班費</t>
  </si>
  <si>
    <t>編列588千元:_x000D_
編列約僱工員1名薪資，編列588千元。</t>
  </si>
  <si>
    <t>　510110-1200_x000D_　聘僱及兼職人員薪資</t>
  </si>
  <si>
    <t>510110-1000_x000D_用人費用</t>
  </si>
  <si>
    <t>04  環境清潔</t>
  </si>
  <si>
    <t>編列11千元:_x000D_
汽車燃料使用費及行政規費與強制費，編列11千元。</t>
  </si>
  <si>
    <t>編列12千元:_x000D_
汽車牌照稅，編列12千元。</t>
  </si>
  <si>
    <t>編列336千元:_x000D_
折舊－依據預計截至本年度12月底之固定資產價值為基礎計提各項折舊費用，編列336千元，詳資產折舊明細表。</t>
  </si>
  <si>
    <t>編列39千元:_x000D_
緊急應變中心交換機，按月支付設備租金，本年度編列39千元。</t>
  </si>
  <si>
    <t xml:space="preserve">編列55千元:_x000D_
1.辦公事務器材用品，編列20千元。_x000D_
2.出席專家學者、講習、會議、執行勤務救災餐費茶水費、救災用乾粉泡沫、乾粉、氣體等物料，編列35千元。_x000D_
</t>
  </si>
  <si>
    <t>編列159千元:_x000D_
1.演習、訓練、救災所耗用之物料及安全護具等，編列100千元。_x000D_
2.機車1輛、公務車1輛，車輛用油，編列59千元。</t>
  </si>
  <si>
    <t>編列9,729千元:_x000D_
1.辦理化災搶救、緊急救護、防火管理人及其他消防專業訓練講習鐘點費，編列30千元。_x000D_
2.建築物公共安全檢查費，編列15千元。_x000D_
3.委託專業機構辦理緊急通報、災害現場查勘、前進指揮所架設及災情處理回報等作業，編列7,200千元(預計進用勞務承攬人力8人，編列5,300千元)。_x000D_
4.委託專業機構辦理消防衍生複合型災害演習、緊急應變系統整合、輔導廠商應變能力提升或兵棋推演支出等作業，編列2,484千元(預計進用勞務承攬人力1人，編列1,357千元)。_x000D_
。</t>
  </si>
  <si>
    <t>編列59千元:_x000D_
1.隊舍房屋保險費，編列44千元。_x000D_
2.公務車1輛及機車1輛保險費，編列15千元。</t>
  </si>
  <si>
    <t>編列231千元:_x000D_
1.隊舍修繕費依實際需要，編列38千元。_x000D_
2.公務車1輛、機車1輛，車輛維護費，編列53千元。_x000D_
3.辦公、消防、通訊及其他什項設備器材維護保養費，編列50千元。 _x000D_
4.地震儀維護保養費，編列90千元。</t>
  </si>
  <si>
    <t>編列29千元:_x000D_
消防業務報表印刷費，編列29千元。</t>
  </si>
  <si>
    <t>編列120千元:_x000D_
消防業務用電話費，編列120千元。</t>
  </si>
  <si>
    <t>編列64千元:_x000D_
業務用水費、電費，編列64千元。</t>
  </si>
  <si>
    <t>03  消防業務</t>
  </si>
  <si>
    <t>編列110千元:_x000D_
警察隊刑事案件，秘密證人及辦案有功人員獎金、其他業務獎金，編列110千元。</t>
  </si>
  <si>
    <t>　510110-7400_x000D_　補貼（償）、獎勵、慰問與救助（濟）</t>
  </si>
  <si>
    <t>編列35,417千元:_x000D_
保二總隊、大隊員警經費分攤，編列35,417千元(依據行政院92.7.1院授主孝二字第0920004312號函辦理)。</t>
  </si>
  <si>
    <t>編列133千元:_x000D_
車輛檢驗費、公路通行費、酒精測定器及測速儀器檢驗費、汽車燃料使用費等，編列133千元。</t>
  </si>
  <si>
    <t>編列32千元:_x000D_
勤務車使用牌照稅，編列32千元。</t>
  </si>
  <si>
    <t>編列1,209千元:_x000D_
攤銷－電腦軟體攤銷編列1,209千元。</t>
  </si>
  <si>
    <t xml:space="preserve">編列29,441千元:_x000D_
折舊－依據預計截至本年度12月底之固定資產價值為基礎計提各項折舊費用，編列29,441千元，詳資產折舊明細表。_x000D_
</t>
  </si>
  <si>
    <t>編列47,311千元:_x000D_
1.租用影印，彩色1台每月28千元、黑白4台每月8千元，每月共計36千元，本年度編列432千元。_x000D_
2.監視器新竹二期2次更新案之新竹部分，(114年4月至120年3月)為租賃期，決標金額計121,120千元，採按月支付，本年度編列20,187千元。 _x000D_
3.監視器新竹一期3次更新案之新竹部分，(115年3月至120年2月)採購金額計135,807千元，採按月支付，本年度編列22,635千元。_x000D_
4.無人機偵測系統，(114年1月至118年12月)為租賃期，決標金額計20,284千元，採按期支付(3個月為1期)，本年度編列 4,057千元。</t>
  </si>
  <si>
    <t>　510110-4500_x000D_　什項設備租金</t>
  </si>
  <si>
    <t xml:space="preserve">編列372千元:_x000D_
租用數位電話系統(111年2月至116年1月止)總計1,860千元，本年度編列372千元。_x000D_
_x000D_
</t>
  </si>
  <si>
    <t>編列205千元:_x000D_
1.租用警政署連線查詢系統E化平台線路4套，編列115千元。_x000D_
2.租用警政智慧巡簽系統，編列90千元。</t>
  </si>
  <si>
    <t>　510110-4300_x000D_　機器租金</t>
  </si>
  <si>
    <t>編列2,463千元:_x000D_
1.辦公用品(含電腦顯示器及其週邊、零件、耗材等)、督訓相關及情境模擬靶場器(耗)材等，編列660千元。_x000D_
2.報章雜誌，編列200千元。_x000D_
3.美化辦公廳舍及廁所使用耗材，編列10千元。_x000D_
4.編制員警94人，本年度每人服裝(含常訓操作服)費12,505元，編列1,175千元。_x000D_
5.督訓保防警務工作有關訓練、講習、特勤、保安、座談聯誼、春安工作廠商協勤、取締酒後駕車勤務執勤員警及督勤人員等相關點心、餐費及年度新春聯誼餐費，編列200千元。_x000D_
6.員警辦公桌椅床具內務櫃等，編列50千元。_x000D_
7.刑事偵防鑑識、尿液檢驗費、濫用藥物用快篩檢驗試劑及交通事故處理消耗品每月4千元，本年度編列48千元。_x000D_
8.督訓保防警務(含刑事)工作有關演習、演練及值勤工具(含防水指揮棒、反光背心、夜間警示器材、手電筒、安全帽、無線電電池及耗材等)費用，編列120千元。</t>
  </si>
  <si>
    <t>編列1,903千元:_x000D_
巡邏車、偵防車、警備車、交通事故處理車、警用巡邏機車及偵防機車等車輛用油，編列1,903千元。</t>
  </si>
  <si>
    <t>編列114千元:_x000D_
警政業務推展費(含交通安全、保防安全、預防犯罪推展等用品費)，編列114千元。</t>
  </si>
  <si>
    <t>　510110-2B00_x000D_　推展費</t>
  </si>
  <si>
    <t>編列54千元:_x000D_
特種勤務支援警力，上級業務督導、評比、業務(治安、專案)會報、園區廠商業務會報用餐費用，編列54千元。</t>
  </si>
  <si>
    <t>編列6,326千元:_x000D_
1.督訓工作費(含常訓教官及助教鐘點費、外聘教官講師費、訓練費)，編列192千元。_x000D_
2.保防工作費(辦理安全防護狀況演練、保防教育說明會及民營事業組織座談會相關之講師費、便當、餐點、茶水、文具等相關費用)，編列120千元。_x000D_
3.警務工作費(含刑事辦案費、訴訟費、春安工作費、交通事故處理、安全駕駛訓練教材費、酒精測試(分析)儀器校正費、測速儀器校正費、交通教育說明會等用品)，編列120千元。_x000D_
4.建築物公共安全檢查費、消防簽證費，編列30千元。_x000D_
5.委託考選訓練費(6人次，每次最高15千元)，編列90千元。_x000D_
6.智慧型交通執法(製單)管理系統維護費、科技執法系統維護費、影像濃縮智慧搜尋系統等軟體維護費、交通違規檢舉資訊系統維護費、數位刑案情資分析平臺維護費、情境模擬靶場系統維護費，編列600千元。_x000D_
7.監視器新竹二期2次更新案之新竹資訊安全系統服務部分，(114年4月至120年3月)採購金額計7,771千元，本年度編列1,955千元。_x000D_
8.資訊業務工作費(電腦化作業、架設網站服務)，編列30千元。_x000D_
9.外事工作費(含英檢助教鐘點費、訓練教材費)，編列30千元。_x000D_
10.監視器新竹一期3次更新案之新竹資訊安全系統服務部分，(115年3月至120年2月)採購金額計9,167千元，本年度編列3,159千元。</t>
  </si>
  <si>
    <t>編列28,320千元:_x000D_
1.隊舍及崗哨清潔外包費，本年度編列2,904千元(預計進用勞務承攬人力4人，編列2,759千元)。_x000D_
2.竹園、竹村分隊炊事外包費，本年度編列2,474千元(預計進用勞務承攬人力3人，編列2,350千元)。_x000D_
3.園區設置保全人員費，編列20,958千元(預計進用勞務承攬人力16人，編列18,483千元)。_x000D_
4.交通違規委外電腦連線作業(含交通相關行政程序事物之文書處理、舉發案件郵寄業務)費，編列1,702千元(預計進用勞務承攬人力2人，編列1,617千元)。_x000D_
5.文康活動費，編列282千元。</t>
  </si>
  <si>
    <t>編列723千元:_x000D_
1.警察隊舍保險費，編列320千元。_x000D_
2.崗亭保險費，編列10千元。_x000D_
3.車輛保險費，編列393千元。</t>
  </si>
  <si>
    <t>編列3,532千元:_x000D_
1.警察隊舍修理維護費，編列518千元。    _x000D_
2.警衛崗亭修理維護費，編列20千元。   _x000D_
3.園區路口測速照相設備修理維護費，編列392千元。_x000D_
4.警察服務大樓電梯、空調、飲水機、廚房排油煙過濾系統等維護費，編列1,442千元。    _x000D_
5.巡邏車、偵防車、警備車、交通事故處理車、警用巡邏機車及偵防機車等維修費，編列728千元。    _x000D_
6.辦公器具維護費，編列118千元。    _x000D_
7.偵防器材及警械維護費，編列44千元。    _x000D_
8.員警備勤室、械彈室、教室、偵訊室等修繕隔間費用，編列180千元。_x000D_
9.警用無線電及電腦、監視器擴充維護費，編列90千元。</t>
  </si>
  <si>
    <t>編列106千元:_x000D_
警政業務印刷費，編列106千元。</t>
  </si>
  <si>
    <t>編列100千元:_x000D_
警政業務聯繫市外出差費，編列100千元。</t>
  </si>
  <si>
    <t>編列1,512千元:_x000D_
保警中隊、竹園、竹村等警政業務用郵費、電信費(含科技執法系統影像傳輸數據通信費、衛星電話費)、通聯記錄費，編列1,512千元。</t>
  </si>
  <si>
    <t>編列5,175千元:_x000D_
警察服務大樓、保警中隊、竹園、竹村等隊舍及崗亭、測速照相、路口監視器、警報器等水電瓦斯費，編列5,175千元。</t>
  </si>
  <si>
    <t>編列10,914千元:_x000D_
分擔員工參加公、勞保及健保保險費用7,024千元、休假旅遊      1,560千元、結婚補助154千元、生育補助154千元、喪葬補助610千元、健康檢查補助82千元、子女教育補助1,300千元，退休人員三節慰問金編列30千元，合計編列10,914千元。</t>
  </si>
  <si>
    <t>編列28,491千元:_x000D_
依退撫新制及勞動基準法規定、退休公務人員調降退休所得節省經費挹注退撫金，編列退休金28,491千元。</t>
  </si>
  <si>
    <t>編列19,955千元:_x000D_
依正式人員薪資總額2.5個月標準計算年終獎金及考績獎金、退休(撫卹)人員勳(獎)章及榮譽紀念章獎勵金，編列19,955千元。</t>
  </si>
  <si>
    <t>編列2,472千元:_x000D_
深夜危勞性勤務津貼編列960千元、自主訓練補助費編列1,512千元，合計編列2,472千元。</t>
  </si>
  <si>
    <t>　510110-1400_x000D_　津貼</t>
  </si>
  <si>
    <t>編列15,980千元:_x000D_
依警察機關外勤員警超勤加班費核發要點編列加班費13,536千元，不休假加班費2,444千元，合計編列15,980千元。</t>
  </si>
  <si>
    <t>編列84,414千元:_x000D_
按預算員額，編列84,414千元。</t>
  </si>
  <si>
    <t>　510110-1100_x000D_　正式員額薪資</t>
  </si>
  <si>
    <t>02  警察勤務</t>
  </si>
  <si>
    <t>編列673千元:_x000D_
房屋稅，編列673千元。</t>
  </si>
  <si>
    <t>　510102-6400_x000D_　房屋稅</t>
  </si>
  <si>
    <t>編列2,082千元:_x000D_
地價稅，編列2,082千元。</t>
  </si>
  <si>
    <t>　510102-6200_x000D_　土地稅</t>
  </si>
  <si>
    <t>510102-6000_x000D_稅捐與規費（強制費）</t>
  </si>
  <si>
    <t>編列2,627千元:_x000D_
攤銷一其他攤銷編列2,627千元。</t>
  </si>
  <si>
    <t>　510102-5900_x000D_　攤銷</t>
  </si>
  <si>
    <t>編列13,804千元:_x000D_
折舊－依據預計截至本年度12月底之固定資產價值為基礎計提各項折舊費用，編列13,804千元，詳資產折舊明細表。</t>
  </si>
  <si>
    <t>　510102-5100_x000D_　不動產、廠房及設備折舊</t>
  </si>
  <si>
    <t>510102-5000_x000D_折舊、折耗及攤銷</t>
  </si>
  <si>
    <t>編列200千元:_x000D_
1.營運業務法律事務費，編列50千元。_x000D_
2.評選業務委員出席審查費，編列50千元。_x000D_
3.電腦軟體及場地預約系統維護費，編列100千元。</t>
  </si>
  <si>
    <t>　510102-2800_x000D_　專業服務費</t>
  </si>
  <si>
    <t xml:space="preserve">編列5,001千元:_x000D_
1.匯費，編列1千元。_x000D_
2.辦理運動競賽委外相關費用，編列5,000千元。_x000D_
</t>
  </si>
  <si>
    <t>　510102-2700_x000D_　一般服務費</t>
  </si>
  <si>
    <t>編列100千元:_x000D_
房屋設備保險費，編列100千元。</t>
  </si>
  <si>
    <t>　510102-2600_x000D_　保險費</t>
  </si>
  <si>
    <t>編列1,172千元:_x000D_
1.戶外休閒設施維護費，編列22千元。_x000D_
2.房屋修繕費依實際需要，編列805千元。_x000D_
3.機械及設備修護費，編列345千元。</t>
  </si>
  <si>
    <t>　510102-2500_x000D_　修理保養及保固費</t>
  </si>
  <si>
    <t>510102-2000_x000D_服務費用</t>
  </si>
  <si>
    <t>11  休閒服務業務</t>
  </si>
  <si>
    <t>510102 服務成本</t>
  </si>
  <si>
    <t>編列9,009千元:_x000D_
1.公務用車輛汽車燃料使用費，編列9千元。_x000D_
2.行政規費強制費(水污費及土污費)，編列9,000千元。</t>
  </si>
  <si>
    <t>　510102-6800_x000D_　規 費</t>
  </si>
  <si>
    <t>編列2,604千元:_x000D_
攤銷-電腦軟體攤銷編列2,604千元。</t>
  </si>
  <si>
    <t xml:space="preserve">編列189,880千元:_x000D_
折舊－依據預計截至本年度12月底之固定資產價值為基礎計提各項折舊費用，編列189,880千元，詳資產折舊明細表。_x000D_
</t>
  </si>
  <si>
    <t>編列147千元:_x000D_
租用影印機1台租金費用，編列147千元。</t>
  </si>
  <si>
    <t>　510102-4500_x000D_　什項設備租金</t>
  </si>
  <si>
    <t>編列60千元:_x000D_
網路電話交換機租賃費，編列60千元。</t>
  </si>
  <si>
    <t>　510102-4400_x000D_　交通及運輸設備租金</t>
  </si>
  <si>
    <t>編列50千元:_x000D_
第二放流延伸管土地使用(清大)租金費用，編列50千元。</t>
  </si>
  <si>
    <t>　510102-4100_x000D_　地租及水租</t>
  </si>
  <si>
    <t>510102-4000_x000D_租金與利息</t>
  </si>
  <si>
    <t>編列630千元:_x000D_
1.辦公器材、事務用品及影印機耗材等，編列400千元。_x000D_
2.報章雜誌費，編列40千元。_x000D_
3.相關會議所需之食品費用(含便當、飲料或西點等)，編列40千元。_x000D_
4.職安防護用品費用，編列150千元。</t>
  </si>
  <si>
    <t>　510102-3200_x000D_　用品消耗</t>
  </si>
  <si>
    <t>編列72千元:_x000D_
車輛耗油計63千元，其他相關材料費9千元，合計編列72千元。</t>
  </si>
  <si>
    <t>　510102-3100_x000D_　使用材料費</t>
  </si>
  <si>
    <t>510102-3000_x000D_材料及用品費</t>
  </si>
  <si>
    <t>編列18千元:_x000D_
污水處理業務協調費，編列18千元。</t>
  </si>
  <si>
    <t>　510102-2900_x000D_　公關慰勞費</t>
  </si>
  <si>
    <t>編列900,130千元:_x000D_
1.污水下水道系統操作維護工作(含污水管線檢視費、納管水質與放流水質檢驗費、污泥檢驗費、污泥清運費及環保專業簽證等)，本年度編列900,000千元(預計進用勞務承攬人力111人，編列人事費89,366千元)。_x000D_
2.委託考選訓練費，編列30千元。_x000D_
3.污水廠評鑑專家學者審查出席費，編列100千元。</t>
  </si>
  <si>
    <t>編列961千元:_x000D_
1.環境教育館、竹科污水廠及篤行污水廠建物，其他建物(包括污泥乾燥設施)，編列946千元。_x000D_
2.車輛保險費，編列15千元。</t>
  </si>
  <si>
    <t>編列488千元:_x000D_
1.一般房屋維修費，編列280千元。_x000D_
2.機械設備維護費，編列30千元。_x000D_
3.交通及運輸設備維護費，編列6千元。_x000D_
4.印表機、影印機、傳真機及電話系統等維護費，編列172千元。</t>
  </si>
  <si>
    <t>編列50千元:_x000D_
印刷辦公用表報及收費繳款書等，編列50千元。_x0007_</t>
  </si>
  <si>
    <t>　510102-2400_x000D_　印刷裝訂及公告費</t>
  </si>
  <si>
    <t>編列350千元:_x000D_
竹科污水廠、篤行污水廠及辦公室郵費、電話費及數據通信費，編列350千元。</t>
  </si>
  <si>
    <t>　510102-2200_x000D_　郵電費</t>
  </si>
  <si>
    <t>編列93,598千元:_x000D_
竹科污水廠、篤行污水廠、環境教育館及辦公室電費92,508千元及水費1,090千元，合計編列93,598千元。</t>
  </si>
  <si>
    <t>　510102-2100_x000D_　水電費</t>
  </si>
  <si>
    <t>07  污水處理</t>
  </si>
  <si>
    <t xml:space="preserve">　　部門別：27  科技生活館                                                      </t>
  </si>
  <si>
    <t xml:space="preserve">　出租其他建築物成本                                                            </t>
  </si>
  <si>
    <t>出租資產成本明細表</t>
    <phoneticPr fontId="3" type="noConversion"/>
  </si>
  <si>
    <t xml:space="preserve">　　部門別：25  多功能展售區                                                    </t>
  </si>
  <si>
    <t xml:space="preserve">　　部門別：22  探索館                                                          </t>
  </si>
  <si>
    <t xml:space="preserve">　　部門別：10  出租資產業務                                                    </t>
  </si>
  <si>
    <t xml:space="preserve">　　部門別：09  員工診所                                                        </t>
  </si>
  <si>
    <t xml:space="preserve">　出租住宅成本                                                                  </t>
  </si>
  <si>
    <t xml:space="preserve">　　部門別：21  矽導竹科研發中心                                                </t>
  </si>
  <si>
    <t xml:space="preserve">　出租廠房成本                                                                  </t>
  </si>
  <si>
    <t xml:space="preserve">　出租土地成本                                                                  </t>
  </si>
  <si>
    <t xml:space="preserve">出租資產成本                                                                    </t>
  </si>
  <si>
    <t>編列883千元:_x000D_
展示中心(科技生活館)房屋稅，編列883千元。</t>
  </si>
  <si>
    <t>　510406-6400_x000D_　房屋稅</t>
  </si>
  <si>
    <t>編列1,600千元:_x000D_
展示中心(科技生活館)地價稅，編列1,600千元。</t>
  </si>
  <si>
    <t>　510406-6200_x000D_　土地稅</t>
  </si>
  <si>
    <t>510406-6000_x000D_稅捐與規費（強制費）</t>
  </si>
  <si>
    <t xml:space="preserve">編列4,680千元:_x000D_
折舊－依據預計截至本年度12月底之固定資產價值為基礎計提各項折舊費用，編列4,680千元，詳資產折舊明細表。_x000D_
</t>
  </si>
  <si>
    <t>　510406-5100_x000D_　不動產、廠房及設備折舊</t>
  </si>
  <si>
    <t>510406-5000_x000D_折舊、折耗及攤銷</t>
  </si>
  <si>
    <t>編列200千元:_x000D_
展示中心(科技生活館)修繕維護費用，編列200千元。</t>
  </si>
  <si>
    <t>　510406-2500_x000D_　修理保養及保固費</t>
  </si>
  <si>
    <t>510406-2000_x000D_服務費用</t>
  </si>
  <si>
    <t>27  科技生活館</t>
  </si>
  <si>
    <t>510406 出租其他建築物成本</t>
  </si>
  <si>
    <t>出租資產成本說明</t>
    <phoneticPr fontId="3" type="noConversion"/>
  </si>
  <si>
    <t>編列49千元:_x000D_
多功能展售區房屋稅，編列49千元。</t>
  </si>
  <si>
    <t>編列28千元:_x000D_
多功能展售區地價稅，編列28千元。</t>
  </si>
  <si>
    <t>25  多功能展售區</t>
  </si>
  <si>
    <t>編列42千元:_x000D_
探索館房屋稅，編列42千元。</t>
  </si>
  <si>
    <t xml:space="preserve">編列38千元:_x000D_
折舊－依據預計截至本年度12月底之固定資產價值為基礎計提各項折舊費用，編列38千元，詳資產折舊明細表。_x000D_
</t>
  </si>
  <si>
    <t>編列1,053千元:_x000D_
1.探索館建物修繕與局部整修費用，編列1,000千元。_x000D_
2.探索館用電設備檢驗維護費用，編列50千元。 _x000D_
3.什項設備修護費，編列3千元。</t>
  </si>
  <si>
    <t>編列8千元:_x000D_
探索館數據通信費，編列8千元。</t>
  </si>
  <si>
    <t>　510406-2200_x000D_　郵電費</t>
  </si>
  <si>
    <t>編列738千元:_x000D_
探索館水費8千元、電費730千元，合計編列738千元。</t>
  </si>
  <si>
    <t>　510406-2100_x000D_　水電費</t>
  </si>
  <si>
    <t>22  探索館</t>
  </si>
  <si>
    <t>10  出租資產業務</t>
  </si>
  <si>
    <t>編列50千元:_x000D_
員工診所房屋稅，編列50千元。</t>
  </si>
  <si>
    <t>編列516千元:_x000D_
折舊－依據預計截至本年度12月底之固定資產價值為基礎計提各項折舊費用，編列516千元，詳資產折舊明細表。</t>
  </si>
  <si>
    <t>編列100千元:_x000D_
安全衛生活動相關紀念品，安全衛生防護用品費(含工作服及鞋)，編列100千元。</t>
  </si>
  <si>
    <t>　510406-3200_x000D_　用品消耗</t>
  </si>
  <si>
    <t>510406-3000_x000D_材料及用品費</t>
  </si>
  <si>
    <t>編列9千元:_x000D_
員工診所火災險、房屋地震險，編列9千元。</t>
  </si>
  <si>
    <t>　510406-2600_x000D_　保險費</t>
  </si>
  <si>
    <t>編列100千元:_x000D_
員工診所修繕費，編列100千元。</t>
  </si>
  <si>
    <t>09  員工診所</t>
  </si>
  <si>
    <t>編列5,291千元:_x000D_
住宅房屋稅，編列5,291千元。</t>
  </si>
  <si>
    <t>　510405-6400_x000D_　房屋稅</t>
  </si>
  <si>
    <t>編列8,745千元:_x000D_
地價稅，編列8,745千元。</t>
  </si>
  <si>
    <t>　510405-6200_x000D_　土地稅</t>
  </si>
  <si>
    <t>510405-6000_x000D_稅捐與規費（強制費）</t>
  </si>
  <si>
    <t>編列63,728千元:_x000D_
折舊－依據預計截至本年度12月底之固定資產價值為基礎計提各項折舊費用，編列63,728千元，詳資產折舊明細表。</t>
  </si>
  <si>
    <t>　510405-5100_x000D_　不動產、廠房及設備折舊</t>
  </si>
  <si>
    <t>510405-5000_x000D_折舊、折耗及攤銷</t>
  </si>
  <si>
    <t>編列4,869千元:_x000D_
園區住宅區智慧化監視系統租賃費用，編列4,869千元。</t>
  </si>
  <si>
    <t>　510405-4500_x000D_　什項設備租金</t>
  </si>
  <si>
    <t>510405-4000_x000D_租金與利息</t>
  </si>
  <si>
    <t>編列100千元:_x000D_
租賃業務用文具紙張等，編列100千元。</t>
  </si>
  <si>
    <t>　510405-3200_x000D_　用品消耗</t>
  </si>
  <si>
    <t>510405-3000_x000D_材料及用品費</t>
  </si>
  <si>
    <t>編列380千元:_x000D_
建築物公共安全檢查、消防檢查及申報、飲水機檢驗費等費用，編列380千元。</t>
  </si>
  <si>
    <t>　510405-2800_x000D_　專業服務費</t>
  </si>
  <si>
    <t>編列16,497千元:_x000D_
1.委外處理租賃建檔、管理、巡檢作業費用、及宿舍清潔暨管理費用，編列12,364千元(預計進用勞務承攬人力30.3人，編列_x000D_
11,320千元)。_x000D_
2.委外處理眷舍屋頂及公共區域之清潔等費用，編列4,133千元(預計進用勞務承攬人力7人，編列2,787千元)。</t>
  </si>
  <si>
    <t>　510405-2700_x000D_　一般服務費</t>
  </si>
  <si>
    <t>編列2,388千元:_x000D_
住宅房屋保險費，編列2,388千元。</t>
  </si>
  <si>
    <t>　510405-2600_x000D_　保險費</t>
  </si>
  <si>
    <t>編列46,010千元:_x000D_
1.住宅修繕費，編列45,910千元。_x000D_
2.飲水機維修費，編列100千元。</t>
  </si>
  <si>
    <t>　510405-2500_x000D_　修理保養及保固費</t>
  </si>
  <si>
    <t>編列150千元:_x000D_
租賃業務用郵電費，編列150千元。</t>
  </si>
  <si>
    <t>　510405-2200_x000D_　郵電費</t>
  </si>
  <si>
    <t>編列5,450千元:_x000D_
1.單身住宅基本電費，編列1,500千元。_x000D_
2.單身住宅基本水費，編列550千元。_x000D_
3.單身住宅基本瓦斯費，編列3,400千元。</t>
  </si>
  <si>
    <t>　510405-2100_x000D_　水電費</t>
  </si>
  <si>
    <t>510405-2000_x000D_服務費用</t>
  </si>
  <si>
    <t>510405 出租住宅成本</t>
  </si>
  <si>
    <t>編列36千元:_x000D_
商務中心與矽導廠商共同分攤保全、客服等大樓管理相關費用，編列36千元。</t>
  </si>
  <si>
    <t>　510403-7300_x000D_　分擔</t>
  </si>
  <si>
    <t>510403-7000_x000D_會費、捐助、補助、分攤、救助（濟）與交流活動費</t>
  </si>
  <si>
    <t>編列7千元:_x000D_
折舊－依據預計截至本年度12月底之固定資產價值為基礎計提各項折舊費用，編列7千元，詳資產折舊明細表。</t>
  </si>
  <si>
    <t>　510403-5100_x000D_　不動產、廠房及設備折舊</t>
  </si>
  <si>
    <t>510403-5000_x000D_折舊、折耗及攤銷</t>
  </si>
  <si>
    <t>編列120千元:_x000D_
商務中心辦公用品美化環境、電腦割字、標示牌等辦公用品費，編列120千元。</t>
  </si>
  <si>
    <t>　510403-3200_x000D_　用品消耗</t>
  </si>
  <si>
    <t>510403-3000_x000D_材料及用品費</t>
  </si>
  <si>
    <t>編列20千元:_x000D_
辦理矽導廠商安全與法規說明會，編列20千元。</t>
  </si>
  <si>
    <t>　510403-2800_x000D_　專業服務費</t>
  </si>
  <si>
    <t>510403-2000_x000D_服務費用</t>
  </si>
  <si>
    <t>21  矽導竹科研發中心</t>
  </si>
  <si>
    <t>510403 出租廠房成本</t>
  </si>
  <si>
    <t>編列35,411千元:_x000D_
廠房房屋稅，編列35,411千元。</t>
  </si>
  <si>
    <t>　510403-6400_x000D_　房屋稅</t>
  </si>
  <si>
    <t>編列46,014千元:_x000D_
廠房地價稅，編列46,014千元。</t>
  </si>
  <si>
    <t>　510403-6200_x000D_　土地稅</t>
  </si>
  <si>
    <t>510403-6000_x000D_稅捐與規費（強制費）</t>
  </si>
  <si>
    <t>編列40,811千元:_x000D_
攤銷-租賃權益編列40,586千元。電腦軟體攤銷編列225千元。</t>
  </si>
  <si>
    <t>　510403-5900_x000D_　攤銷</t>
  </si>
  <si>
    <t>編列353,447千元:_x000D_
折舊－依據預計截至本年度12月底之固定資產價值為基礎計提各項折舊費用，編列353,447千元，詳資產折舊明細表。</t>
  </si>
  <si>
    <t>編列30,586千元:_x000D_
因應新竹園區X基地採設定地上權及租用方式取得土地使用權，編列30,586千元。</t>
  </si>
  <si>
    <t>　510403-4100_x000D_　地租及水租</t>
  </si>
  <si>
    <t>510403-4000_x000D_租金與利息</t>
  </si>
  <si>
    <t>編列10千元:_x000D_
租賃業務用文具紙張等費用，編列10千元。</t>
  </si>
  <si>
    <t>編列1,262千元:_x000D_
1.訴訟費用，編列930千元。_x000D_
2.建築物公共安全檢查費用、消防檢查及申報、矽導高壓用電登記等費用，編列312千元。_x000D_
3.聯合服務大樓建物安檢費用，編列20千元。</t>
  </si>
  <si>
    <t>編列26,271千元:_x000D_
1.廠房騰空搬遷費用，編列600千元。_x000D_
2.委外處理租賃建檔、管理、巡檢作業費及集合式廠房清潔人員費，編列10,415千元(預計進用勞務承攬人力29.3人，編列7,603千元)。_x000D_
3.屋頂清潔費用，編列1,000千元。 _x000D_
4.因應X基地第1期軟體大樓興建完成，大樓物業委外案之管理費用，編列14,256千元(預計進用勞務承攬人力21人，編列9,683千元)。</t>
  </si>
  <si>
    <t>　510403-2700_x000D_　一般服務費</t>
  </si>
  <si>
    <t>編列6,640千元:_x000D_
廠房保險費，編列6,640千元。,</t>
  </si>
  <si>
    <t>　510403-2600_x000D_　保險費</t>
  </si>
  <si>
    <t>編列57,532千元:_x000D_
廠房修繕費，編列57,532千元。</t>
  </si>
  <si>
    <t>　510403-2500_x000D_　修理保養及保固費</t>
  </si>
  <si>
    <t>編列40千元:_x000D_
租賃合約等印刷費，編列40千元。</t>
  </si>
  <si>
    <t>　510403-2400_x000D_　印刷裝訂及公告費</t>
  </si>
  <si>
    <t>編列28千元:_x000D_
租賃業務用郵電費(含維修專線)，編列28千元。</t>
  </si>
  <si>
    <t>　510403-2200_x000D_　郵電費</t>
  </si>
  <si>
    <t>編列1,100千元:_x000D_
廠房公共設施公用電費700千元，廠房公共設施公用水費(含廠房消防用水)400千元，合計編列1,100千元。</t>
  </si>
  <si>
    <t>　510403-2100_x000D_　水電費</t>
  </si>
  <si>
    <t>編列100千元:_x000D_
提列備抵呆帳，編列100千元。</t>
  </si>
  <si>
    <t>　510402-8100_x000D_　各項短絀</t>
  </si>
  <si>
    <t>510402-8000_x000D_短絀、賠償與保險給付</t>
  </si>
  <si>
    <t>編列240千元:_x000D_
土地建物登記與管理行政規費，編列240千元。</t>
  </si>
  <si>
    <t>　510402-6800_x000D_　規 費</t>
  </si>
  <si>
    <t>編列485,160千元:_x000D_
地價稅，編列485,160千元。</t>
  </si>
  <si>
    <t>　510402-6200_x000D_　土地稅</t>
  </si>
  <si>
    <t>510402-6000_x000D_稅捐與規費（強制費）</t>
  </si>
  <si>
    <t>編列516千元:_x000D_
攤銷－電腦軟體攤銷編列516千元。</t>
  </si>
  <si>
    <t>　510402-5900_x000D_　攤銷</t>
  </si>
  <si>
    <t xml:space="preserve">編列157,500千元:_x000D_
折舊－依據預計截至本年度12月底之固定資產價值為基礎計提各項折舊費用，編列157,500千元，詳資產折舊明細表。_x000D_
</t>
  </si>
  <si>
    <t>　510402-5100_x000D_　不動產、廠房及設備折舊</t>
  </si>
  <si>
    <t>510402-5000_x000D_折舊、折耗及攤銷</t>
  </si>
  <si>
    <t>編列410千元:_x000D_
公共關係協調費，編列410千元。</t>
  </si>
  <si>
    <t>　510402-2900_x000D_　公關慰勞費</t>
  </si>
  <si>
    <t>編列5,601千元:_x000D_
1.因應園區整體規劃、擴建規劃、土地使用檢討或變更等相關委託專業服務費，編列3,200千元。_x000D_
2.法律事務費用，編列300千元。_x000D_
3.委聘專家學者擔任自建廠房轉讓價格審查委員，編列64千元。 _x000D_
4.竹科3DGIS系統維護作業，編列2,037千元。</t>
  </si>
  <si>
    <t>　510402-2800_x000D_　專業服務費</t>
  </si>
  <si>
    <t>編列3,531千元:_x000D_
委外處理租賃建檔、管理、巡檢作業等，編列3,531千元(預計進用勞務承攬人力3.8人，編列2,580千元)。</t>
  </si>
  <si>
    <t>　510402-2700_x000D_　一般服務費</t>
  </si>
  <si>
    <t>510402-2000_x000D_服務費用</t>
  </si>
  <si>
    <t>510402 出租土地成本</t>
  </si>
  <si>
    <t xml:space="preserve">　　部門別：77  非營利幼兒園                                                    </t>
  </si>
  <si>
    <t xml:space="preserve">　雜項業務費用                                                                  </t>
  </si>
  <si>
    <t>其他業務費用明細表</t>
    <phoneticPr fontId="3" type="noConversion"/>
  </si>
  <si>
    <t xml:space="preserve">　　部門別：28  科技創新及技術交流                                              </t>
  </si>
  <si>
    <t xml:space="preserve">　　部門別：26  創新創業推動                                                    </t>
  </si>
  <si>
    <t xml:space="preserve">　　部門別：19  管理部門                                                        </t>
  </si>
  <si>
    <t xml:space="preserve">其他業務費用                                                                    </t>
  </si>
  <si>
    <t>編列374千元:_x000D_
房屋稅，編列374千元。</t>
  </si>
  <si>
    <t>　519898-6400_x000D_　房屋稅</t>
  </si>
  <si>
    <t>編列600千元:_x000D_
地價稅，編列600千元。</t>
  </si>
  <si>
    <t>　519898-6200_x000D_　土地稅</t>
  </si>
  <si>
    <t>519898-6000_x000D_稅捐與規費（強制費）</t>
  </si>
  <si>
    <t>編列107千元:_x000D_
攤銷-電腦軟體攤銷編列107千元。</t>
  </si>
  <si>
    <t>　519898-5900_x000D_　攤銷</t>
  </si>
  <si>
    <t xml:space="preserve">編列3,866千元:_x000D_
折舊－依據預計截至本年度12月底之固定資產價值為基礎計提各項折舊費用，編列3,866千元，詳資產折舊明細表。_x000D_
</t>
  </si>
  <si>
    <t>　519898-5100_x000D_　不動產、廠房及設備折舊</t>
  </si>
  <si>
    <t>519898-5000_x000D_折舊、折耗及攤銷</t>
  </si>
  <si>
    <t>編列50千元:_x000D_
幼兒園租用設備、器材等相關費用，編列50千元。</t>
  </si>
  <si>
    <t>　519898-4500_x000D_　什項設備租金</t>
  </si>
  <si>
    <t>519898-4000_x000D_租金與利息</t>
  </si>
  <si>
    <t>編列5,720千元:_x000D_
辦公、教材或用品等相關耗材費用，編列5,720千元。</t>
  </si>
  <si>
    <t>　519898-3200_x000D_　用品消耗</t>
  </si>
  <si>
    <t>519898-3000_x000D_材料及用品費</t>
  </si>
  <si>
    <t>編列3,200千元:_x000D_
1.幼兒園相關業務評鑑及審查，編列100千元。_x000D_
2.幼兒園相關業務法律事務費，編列100千元。_x000D_
3.幼兒園相關業務用系統維運及電腦軟體費用，編列1,000千元。_x000D_
4.委託專業廠商協助完成設置之前置作業、後續監督及稽核等作業，編列2,000千元。</t>
  </si>
  <si>
    <t>　519898-2800_x000D_　專業服務費</t>
  </si>
  <si>
    <t>編列200千元:_x000D_
房屋設備保險費，編列200千元。</t>
  </si>
  <si>
    <t>　519898-2600_x000D_　保險費</t>
  </si>
  <si>
    <t>編列229千元:_x000D_
房屋修繕費、土地改良物修護費與機械及設備修護費，編列229千元。</t>
  </si>
  <si>
    <t>　519898-2500_x000D_　修理保養及保固費</t>
  </si>
  <si>
    <t>519898-2000_x000D_服務費用</t>
  </si>
  <si>
    <t>77  非營利幼兒園</t>
  </si>
  <si>
    <t>519898 雜項業務費用</t>
  </si>
  <si>
    <t>其他業務費用說明</t>
    <phoneticPr fontId="3" type="noConversion"/>
  </si>
  <si>
    <t>編列4,000千元:_x000D_
獎勵園區廠商之科技研究實力，頒發創新產品獎及研發成效獎等獎，編列4,000千元。</t>
  </si>
  <si>
    <t>　519898-7400_x000D_　補貼（償）、獎勵、慰問與救助（濟）</t>
  </si>
  <si>
    <t>編列82,390千元:_x000D_
補助從事科技研發計畫，編列82,390千元。</t>
  </si>
  <si>
    <t>　519898-7200_x000D_　捐助、補助與獎助</t>
  </si>
  <si>
    <t>519898-7000_x000D_會費、捐助、補助、分攤、救助（濟）與交流活動費</t>
  </si>
  <si>
    <t>編列137千元:_x000D_
攤銷－電腦軟體攤銷編列137千元。</t>
  </si>
  <si>
    <t>編列40千元:_x000D_
辦理技術研討、論壇及發表會等所需之活動車輛租金費用，編列 40千元。</t>
  </si>
  <si>
    <t>　519898-4400_x000D_　交通及運輸設備租金</t>
  </si>
  <si>
    <t>編列50千元:_x000D_
辦理技術研討、論壇及發表會等所需之活動場地租金費用，編列 50千元。</t>
  </si>
  <si>
    <t>　519898-4200_x000D_　房租</t>
  </si>
  <si>
    <t>編列95千元:_x000D_
1.持續推動科技研發計畫等行政事務委外案採購評選會議，支付便餐及茶點等費用，編列10千元。_x000D_
2.辦理技術研討、論壇及發表會等所需之食品相關費用，編列40千元。_x000D_
3.辦理創新產品獎及研發成效獎等獎項之獎牌製作費用，編列45千元。</t>
  </si>
  <si>
    <t>編列11,840千元:_x000D_
1.科技研發計畫等行政事務專業服務費用，編列8,570千元(預計進用勞務承攬人力5人，編列3,361千元)。_x000D_
2.產學訓各項技術交流與媒合之專業服務費用，編列3,000千元。_x000D_
3.持續推動科技研發計畫等行政事務委外案採購評選會議，支付外聘委員出席費及交通費等費用，編列20千元。_x000D_
4.辦理產學訓交流或技術交流等採購評選會議，支付外聘委員出席費及交通費等費用，編列10千元。_x000D_
5.辦理創新產品獎及研發成效獎等獎項徵選作業所需之相關評選費用，編列240千元。</t>
  </si>
  <si>
    <t>編列50千元:_x000D_
辦理技術研討、論壇及發表會等所需之設計、印刷及製版等相關費用，編列50千元 。</t>
  </si>
  <si>
    <t>　519898-2400_x000D_　印刷裝訂及公告費</t>
  </si>
  <si>
    <t>28  科技創新及技術交流</t>
  </si>
  <si>
    <t>編列36千元:_x000D_
竹青庭租用影印機一台，每月3千元，本年編列36千元。</t>
  </si>
  <si>
    <t>　519898-4300_x000D_　機器租金</t>
  </si>
  <si>
    <t>編列50千元:_x000D_
創新創業活動場地租借費用，編列50千元。</t>
  </si>
  <si>
    <t>編列200千元:_x000D_
1.創新創業相關業務及活動所需事務用品等，編列50千元。_x000D_
2.創新創業場域報章雜誌、植栽等，編列30千元。_x000D_
3.創新創業相關業務及活動所需便當及茶點等，編列120千元。</t>
  </si>
  <si>
    <t>編列6,900千元:_x000D_
 1.創新創業團隊業師輔導出席費及辦理專業課程講師費用，編列 500千元。_x000D_
2.創新創業輔導培育及媒合交流活動相關費用，編列1,100千元。_x000D_
3.創新創業商務秘書勞務採購費用，編列1,100千元(預計進用勞務承攬人力1人，編列800千元)。 _x000D_
4.為促進新創國際化、提升核心能力及深化新創與產業鏈結，暨為園區產業創新揖注活水，編列4,200千元辦理帶領新創出國參訪交流、新創商機媒合交流暨與產業對接及創新創業輔導培育等相關活動費用。</t>
  </si>
  <si>
    <t>26  創新創業推動</t>
  </si>
  <si>
    <t>編列4,068千元:_x000D_
攤銷-電腦軟體費攤銷編列2,313千元。其他攤銷編列1,755千元。</t>
  </si>
  <si>
    <t xml:space="preserve">編列2,315千元:_x000D_
折舊－依據預計截至本年度12月底之固定資產價值為基礎計提各項折舊費用，編列2,315千元，詳資產折舊明細表。_x000D_
</t>
  </si>
  <si>
    <t xml:space="preserve">編列300千元:_x000D_
公務車租賃費，編列300千元。_x000D_
</t>
  </si>
  <si>
    <t>編列425千元:_x000D_
1.作業基金帳務處理用碳粉、耗材及物品等，編列125千元。_x000D_
2.檔案管理及收發處理碳粉、耗材及物品等，編列240千元。 _x000D_
3.招標文件製作印表機碳粉匣等耗材，編列60千元。</t>
  </si>
  <si>
    <t xml:space="preserve">編列58,852千元:_x000D_
1.基金管理會議委員出席費及交通費，編列64千元。_x000D_
2.共構機房維運分攤費用，編列5,696千元。_x000D_
3.科學園區廠商共用性資訊系統維運精進7,185千元、ISMS認證  2,090千元、租賃管理系統等核心資通系統維運精進費用7,600千元，合計16,875千元。_x000D_
4.分攤共構機房監控資安機制(MOTP Unlimited授權MA、資安監控儀表板平台及遠距連線虛擬安控平台、共構console room citrix軟體維護、居家辦公citrix-50U軟體維護等費用)，編列1,347千元_x000D_
5.持續維運本局對園區廠商及訪客之無線寬頻網路的服務品質，編列休憩空間及公共區域無線網路服務系統維運費用共2,600千元。_x000D_
6.委託第三方承商科學園區廠商共用性資訊服務系統資安檢測費用三園區檢測費用，編列300千元。_x000D_
7.科學園區滿意度調查經費，編列1,300千元。_x000D_
8.推動廠商健康管理促進、工安環保月活動，編列1,600千元(預計進用勞務承攬人力1人，編列500千元)。_x000D_
9.辦理化學品管理、緊急應變及人員訓練業務，編列3,900千元(預計進用勞務承攬人力2人，編列1,000千元)。_x000D_
10.辦理職業安全衛生輔導，編列2,000千元。_x000D_
11.權利金、租金或管理費等逾期追繳爭訟費用，編列90千元。_x000D_
12.委託會計師事務所辦理作業基金收入內部稽核費用，編列500千元(預計進用勞務承攬人力1人，編列450千元)。_x000D_
13.科學園區通關系統維費費用，編列4,710千元。_x000D_
14.作業基金營業稅申報暨會計系統資料建檔委外費用，編列     3,100千元(預計進用派遣人力4人，編列2,500千元)。_x000D_
15.作業基金會計系統軟體維護及使用費，編列1,080千元。_x000D_
16.作業基金線上申請報支系統軟體維護及使用費，編列700千元。_x000D_
17.園區簡訊稿費，編列190千元。_x000D_
18.辦理危害性化學品GIS風險模擬系統建置暨維運委託資訊服務，編列2,000千元。_x000D_
19.為展現竹科技術並促進廠商拓展商機，辦理委外參展，編列  2,300千元。_x000D_
20.為增進新竹園區重點產業(生醫、安控、AI、前瞻資通訊等)國內外技術、資金、市場交流或商機鏈結，編列8,500千元。_x000D_
</t>
  </si>
  <si>
    <t>編列26,815千元:_x000D_
1.114-115年度檔案暨文書處理業務委外案，分攤6/7所需經費，編列6,800千元(預計進用勞務承攬人力12人，編列6,200千元)。_x000D_
2.新竹科學園區一般行政事務助理業務委外-分攤6/7所需經費，編列8,400千元(預計進用勞務承攬人力12人，編列7,800千元)。_x000D_
3.新竹科學園區(行政大樓及活動中心B館)清潔維護委外-分攤6/7所需經費，編列2,400千元(預計進用勞務承攬人力4人，編列    2,000千元)。_x000D_
4.新竹科學園區(行政大樓及活動中心B館)辦公室洗地、打腊委外-分攤6/7所需經費，編列350千元(預計進用勞務承攬人力0.2人，編列300千元)。_x000D_
5.新竹科學園區駕駛人力委外-分攤6/7所需經費，編列2,400千元(預計進用勞務承攬人力4人，編列2,200千元)。_x000D_
6.本局行政大樓一樓櫃檯訪客接待服務人力委外案-分攤6/7所需經費，編列1,800千元(預計進用勞務承攬人力2人，編列1,800千元)。_x000D_
7.行政大樓一樓保全委外-分攤6/7所需經費，編列3,000千元(預計進用勞務承攬人力5人，編列3,000千元)。_x000D_
8.園區簡訊編輯、印製及分送相關費用，編列1,665千元。</t>
  </si>
  <si>
    <t>　519898-2700_x000D_　一般服務費</t>
  </si>
  <si>
    <t>編列133千元:_x000D_
1.預(決)算書表印製等，編列130千元。_x000D_
2.基金財務計畫書表印製等，編列3千元。</t>
  </si>
  <si>
    <t xml:space="preserve">編列1,141千元:_x000D_
1.赴歐美亞地區延攬海外科技人才及參加招商相關之產業展、國際會議及活動，3人10天498千元。_x000D_
2.派員赴歐美地區協助園區廠商拓展國際商機、拜訪潛在投資廠商進行招商，2人10天280千元。_x000D_
3.派員赴亞洲地區協助園區廠商拓展國際商機、拜訪潛在投資廠商進行招商，2人7天163千元。_x000D_
4.創新創業國際交流及商機媒合，2人6天200千元。_x000D_
_x000D_
</t>
  </si>
  <si>
    <t>　519898-2300_x000D_　旅運費</t>
  </si>
  <si>
    <t>編列193千元:_x000D_
園區簡訊郵寄費，編列193千元。</t>
  </si>
  <si>
    <t>　519898-2200_x000D_　郵電費</t>
  </si>
  <si>
    <t>19  管理部門</t>
  </si>
  <si>
    <t xml:space="preserve">　利息費用                                                                      </t>
  </si>
  <si>
    <t xml:space="preserve">財務費用                                                                        </t>
  </si>
  <si>
    <t>財務費用明細表</t>
    <phoneticPr fontId="3" type="noConversion"/>
  </si>
  <si>
    <t>財務費用說明</t>
    <phoneticPr fontId="3" type="noConversion"/>
  </si>
  <si>
    <t>編列3,290千元:_x000D_
停車場房屋稅，編列3,290千元。</t>
  </si>
  <si>
    <t>編列21,280千元:_x000D_
停車場地價稅，編列21,280千元。</t>
  </si>
  <si>
    <t>　520298-6200_x000D_　土地稅</t>
  </si>
  <si>
    <t>　520298-5100_x000D_　不動產、廠房及設備折舊</t>
  </si>
  <si>
    <t>520298-5000_x000D_折舊、折耗及攤銷</t>
  </si>
  <si>
    <t>編列64千元:_x000D_
1.停車場相關會議所需便當、餐飲、食品等誤餐費用，編列32千元。 _x000D_2.地下管線及管道相關會議所需便當、餐飲、食品等誤餐費用，編列32千元。</t>
  </si>
  <si>
    <t>編列1,032千元:_x000D_
1.停車場邀請專家學者諮詢費、出席費與審查費，編列32千元。 _x000D_2.公共管線挖掘系統維運費用，編列1,000千元。</t>
  </si>
  <si>
    <t>編列5,000千元:_x000D_
辦理管道清潔、維護、巡勘與地下管線調查工作，編列5,000千元。</t>
  </si>
  <si>
    <t>編列1,180千元:_x000D_
園區公共停車場火災、地震險，編列1,180千元。</t>
  </si>
  <si>
    <t>　520298-2600_x000D_　保險費</t>
  </si>
  <si>
    <t>編列1,800千元:_x000D_
停車場維護費用，編列1,800千元。</t>
  </si>
  <si>
    <t>編列2千元:_x000D_
停車場通訊費用，編列2千元。</t>
  </si>
  <si>
    <t>　520298-2200_x000D_　郵電費</t>
  </si>
  <si>
    <t>編列1,303千元:_x000D_
折舊－依據預計截至本年度12月底之固定資產價值為基礎計提各項折舊費用，編列1,303千元，詳資產折舊明細表。</t>
  </si>
  <si>
    <t>編列52,970千元:_x000D_
1.委員出席審查會，編列50千元。_x000D_
2.辦理竹南園區環境監測(113-115年)，編列18,600千元。_x000D_
3.環評差異分析及追蹤費用，編列1,900千元。_x000D_
4.辦理所轄園區綜合管理計畫，編列1,820千元(預計進用勞務承攬人力0.8人，編列769千元)。_x000D_
5.委託專業機構辦理新竹科學園區空品測站操作維護計晝(113-115年)(含特殊性工業區空品監測費)，編列28,800千元(預計進用勞務承攬人力0.3人，編列346千元)。_x000D_
6.辦理「科學園區事業各項環保許可申請審查、總量管制及環評應辦事項委辦案(114-116年度)」，編列1,800千元(預計進用勞務承攬人力1.7人，編列1,200千元)。</t>
  </si>
  <si>
    <t>編列18,250千元:_x000D_
配合經濟部水利署及農業部擴大辦理一期稻作轉旱作獎勵作業及強制或自主休耕政策編列分攤補償獎勵金，編列18,250千元。</t>
  </si>
  <si>
    <t>編列150,000千元:_x000D_
配合竹南基地擴建自來水需求，補助台灣自來水公司辦理自鯉魚潭淨水廠埋設供水管線至竹南園區，經報奉國家科學及技術委員會(改制前為科技部)110年11月9日科部產字第1100058947號函同意、113年7月10日科會產字第1130043455號函同意第一次修正計畫在案。分擔經費約需1,109,847千元，115年續編150,000千元。</t>
  </si>
  <si>
    <t>編列840千元:_x000D_
折舊－依據預計截至本年度12月底之固定資產價值為基礎計提各項折舊費用，編列840千元，詳資產折舊明細表。</t>
  </si>
  <si>
    <t>編列33千元:_x000D_
發電機油料費，編列33千元。</t>
  </si>
  <si>
    <t>編列140千元:_x000D_
辦理公有停車場、公有建築物安全檢查、消防設備安全檢查、高低壓供電設備檢驗維護、電氣技術人員登記及固定式起重機檢查費等費用，編列140千元。</t>
  </si>
  <si>
    <t>編列5,695千元:_x000D_
1.辦理自來水供水系統委託操作服務費用，編列5,100千元。_x000D_
2.辦理竹南行政中心清潔與設施維護費，編列595千元。</t>
  </si>
  <si>
    <t>編列1,710千元:_x000D_
辦理園區行政管理中心、自來水及停車場設施火災、地震險，編列1,710千元。</t>
  </si>
  <si>
    <t>編列7,425千元:_x000D_
1.辦理園區道路、人行步道、公園、排水、電信及寬頻管道、車棚、停車場、圍牆、照明燈等公共設施及交通標誌、標線等維護費用，編列4,290千元。_x000D_
2.辦理園區自來水供水系統維修費用，編列2,200千元。_x000D_
3.交通號誌硬體維護費，編列600千元。_x000D_
4.辦理園區行政中心電梯、空調、電力等設備維護費用，編列335千元。</t>
  </si>
  <si>
    <t xml:space="preserve">編列228千元:_x000D_
交通號誌及自來水控制數據通信費，編列228千元。_x000D_
</t>
  </si>
  <si>
    <t>編列6,354千元:_x000D_
1.園區道路、公園、公共設施等照明及交通號誌電費，編列2,000千元。_x000D_
2.自來水加壓站電費，編列3,800千元。_x000D_
3.行政中心電費，編列500千元。_x000D_
4.園區道路、公園、停車場、竹南行政中心及公共區域等用水費，編列54千元。</t>
  </si>
  <si>
    <t>編列20千元:_x000D_
辦理景觀維護考核租車費用，編列20千元。</t>
  </si>
  <si>
    <t>編列4千元:_x000D_
辦理景觀維護考核所需誤餐便當及茶點費用，編列4千元。</t>
  </si>
  <si>
    <t xml:space="preserve">編列20千元:_x000D_
委聘專家學者擔任景觀維護考核委員，編列20千元。_x000D_
</t>
  </si>
  <si>
    <t>編列8,417千元:_x000D_
1.委外辦理園區公共區域綠帶景觀維護工作編列5,937千元，辦理重點區域植栽補換新植工作編列1,180千元，辦理事件處理及緊急應變費用編列800千元，合計編列7,917千元(預計進用勞務承攬人力9人，編列5,165千元)。_x000D_
2.紅火蟻、褐根病等病蟲害防治或公共藝術維護費用，編列500千元。</t>
  </si>
  <si>
    <t>編列20千元:_x000D_
建物暨附屬公共設施公共意外責任險及公共藝術財產等保險費用，編列20千元。</t>
  </si>
  <si>
    <t>編列84千元:_x000D_
折舊－依據預計截至本年度12月底之固定資產價值為基礎計提各項折舊費用，編列84千元，詳資產折舊明細表。</t>
  </si>
  <si>
    <t>編列7,959千元:_x000D_
園區已開發地區之道路、溝渠、公共設施、事件處理緊急應變等清潔費、維護環境衛生消毒費，編列7,959千元(預計進用勞務人力5人，編列4,515千元)。</t>
  </si>
  <si>
    <t xml:space="preserve">編列4,326千元:_x000D_
折舊－依據預計截至本年度12月底之固定資產價值為基礎計提各項折舊費用，編列4,326千元，詳資產折舊明細表。_x000D_
</t>
  </si>
  <si>
    <t xml:space="preserve">編列13,644千元:_x000D_
1.租用影印機1台，每月2千元，本年度編列24千元。_x000D_
2.監視器竹南一期2次更新案之竹南部分(111年3月至116年2月)總計45,979千元，本年度編列9,196千元。_x000D_
3.監視器竹南二期1次更新案之竹南部分(112年11月至118年10月)總計26,544千元，本年度編列4,424千元。_x000D_
</t>
  </si>
  <si>
    <t>編列72千元:_x000D_
租用數位電話系統(111年2月至116年1月)總計360千元，本年度編列72千元。</t>
  </si>
  <si>
    <t xml:space="preserve">編列30千元:_x000D_
租用警政智慧巡簽系統，編列30千元。_x000D_
</t>
  </si>
  <si>
    <t>編列422千元:_x000D_
1.辦公用品(含電腦顯示器及其週邊、零件、耗材等)，編列60千元。_x000D_
2.報章雜誌，編列40千元。_x000D_
3.美化辦公廳舍及環境使用耗材，編列6千元。_x000D_
4.編制員警18人，本年度每人服裝(含常訓操作服)費12,505元，編列225千元。_x000D_
5.刑事偵防鑑識、尿液檢驗費及交通事故處理消耗品每月3千元，本年度編列36千元。_x000D_
6.員警辦公桌椅、床具(墊)組、內務櫃及督訓器材、特勤便餐費用等，編列20千元。_x000D_
7.汰換警用值勤工具(含防水指揮棒、反光背心、夜間警示器材、手電筒、機車安全帽、無線電電池及耗材等)，編列35千元。</t>
  </si>
  <si>
    <t>編列341千元:_x000D_
巡邏車及警用巡邏機車等車輛用油，編列341千元。</t>
  </si>
  <si>
    <t>編列1,041千元:_x000D_
1.建築物公共安全檢查費、消防簽證費，編列15千元。_x000D_
2.監視器竹南二期2次更新案之資訊安全系統，執行執行弱點掃描及更新加密系統服務檢測服務費用，編列56千元。_x000D_
3.竹南園區監視錄影暨車牌辨識系統第一期第3次更新案(含龍潭、宜蘭園區)之委託規劃、設計、監造及協驗技術服務費，合計編列970千元。</t>
  </si>
  <si>
    <t>編列1,585千元:_x000D_
1.隊舍及崗哨清潔外包費，編列727千元(預計進用勞務承攬人力1人，編列691千元)。_x000D_
2.竹南分隊炊事外包費，編列804千元(預計進用勞務承攬人力1人，編列764千元)。_x000D_
3.文康活動費，編列54千元。</t>
  </si>
  <si>
    <t>編列102千元:_x000D_
1.警察隊舍保險費，編列25千元。_x000D_
2.崗亭保險費，編列5千元。_x000D_
3.車輛保險費，編列72千元。</t>
  </si>
  <si>
    <t>編列899千元:_x000D_
1.警察隊舍修理維護費，編列78千元。_x000D_
2.員警備勤室、械彈室、教室、偵訊室等修繕，編列60千元 。_x000D_
3.警用無線電及電腦、監視器擴充維護費，編列30千元。_x000D_
4.警察隊舍電梯、空調系統、廚房排油煙過濾器等維護費，編列 280千元。_x000D_
5.竹南服務處3部電梯及空調設備維護費，編列296千元。_x000D_
6.巡邏車及警用巡邏機車等車輛維修，編列104千元。_x000D_
7.辦公器具維護、飲水機維護，編列21千元。_x000D_
8.偵防器材及警械維護，編列30千元。</t>
  </si>
  <si>
    <t>編列20千元:_x000D_
警政業務印刷費，編列20千元。</t>
  </si>
  <si>
    <t>編列90千元:_x000D_
保警竹南分隊警政業務用電信費(含衛星電話費)、通聯記錄費，編列90千元。</t>
  </si>
  <si>
    <t>編列1,100千元:_x000D_
1.隊舍及路口監視器電費，編列460千元。_x000D_
2.竹南服務處電費，編列475千元。_x000D_
3.水費，編列75千元。_x000D_
4.瓦斯費，編列90千元。</t>
  </si>
  <si>
    <t>編列2,417千元:_x000D_
分擔員工參加公、勞保及健保保險費用1,345千元、健康檢查補助16千元、休假旅遊299千元、結婚補助77千元、生育補助77千元、喪葬補助203千元、子女教育補助400千元，合計編列2,417千元。</t>
  </si>
  <si>
    <t>編列1,712千元:_x000D_
依退撫新制規定，編列退休金1,712千元。</t>
  </si>
  <si>
    <t>編列3,992千元:_x000D_
依正式人員薪資總額2.5個月標準計算年終獎金及考績獎金，編列3,992千元。</t>
  </si>
  <si>
    <t>編列528千元:_x000D_
深夜危勞性勤務津貼編列240千元、自主訓練補助費編列288千元，合計編列528千元。</t>
  </si>
  <si>
    <t>編列3,060千元:_x000D_
依警察機關外勤員警超勤加班費核發要點編列加班費2,592千元，不休假加班費468千元，合計編列3,060千元。</t>
  </si>
  <si>
    <t>編列16,237千元:_x000D_
按預算員額，編列16,237千元。</t>
  </si>
  <si>
    <t>編列169千元:_x000D_
房屋稅，編列169千元。</t>
  </si>
  <si>
    <t>編列43千元:_x000D_
地價稅，編列43千元。</t>
  </si>
  <si>
    <t>編列877千元:_x000D_
折舊－依據預計截至本年度12月底之固定資產價值為基礎計提各項折舊費用，編列877千元，詳資產折舊明細表。</t>
  </si>
  <si>
    <t>編列65千元:_x000D_
竹南行政中心(禮堂、會議室、活動中心)辦公(事務)用品，編列 65千元。</t>
  </si>
  <si>
    <t>編列22千元:_x000D_
1.評選業務委員出席審查費，編列12千元。_x000D_
2.建築物公共安全檢查費等費用，編列10千元。</t>
  </si>
  <si>
    <t>編列859千元:_x000D_
活動中心清潔外包費，以及竹南行政中心(禮堂、會議室、活動中心)清潔費與辦公室保全，編列859千元。</t>
  </si>
  <si>
    <t>編列63千元:_x000D_
一般房屋保險費，編列63千元。</t>
  </si>
  <si>
    <t xml:space="preserve">編列545千元:_x000D_
1.活動中心、餐廳房屋修繕，編列150千元。_x000D_
2.竹南活動中心空調、電梯設備修繕及維護，以及竹南行政中心(禮堂、會議室、活動中心)電梯、空調及電力設備維護，編列375千元。_x000D_
3.活動中心雜項設備修繕，編列20千元。_x000D_
</t>
  </si>
  <si>
    <t>編列1千元:_x000D_
業務用郵費，編列1千元。</t>
  </si>
  <si>
    <t>編列804千元:_x000D_
竹南行政中心(禮堂、會議室、活動中心)電費739千元及水費65千元，合計編列804千元。</t>
  </si>
  <si>
    <t>編列3,673千元:_x000D_
水污費及土污費，編列3,673千元。</t>
  </si>
  <si>
    <t>編列33,237千元:_x000D_
折舊－依據預計截至本年度12月底之固定資產價值為基礎計提各項折舊費用，編列33,237千元，詳資產折舊明細表。</t>
  </si>
  <si>
    <t>編列120千元:_x000D_
1.清潔物品及耗材，編列10千元。_x000D_
2.辦公器材、事務用品及影印機耗材等，編列10千元。_x000D_
3.配合政府環保教育，提供學生民眾參觀後贈送相關紀念品，編列100千元。</t>
  </si>
  <si>
    <t>編列9千元:_x000D_
污水處理業務協調費，編列9千元。</t>
  </si>
  <si>
    <t>編列90,237千元:_x000D_
1.委託環境檢測單位檢驗污泥、空氣及放流水質費用，編列100千元。_x000D_
2.污水下水道系統操作維護工作(含污水管線檢視費、納管水質與放流水質檢驗費、污泥檢驗費、污泥清運費及環保專業簽證等)，本年度編列90,093千元(預計進用勞務承攬人力30人，編列人事費24,958千元)。_x000D_
3.污水廠評鑑專家學者審查出席費，編列24千元。_x000D_
4.環保專業簽證委辦費，編列10千元。_x000D_
5.參加廢污水處理專責人員講習訓練費用，編列10千元。</t>
  </si>
  <si>
    <t>編列800千元:_x000D_
污水處理廠房、車輛保險費，編列800千元。</t>
  </si>
  <si>
    <t>編列5,122千元:_x000D_
1.辦公房舍維護，編列92千元。_x000D_
2.拆除污水廠初沉池及接觸曝氣池採光罩，編列5,000千元。_x000D_
3.雜項機電設施維護費，編列30千元。</t>
  </si>
  <si>
    <t>編列5千元:_x000D_
印刷辦公用報表、收費繳款書及污水廠簡介等，編列5千元。</t>
  </si>
  <si>
    <t>編列25千元:_x000D_
竹南污水廠及辦公室郵電、業務聯絡用電話費及數據通信費，編列25千元。</t>
  </si>
  <si>
    <t>編列14,083千元:_x000D_
竹南污水廠及辦公室電費14,000千元及水費83千元，合計編列    14,083千元。</t>
  </si>
  <si>
    <t>編列6千元:_x000D_
分攤廠房空戶管理費(含清潔費及保全費)，編列6千元。</t>
  </si>
  <si>
    <t>編列5,580千元:_x000D_
廠房房屋稅，編列5,580千元。</t>
  </si>
  <si>
    <t>編列1,951千元:_x000D_
廠房地價稅，編列1,951千元。</t>
  </si>
  <si>
    <t>編列31,249千元:_x000D_
折舊－依據預計截至本年度12月底之固定資產價值為基礎計提各項折舊費用，編列31,249千元，詳資產折舊明細表。</t>
  </si>
  <si>
    <t>編列95千元:_x000D_
竹南行政中心編列用品消耗費用，編列95千元。</t>
  </si>
  <si>
    <t>編列126千元:_x000D_
1.法律事務費，編列50千元。_x000D_
2.建物公共安全檢查簽證及申報費，編列76千元。</t>
  </si>
  <si>
    <t>編列694千元:_x000D_
1.委外處理租賃建檔、管理、巡檢作業等費用，編列320千元(預計進用勞務承攬人力0.5人，編列204千元)。_x000D_
2.行政中心清潔費用，編列274千元。_x000D_
3.屋頂清潔費用，編列50千元。_x000D_
4.廠房騰空費用，編列50千元。</t>
  </si>
  <si>
    <t>編列1,000千元:_x000D_
出租廠房保險費，編列1,000千元。</t>
  </si>
  <si>
    <t>編列9,470千元:_x000D_
廠房修繕費，編列9,470千元。</t>
  </si>
  <si>
    <t>編列94千元:_x000D_
廠房公共設施公用電費、公共設施公用水費(含廠房消防用水)，編列94千元。</t>
  </si>
  <si>
    <t>編列20千元:_x000D_
土地建物登記與管理行政規費等費用，編列20千元。</t>
  </si>
  <si>
    <t>編列28,397千元:_x000D_
地價稅，編列28,397千元。</t>
  </si>
  <si>
    <t>編列48,655千元:_x000D_
折舊－依據預計截至本年度12月底之固定資產價值為基礎計提各項折舊費用，編列48,655千元，詳資產折舊明細表。</t>
  </si>
  <si>
    <t>編列400千元:_x000D_
委外處理租賃建檔、管理、巡檢作業費用等，編列400千元(預計進用勞務承攬人力0.3人，編列204千元)。</t>
  </si>
  <si>
    <t>編列1千元:_x000D_
機車燃料使用費，編列1千元。</t>
  </si>
  <si>
    <t>　519898-6800_x000D_　規 費</t>
  </si>
  <si>
    <t>編列1,516千元:_x000D_
折舊－依據預計截至本度12月底之固定資產價值為基礎計提各項折舊費用，編列1,516千元，詳資產折舊明細表。</t>
  </si>
  <si>
    <t>編列1千元:_x000D_
公務機車燃料費，編列1千元。</t>
  </si>
  <si>
    <t>　519898-3100_x000D_　使用材料費</t>
  </si>
  <si>
    <t>編列2千元:_x000D_
公務機車保險費，編列2千元。</t>
  </si>
  <si>
    <t>編列3千元:_x000D_
公務機車修護保養費，編列3千元。</t>
  </si>
  <si>
    <t>編列1,163千元:_x000D_
折舊－依據預計截至本年度12月底之固定資產價值為基礎計提各項折舊費用，編列1,163千元，詳資產折舊明細表。</t>
  </si>
  <si>
    <t xml:space="preserve">編列20千元:_x000D_
相關會議所需之食品費用(含便當、飲料或西點等)，編列20千元。_x000D_
</t>
  </si>
  <si>
    <t>編列22,260千元:_x000D_
1.會議委員出席審查會，編列50千元。_x000D_
2.辦「科學園區事業各項環保許可申請審查、總量管制及環評應辦事項委辦案(114-116年度)」，編列300千元(預計進用勞務承攬人力0.3人，編列200千元)。_x0002__x000D_
3.辦理銅鑼園區環評環境監測，編列20,000千元。_x000D_
4.環評變更、差異分析費用，編列1,000千元。_x000D_
5.辦理所轄園區綜合管理計畫(113-116年)，編列910千元(預計進用勞務承攬人力0.4人，編列385千元)。</t>
  </si>
  <si>
    <t>編列1,100千元:_x000D_
1.分攤銅鑼園區之巡巴費用，編列990千元。_x000D_
2.配合經濟部水利署及行政院農業委員會擴大辦理一期稻作轉旱作獎勵作業及強制或自主休耕政策編列分攤補償獎勵金，編列110千元。</t>
  </si>
  <si>
    <t>編列33千元:_x000D_
緊急發電機油料費，編列33千元。</t>
  </si>
  <si>
    <t>編列4,500千元:_x000D_
辦理自來水供水系統委託操作服務費用，編列4,500千元。</t>
  </si>
  <si>
    <t>編列420千元:_x000D_
辦理自來水設施火災、地震險，編列420千元。</t>
  </si>
  <si>
    <t xml:space="preserve">編列4,520千元:_x000D_
1.辦理園區道路、人行步道、公園、排水、電信及寬頻管道、車棚、停車場、圍牆、照明燈等公共設施及交通標誌、標線等維護費用，編列2,050千元。_x000D_
2.辦理園區自來水供水系統維修費用，編列1,870千元。_x000D_
3.交通號誌硬體維護費，編列600千元。_x000D_
</t>
  </si>
  <si>
    <t>編列70千元:_x000D_
交通號誌及自來水控制數據通信費，編列70千元。</t>
  </si>
  <si>
    <t>編列8,100千元:_x000D_
1.園區道路、公園、公共設施等照明、交通號誌及自來水加壓站電費，編列7,400千元。_x000D_
2.園區道路、公園、公共設施等用水費，編列700千元。</t>
  </si>
  <si>
    <t>編列13,231千元:_x000D_
1.委外辦理園區公共區域綠帶景觀維護工作編列11,431千元，辦理重點區域植栽補換新植工作編列800千元，及辦理事件處理及緊急應變費用編列800千元，合計編列13,031千元(預計進用勞務承攬人力18人，編列9,720千元)。_x000D_
2.紅火蟻或褐根病等病蟲害防治及公共藝術維護費用，編列200千元。</t>
  </si>
  <si>
    <t>編列15千元:_x000D_
建物暨附屬公共設施公共意外責任險及公共藝術財產等保險費用，編列15千元。</t>
  </si>
  <si>
    <t>編列48千元:_x000D_
折舊－依據預計截至本年度12月底之固定資產價值為基礎計提各項折舊費用，編列48千元，詳資產折舊明細表。</t>
  </si>
  <si>
    <t xml:space="preserve">編列7,925千元:_x000D_
園區已開發地區之道路、溝渠、公共設施、事件處理緊急應變，一般廢棄物清除費等清潔費及維護環境衛生消毒費，編列7,925千元(預計進用勞務承攬人力9人，編列4,517千元)。_x000D_
</t>
  </si>
  <si>
    <t>編列2,112千元:_x000D_
折舊－依據預計截至本年度12月底之固定資產價值為基礎計提各項折舊費用，編列2,112千元，詳資產折舊明細表。</t>
  </si>
  <si>
    <t>編列13,705千元:_x000D_
1.租用影印機1台，每月2千元，本年度編列24千元。_x000D_
2.監視器新竹二期2次更新案之銅鑼部分，(114年4月至120年3月)為租賃期，決標金額計39,313千元，採按月支付，本年度編列6,552千元。_x000D_
3.監視器新竹一期3次更新案之銅鑼部分，(115年3月至120年2月)採購金額計42,772千元，採按月支付，本年度編列7,129千元。</t>
  </si>
  <si>
    <t>編列49千元:_x000D_
租用數位電話系統(111年2月至116年1月)總計245千元，本年度編列49千元。</t>
  </si>
  <si>
    <t xml:space="preserve">編列20千元:_x000D_
租用警政智慧巡簽系統，編列20千元。_x000D_
</t>
  </si>
  <si>
    <t>編列377千元:_x000D_
1.辦公用品(含電腦顯示器及其週邊、零件、耗材等)，編列100千元。_x000D_
2.辦公用品、報章雜誌、督練器材及特勤便餐等費用，編列60千元。_x000D_
3.美化辦公廳舍及環境使用耗材，編列9千元。_x000D_
4.編制員警10人，本年度每人服裝(含常訓操作服)費12,505元，編列125千元。_x000D_
5.刑事偵防鑑識、尿液檢驗費及交通事故處理消耗品每月3千元，本年度編列36千元。_x000D_
6.員警辦公桌椅、床具、內務櫃及督訓器材、特勤便餐等費用，編列15千元。_x000D_
7.汰換警用值勤工具(含防水指揮棒、反光背心、夜間警示器材、手電筒、機車安全帽、無線電電池及耗材等)，編列32千元。</t>
  </si>
  <si>
    <t>編列254千元:_x000D_
巡邏車及警用巡邏機車等車輛用油，編列254千元。</t>
  </si>
  <si>
    <t>編列2,399千元:_x000D_
1.建築物公共安全檢查費、消防簽證費，編列15千元。_x000D_
2.監視器新竹二期2次更新案之銅鑼資訊安全系統服務部分，(114年4月至120年3月)採購金額計4,814千元，本年度編列1,067千元。_x000D_
3.監視器新竹一期3次更新案之銅鑼資訊安全系統服務部分，(115年3月至120年2月)採購金額計3,728千元，本年度編列1,317千元。</t>
  </si>
  <si>
    <t xml:space="preserve">編列4,082千元:_x000D_
1.隊舍及崗哨清潔外包費，編列727千元(預計進用勞務承攬人力1人，編列691千元)。_x000D_
2.銅鑼小隊炊事外包費，編列804千元(預計進用勞務承攬人力1人，編列764千元)。_x000D_
3.銅鑼園區設置保全人員費，編列2,521千元(預計進用勞務承攬人力3人，編列2,164千元)。_x000D_
4.文康活動費，編列30千元。_x000D_
</t>
  </si>
  <si>
    <t>編列81千元:_x000D_
1.警察隊舍保險費，編列25千元。 _x000D_
2.崗亭保險費，編列5千元。 _x000D_
3.車輛保險費，編列51千元。</t>
  </si>
  <si>
    <t>編列567千元:_x000D_
1.警察隊舍修理維護費，編列25千元。_x000D_
2.員警備勤室、械彈室、教室、偵訊室等修繕隔間，編列60千元。_x000D_
3.警察隊舍電梯、空調系統、廚房排油煙過濾器等維護費，編列 280千元。_x000D_
4.警用無線電及電腦、監視器擴充維護費，編列30千元。_x000D_
5.巡邏車及警用巡邏機車等車輛維修，編列117千元。_x000D_
6.辦公器具維護、飲水機維護，編列25千元。_x000D_
7.偵防器材及警械維護，編列30千元。</t>
  </si>
  <si>
    <t>編列5千元:_x000D_
警政業務印刷費，編列5千元。</t>
  </si>
  <si>
    <t>編列90千元:_x000D_
保警銅鑼小隊警政業務用電信費(含衛星電話費)、通聯紀錄費，編列90千元。</t>
  </si>
  <si>
    <t>編列255千元:_x000D_
保警銅鑼隊舍及路口監視器電費200千元、水費25千元及瓦斯費30千元，合計編列255千元。</t>
  </si>
  <si>
    <t>編列1,586千元:_x000D_
分擔員工參加公、勞保及健保保險費用747千元、健康檢查補助16千元、休假旅遊166千元、結婚補助77千元、生育補助77千元、喪葬補助203千元、子女教育補助300千元，合計編列1,586千元。</t>
  </si>
  <si>
    <t>編列951千元:_x000D_
依退撫新制規定，編列退休金951千元。</t>
  </si>
  <si>
    <t>編列2,119千元:_x000D_
依正式人員薪資總額2.5個月標準計算年終獎金及考績獎金，編列2,119千元。</t>
  </si>
  <si>
    <t>編列408千元:_x000D_
深夜危勞性勤務津貼編列240千元、自主訓練補助費編列168千元，合計編列408千元。</t>
  </si>
  <si>
    <t>編列1,700千元:_x000D_
依警察機關外勤員警超勤加班費核發要點編列加班費1,440千元及不休假加班費260千元，合計編列1,700千元。</t>
  </si>
  <si>
    <t>編列8,894千元:_x000D_
按預算員額，編列8,894千元。</t>
  </si>
  <si>
    <t>編列337千元:_x000D_
水污費及土污費，編列337千元。</t>
  </si>
  <si>
    <t>編列62千元:_x000D_
攤銷-電腦軟體攤銷編列62千元。</t>
  </si>
  <si>
    <t>編列118,143千元:_x000D_
折舊－依據預計截至本年度12月底之固定資產價值為基礎計提各項折舊費用，編列118,143千元，詳資產折舊明細表。</t>
  </si>
  <si>
    <t>編列120千元:_x000D_
辦公器材、事務用品及影印機耗材等，編列120千元。</t>
  </si>
  <si>
    <t>編列6千元:_x000D_
污水處理業務協調費，編列6千元。</t>
  </si>
  <si>
    <t>編列176,503千元:_x000D_
1.污水下水道系統操作維護工作(含污水管線檢視費、納管水質與放流水質檢驗費、污泥檢驗費、污泥清運費及環保專業簽證等)，本年度編列176,429千元(預計進用勞務承攬人力24人，編列     20,744千元)。_x000D_
2.專家學者出席審查費，編列24千元。_x000D_
3.建築物公共安全檢查費用，編列50千元。</t>
  </si>
  <si>
    <t>編列400千元:_x000D_
污水處理廠房相關設備保險費，編列400千元。</t>
  </si>
  <si>
    <t xml:space="preserve">編列433千元:_x000D_
辦公房舍及機械設備等保養、維護，編列433千元。_x000D_
</t>
  </si>
  <si>
    <t>編列12千元:_x000D_
印刷辦公用表報及收費繳款書等，編列12千元。_x0007_</t>
  </si>
  <si>
    <t>編列40千元:_x000D_
銅鑼污水廠及辦公室郵費、業務聯絡用電話費及數據通信費，編列40千元。</t>
  </si>
  <si>
    <t>編列65,730千元:_x000D_
銅鑼污水廠及辦公室電費65,700千元及水費30千元，合計編列   _x000D_
65,730千元。</t>
  </si>
  <si>
    <t>編列20千元:_x000D_
土地建物登記與管理行政規費，編列20千元。</t>
  </si>
  <si>
    <t>編列11,590千元:_x000D_
地價稅，編列11,590千元。</t>
  </si>
  <si>
    <t>編列96,548千元:_x000D_
折舊－依據預計截至本年度12月底之固定資產價值為基礎計提各項折舊費用，編列96,548千元，詳資產折舊明細表。</t>
  </si>
  <si>
    <t>編列275千元:_x000D_
委外處理租賃建檔、管理、巡檢作業費用等，編列275千元(預計進用勞務承攬人力0.2人，編列132千元)。</t>
  </si>
  <si>
    <t xml:space="preserve">編列76,070千元:_x000D_
1.環保監督小組委員出席審查費及監測計畫出席審查費，編列60千元。_x000D_
2.辦理「科學園區事業各項環保許可申請審查、總量管制及環評應辦事項委辦案(114-116年度)」，編列300千元(預計進用勞務承攬人力0.3人，編列200千元)。_x000D_
3.辦理環境品質智慧看板及空品測站操作維護計畫(111-115年)(含特殊性工業區空品監測費)，編列28,800千元(預計進用勞務承攬人力0.3人，編列346千元)。 _x000D_
4.辦理龍潭園區環境監測(113-115年)及健康風險評估費用，編列25,000千元。_x000D_
5.龍潭園區環評擴建或變更費用，編列21,000千元。_x000D_
6.辦理所轄園區綜合管理計畫(113-116年)，編列910千元(預計進用勞務承攬人力0.4人，編列385千元)。_x000D_
</t>
  </si>
  <si>
    <t>編列23,000千元:_x000D_
配合經濟部水利署及行政院農業委員會擴大辦理一期稻作轉旱作獎勵作業及強制或自主休耕政策編列分攤補償獎勵金，編列     23,000千元。</t>
  </si>
  <si>
    <t>編列579千元:_x000D_
折舊－依據預計截至本年度12月底之固定資產價值為基礎計提各項折舊費用，編列579千元，詳資產折舊明細表。</t>
  </si>
  <si>
    <t>編列12千元:_x000D_
發電機油料費，編列12千元。</t>
  </si>
  <si>
    <t>編列2,300千元:_x000D_
辦理自來水供水系統委託操作服務費用，編列2,300千元。</t>
  </si>
  <si>
    <t>編列63千元:_x000D_
辦理自來水設施火災、地震險，編列63千元。</t>
  </si>
  <si>
    <t>編列3,766千元:_x000D_
1.辦理園區道路、人行步道、公園、排水、電信及寬頻管道、車棚、停車場、圍牆、照明燈等公共設施及交通標誌、標線等維護費用，編列1,870千元。_x000D_
2.辦理園區自來水供水系統維修費用，編列1,500千元。_x000D_
3.交通號誌硬體維護費用，編列396千元。</t>
  </si>
  <si>
    <t>編列9千元:_x000D_
發電機油料運送費，編列9千元。</t>
  </si>
  <si>
    <t>編列113千元:_x000D_
交通號誌及自來水控制數據通信費，編列113千元。</t>
  </si>
  <si>
    <t>編列1,398千元:_x000D_
1.園區道路、公園、公共設施等照明、交通號誌及自來水加壓站電費，編列1,379千元。_x000D_
2.園區道路、公園、公共區域等用水費，編列19千元。</t>
  </si>
  <si>
    <t>編列2千元:_x000D_
相關會議所需之食品費用(含便當、飲料或西點等)，編列2千元。</t>
  </si>
  <si>
    <t>編列20千元:_x000D_
委聘專家學者擔任景觀維護考核委員，編列20千元。</t>
  </si>
  <si>
    <t>編列6,620千元:_x000D_
1.委外辦理園區公共區域綠帶景觀維護工作編列5,415千元，辦理重點區域植栽補換新植工作編列560千元，及辦理事件處理及緊急應變費用編列445千元，合計編列6,420千元(預計進用勞務承攬人力為7人，編列4,424千元)。_x000D_
2.公共藝術維護及紅火蟻防治費用，編列200千元。</t>
  </si>
  <si>
    <t>編列60千元:_x000D_
建物暨附屬公共設施公共意外責任險及公共藝術財產等保險費用，編列60千元。</t>
  </si>
  <si>
    <t>編列5,772千元:_x000D_
1.委外辦理園區戶外公共區域清潔維護、環境消毒及廠商生活垃圾清運，編列5,552千元(預計進用勞務承攬人力5人，編列2,725千元)。_x000D_
2.颱風及事件緊急應變費用，編列220千元。</t>
  </si>
  <si>
    <t>編列2,251千元:_x000D_
折舊－依據預計截至本年度12月底之固定資產價值為基礎計提各項折舊費用，編列2,251千元，詳資產折舊明細表。</t>
  </si>
  <si>
    <t>編列6,246千元:_x000D_
1.租用影印機1台，每月2千元，本年度編列24千元。_x000D_
2.監視器竹南一期2次更新案之龍潭部分(111年3月至116年2月)總計31,106千元，本年度編列6,222千元。</t>
  </si>
  <si>
    <t>編列382千元:_x000D_
1.辦公用品(含電腦顯示器及其週邊、零件、耗材等)，編列100千元。_x000D_
2.報章雜誌，編列50千元。_x000D_
3.美化辦公廳舍及環境使用耗材，編列10千元。_x000D_
4.編制員警10人，本年度每人服裝(含常訓操作服)費12,505元，編列125千元。_x000D_
5.刑事偵防鑑試、尿液檢驗費及交通事故處理消耗品每月3千元，本年度編列36千元。_x000D_
6.員警辦公桌椅、床具及內務櫃及督訓器材、特勤便餐等費用，編列37千元。_x000D_
7.汰換警用值勤工具(含防水指揮棒、反光背心、夜間警示器材、手電筒、機車安全帽及無線電電池及耗材等)，編列24千元。</t>
  </si>
  <si>
    <t>編列267千元:_x000D_
巡邏車及警用巡邏機車等車輛用油，編列267千元。</t>
  </si>
  <si>
    <t xml:space="preserve">編列15千元:_x000D_
建築物公共安全檢查費、消防簽證費，編列15千元。_x000D_
</t>
  </si>
  <si>
    <t>編列1,561千元:_x000D_
1.隊舍及崗哨清潔外包費，編列727千元(預計進用勞務承攬人力1人，編列691千元)。_x000D_
2.龍潭小隊炊事外包費，編列804千元(預計進用勞務承攬人力1人，編列764千元)。 _x000D_
3.文康活動費，編列30千元。</t>
  </si>
  <si>
    <t>編列74千元:_x000D_
1.警察隊舍保險費，編列20千元。_x000D_
2.車輛保險費，編列54千元。</t>
  </si>
  <si>
    <t>編列283千元:_x000D_
1.警察隊舍修理維護費，編列36千元。_x000D_
2.員警備勤室、械彈室、教室、偵訊室等修繕隔間，編列60千元。_x000D_
3.警用無線電及電腦及監視器擴充維護費、廚房排油煙過濾器等維護費，編列30千元。_x000D_
4.巡邏車及警用巡邏機車等車輛維修，編列102千元。_x000D_
5.辦公器具維護、飲水機維護，編列25千元。_x000D_
6.偵防器材及警械維護，編列30千元。</t>
  </si>
  <si>
    <t>編列90千元:_x000D_
保警龍潭小隊警政業務用電信費(含衛星電話費)及通聯記錄費，編列90千元。</t>
  </si>
  <si>
    <t>編列255千元:_x000D_
保警龍潭隊舍及路口監視器電費200千元、水費25千元及瓦斯費30千元，合計編列255千元。</t>
  </si>
  <si>
    <t>編列150千元:_x000D_
房屋稅，編列150千元。</t>
  </si>
  <si>
    <t>編列30千元:_x000D_
地價稅，編列30千元。</t>
  </si>
  <si>
    <t>編列626千元:_x000D_
折舊－依據預計截至本年度12月底之固定資產價值為基礎計提各項折舊費用，編列626千元，詳資產折舊明細表。</t>
  </si>
  <si>
    <t>編列19千元:_x000D_
辦公及文書物品耗材費用，編列19千元。</t>
  </si>
  <si>
    <t>編列20千元:_x000D_
專家委員出席審查及查詢費，編列20千元。</t>
  </si>
  <si>
    <t>編列100千元:_x000D_
外包清潔費，編列100千元。</t>
  </si>
  <si>
    <t>編列20千元:_x000D_
建築物保險，編列20千元。</t>
  </si>
  <si>
    <t>編列350千元:_x000D_
設施設備及建築物維護，編列350千元。</t>
  </si>
  <si>
    <t>編列210千元:_x000D_
水電費，編列210千元。</t>
  </si>
  <si>
    <t>編列400千元:_x000D_
水污費及土污費，編列400千元。</t>
  </si>
  <si>
    <t>編列34,111千元:_x000D_
折舊－依據預計截至本年度12月底之固定資產價值為基礎計提各項折舊費用，編列34,111千元，詳資產折舊明細表。</t>
  </si>
  <si>
    <t>編列6千元:_x000D_
公共關係協調費，編列6千元。</t>
  </si>
  <si>
    <t>編列86,394千元:_x000D_
1.污水下水道系統操作維護工作費用(含污水管線檢視費、納管水質與放流水質檢驗費、污泥檢驗費、污泥清運費及環保專業簽證等)，本年度編列86,344千元(預計進用勞務承攬人力25人，編列 18,455千元)。 _x000D_
2.各項安全檢查費用，編列50千元。</t>
  </si>
  <si>
    <t>編列255千元:_x000D_
污水廠建物及相關設備保險費，編列255千元。</t>
  </si>
  <si>
    <t>編列9,155千元:_x000D_
龍潭污水廠及辦公室電費9,000千元及水費155千元，合計編列   _x000D_
9,155千元。</t>
  </si>
  <si>
    <t>編列12,263千元:_x000D_
地價稅，編列12,263千元。</t>
  </si>
  <si>
    <t>編列13,032千元:_x000D_
折舊－依據預計截至本年度12月底之固定資產價值為基礎計提各項折舊費用，編列13,032千元，詳資產折舊明細表。</t>
  </si>
  <si>
    <t>編列223千元:_x000D_
委外處理租賃建檔、管理、巡檢作業費用等，編列223千元(預計進用勞務承攬人力0.2人，編列108千元)。</t>
  </si>
  <si>
    <t>編列9,760千元:_x000D_
1.環保監督小組相關委員出席費及環境監測出席審查費，編列50千元。_x000D_
2.辦理「科學園區事業各項環保許可申請審查、總量管制及環評應辦事項委辦案(114-116年度)」，編列300千元(預計進用勞務承攬人力0.3人，編列200千元)。_x000D_
3.辦理宜蘭園區環境監測(113-115年)，編列7,500千元。_x000D_
4.環評變更及環境差異分析，編列1,000千元。_x000D_
5.辦理所轄園區綜合管理計畫(113-116年)，編列910千元(預計進用勞務承攬人力0.4人，編列385千元)。</t>
  </si>
  <si>
    <t>編列11千元:_x000D_
發電機油料費用，編列11千元。</t>
  </si>
  <si>
    <t>編列3,700千元:_x000D_
辦理自來水供水系統委託操作服務費用，編列3,700千元。</t>
  </si>
  <si>
    <t>編列440千元:_x000D_
辦理自來水設施火災、地震險，編列440千元。</t>
  </si>
  <si>
    <t>編列2,860千元:_x000D_
1.辦理園區道路、人行步道、公園、排水管線、電信及寬頻管道、車棚、停車場、圍牆、照明燈等公共設施及交通標誌、標線等維護費用，編列1,210千元。_x000D_
2.交通號誌硬體維護費，編列275千元。_x000D_
3.辦理園區自來水供水系統維修，編列1,375千元。</t>
  </si>
  <si>
    <t>編列71千元:_x000D_
交通號誌、中控室及自來水監控數據通信費，編列71千元。</t>
  </si>
  <si>
    <t>編列1,984千元:_x000D_
1.園區道路、公園、公共設施等照明、交通號誌及自來水加壓站電費，編列1,304千元。_x000D_
2.園區道路、公園及公共設施等用水費，編列680千元。</t>
  </si>
  <si>
    <t>編列30千元:_x000D_
辦理景觀維護考核租車費用，編列30千元。</t>
  </si>
  <si>
    <t xml:space="preserve">編列2千元:_x000D_
相關會議所需之食品費用(含便當、飲料或西點等)，編列2千元。_x000D_
</t>
  </si>
  <si>
    <t>編列7,330千元:_x000D_
1.委外辦理園區公共區域綠帶景觀維護工作編列5,800千元，辦理重點區域植栽補換新植工作編列920千元，及辦理事件處理及緊急應變費用編列410千元，合計編列7,130千元(預計進用勞務承攬人力8人，編列5,144千元)。_x000D_
2.公共藝術維護及紅火蟻防治費用，編列200千元。</t>
  </si>
  <si>
    <t>編列3,900千元:_x000D_
1.宜蘭園區已開發地區道路、溝渠、公共設施、事件處理緊急應變，一般廢棄物清除費及環境消毒等清潔費，編列3,300千元(預計進用勞務承攬人力4人，編列2,300千元)。_x000D_
2.颱風及事件緊急應變費用，編列600千元。</t>
  </si>
  <si>
    <t>編列1,286千元:_x000D_
折舊－依據預計截至本年度12月底之固定資產價值為基礎計提各項折舊費用，編列1,286千元，詳資產折舊明細表。</t>
  </si>
  <si>
    <t>編列5,578千元:_x000D_
1.租用影印機1台，每月2千元，本年度編列24千元。_x000D_
2.監視器竹南一期2次更新案之宜蘭部分(111年3月至116年2月)總計27,770千元，本年度編列5,554千元。</t>
  </si>
  <si>
    <t>編列96千元:_x000D_
租用數位電話系統(111年2月至116年1月)總計480千元，本年度編列96千元。</t>
  </si>
  <si>
    <t>編列382千元:_x000D_
1.辦公用品(含電腦顯示器及其週邊、零件、耗材等)，編列100千元。_x000D_
2.報章雜誌，編列50千元。_x000D_
3.美化辦公廳舍及環境使用耗材，編列10千元。_x000D_
4.編制員警10人，本年度每人服裝(含常訓操作服)費12,505元，編列125千元。_x000D_
5.刑事偵防鑑識、尿液檢驗費及交通事故處理消耗品每月3千元，本年度編列36千元。_x000D_
6.員警辦公桌椅、床具及內務櫃及督訓器材、特勤便餐等費用，編列37千元。_x000D_
7.汰換警用值勤工具(含防水指揮棒、反光背心、夜間警示器材、手電筒、機車安全帽及無線電電池及耗材等)，編列24千元。</t>
  </si>
  <si>
    <t>編列1,561千元:_x000D_
1.隊舍及崗哨清潔外包費，編列727千元(預計進用勞務承攬人力1人，編列691千元)。_x000D_
2.宜蘭小隊炊事外包費，編列804千元(預計進用勞務承攬人力1人，編列764千元)。 _x000D_
3.文康活動費，編列30千元。</t>
  </si>
  <si>
    <t xml:space="preserve">編列84千元:_x000D_
1.警察隊舍保險費，編列30千元。_x000D_
2.車輛保險費，編列54千元。_x000D_
</t>
  </si>
  <si>
    <t>編列300千元:_x000D_
1.警察隊舍修理維護費，編列36千元。_x000D_
2.員警備勤室、械彈室、教室、偵訊室等修繕，編列60千元。_x000D_
3.警用無線電及電腦、監視器擴充維護費、廚房排油煙過濾器等維護費等，編列30千元。_x000D_
4.巡邏車及警用巡邏機車等車輛維修，編列119千元。_x000D_
5.辦公器具維護、飲水機維護，編列25千元。_x000D_
6.偵防器材及警械維護等，編列30千元。</t>
  </si>
  <si>
    <t>編列90千元:_x000D_
保警宜蘭小隊警政業務用電信費(含衛星電話費)、通聯記錄費，編列90千元。</t>
  </si>
  <si>
    <t>編列275千元:_x000D_
保警宜蘭隊舍電費220千元、水費25千元、瓦斯費30千元，合計編列275千元。</t>
  </si>
  <si>
    <t>編列1,586千元:_x000D_
分擔員工參加公、勞保及健保保險費用747千元、休假旅遊166千元、結婚補助77千元、生育補助77千元、喪葬補助203千元、健康檢查補助16千元、子女教育補助300千元，合計編列1,586千元。</t>
  </si>
  <si>
    <t>編列1,876千元:_x000D_
依正式人員薪資總額2.5個月標準計算年終獎金及考績獎金，編列1,876千元</t>
  </si>
  <si>
    <t>編列1,700千元:_x000D_
依警察機關外勤員警超勤加班費核發要點編列加班1,440千元，不休假加班費260千元，合計編列1,700千元。</t>
  </si>
  <si>
    <t>編列55千元:_x000D_
水污費及土污費，編列55千元。</t>
  </si>
  <si>
    <t>編列9,526千元:_x000D_
折舊－依據預計截至本年度12月底之固定資產價值為基礎計提各項折舊費用，編列9,526千元，詳資產折舊明細表。</t>
  </si>
  <si>
    <t>編列100千元:_x000D_
辦公器材、事務用品及影印機耗材等，編列100千元。</t>
  </si>
  <si>
    <t>編列7千元:_x000D_
污水處理業務協調費，編列7千元。</t>
  </si>
  <si>
    <t>編列23,976千元:_x000D_
1.污水下水道系統操作維護工作處理費用(含污水管線檢視費、納管水質與放流水質檢驗費、污泥檢驗費、污泥清運費及環保專業簽證等)，本年編列23,928千元(預計進用勞務承攬人力5人，編列5,780千元)。_x000D_
2.專家學者出席審查費，編列24千元。_x000D_
3.專業講習費用，編列24千元。</t>
  </si>
  <si>
    <t>編列200千元:_x000D_
污水處理廠房建物保險費，編列200千元。</t>
  </si>
  <si>
    <t xml:space="preserve">編列383千元:_x000D_
辦公房舍及機械設備等保養及維護費，編列383千元。_x000D_
</t>
  </si>
  <si>
    <t>編列10千元:_x000D_
印刷辦公用表報及收費繳款書等，編列10千元。_x0007_</t>
  </si>
  <si>
    <t>編列18千元:_x000D_
宜蘭污水廠及辦公室郵費、業務聯絡用電話費及數據通信費，編列18千元。</t>
  </si>
  <si>
    <t>編列2,150千元:_x000D_
宜蘭污水廠及辦公室電費2,000千元及水費150千元，合計編列    2,150千元。</t>
  </si>
  <si>
    <t>編列4,407千元:_x000D_
廠房房屋稅，編列4,407千元。</t>
  </si>
  <si>
    <t>編列368千元:_x000D_
廠房地價稅，編列368千元。</t>
  </si>
  <si>
    <t>編列7,817千元:_x000D_
折舊－依據預計截至本年度12月底之固定資產價值為基礎計提各項折舊費用，編列7,817千元，詳資產折舊明細表。</t>
  </si>
  <si>
    <t>編列45千元:_x000D_
建築物公共安全檢查及消防檢查及申報等費用，編列45千元。</t>
  </si>
  <si>
    <t>編列11,150千元:_x000D_
委外處理租賃建檔、管理、巡檢作業等費用，編列11,150千元。(預計進用勞務承攬人力15.5人，編列8,837千元)。</t>
  </si>
  <si>
    <t>編列1,214千元:_x000D_
出租廠房保險費，編列1,214千元。</t>
  </si>
  <si>
    <t>編列4,117千元:_x000D_
因應廠房營運，編列房屋建築養護費、機電設備保養維修費及維修分攤費等，編列4,117千元。</t>
  </si>
  <si>
    <t>編列608千元:_x000D_
廠房電費564千元，廠房水費44千元，合計編列608千元。</t>
  </si>
  <si>
    <t>編列3,516千元:_x000D_
地價稅，編列3,516千元。</t>
  </si>
  <si>
    <t>編列50,889千元:_x000D_
折舊－依據預計截至本年度12月底之固定資產價值為基礎計提各項折舊費用，編列50,889千元，詳資產折舊明細表。</t>
  </si>
  <si>
    <t>編列90千元:_x000D_
委外處理租賃建檔、管理、巡檢作業費用等，編列90千元(預計進用勞務承攬人力0.2人，編列63千元)。</t>
  </si>
  <si>
    <t>編列4千元:_x000D_
折舊－依據預計截至本年度12月底之固定資產價值為基礎計提各項折舊費用，編列4千元，詳資產折舊明細表。</t>
  </si>
  <si>
    <t xml:space="preserve">編列50千元:_x000D_
辦理青創基地團隊審查及交流活動所需便當及茶點等，編列50千元。_x000D_
_x000D_
</t>
  </si>
  <si>
    <t>編列5,000千元:_x000D_
1.創新創業團隊業師輔導出席費及辦理專業課程講師費用，編列 50千元。_x000D_
2.辦理蘭青庭輔導培育、行政諮詢與服務、及促進交流活動等相關委辦費用，編列4,500千元(預計進用勞務承攬人力2人，編列人事費2,000千元)。_x000D_
3.辦理創新創業相關活動費用，編列450千元。</t>
  </si>
  <si>
    <t>編列185千元:_x000D_
折舊－依據預計截至本年度12月底之固定資產價值為基礎計提各項折舊費用，編列185千元，詳資產折舊明細表。</t>
  </si>
  <si>
    <t>編列23,853千元:_x000D_
1.邀請專家學者出席會議出席費、審查費，編列53千元。_x000D_
2.生醫環評環境監測費用(114-116年)，編列4,500千元。_x000D_
3.依環說書承諾事項編列委託專業機構辦理114~118年度新竹生物醫學園區污水下水道系統巡檢維護暨納管水質檢測工作，編列   19,000千元(預計進用勞務承攬人力3人，編列2,517千元)。_x000D_
4.辦理「科學園區事業各項環保許可申請審查、總量管制及環評應辦事項委辦案(114-116年度)」，編列300千元(預計進用勞務承攬人力0.3人，編列200千元)。</t>
  </si>
  <si>
    <t>編列1,100千元:_x000D_
配合經濟部水利署及行政院農業委員會擴大辦理一期稻作轉旱作獎勵作業及強制或自主休耕政策編列分攤補償獎勵金，編列1,100千元。</t>
  </si>
  <si>
    <t>編列3,240千元:_x000D_
奉行政院109.09.03院台經字第1090029541號函核定，桃竹管線水源南送新竹市工程補助台灣自來水公司土地租金及相關費用，以維新竹科學園區穩定用水，編列3,240千元。</t>
  </si>
  <si>
    <t>編列24千元:_x000D_
折舊－依據預計截至本年度12月底之固定資產價值為基礎計提各項折舊費用，編列24千元，詳資產折舊明細表。</t>
  </si>
  <si>
    <t>編列33千元:_x000D_
緊急發電機油料費用，編列33千元。</t>
  </si>
  <si>
    <t xml:space="preserve">編列229千元:_x000D_
辦理停車場、配水池、服務中心供電設備檢驗維護及電氣技術人員登記工作等費用，編列229千元。_x000D_
</t>
  </si>
  <si>
    <t>編列6,850千元:_x000D_
辦理自來水供水系統委託操作服務及電力設備營運操作維護管理費用，編列6,850千元。</t>
  </si>
  <si>
    <t>編列870千元:_x000D_
管理中心、停車場、配水池等建築物保險費用，編列870千元。</t>
  </si>
  <si>
    <t>編列10,666千元:_x000D_
1.辦理園區道路、人行步道、公園、排水管線、電信及寬頻管道、車棚、停車場、圍牆、照明燈、管理中心等公共設施及交通標誌、標線等維護，編列2,802千元。_x000D_
2.管理中心、中央廊帶、停車場等公共設施維修費用，編列143千元。_x000D_
3.園區機電設備保養維修，編列3,509千元。_x000D_
4.辦理園區自來水供水系統維修，編列1,650千元。 _x000D_
5.分散式電力系統(含儲能)維修案，編列2,562千元。</t>
  </si>
  <si>
    <t>編列9千元:_x000D_
發電機油料運送費用，編列9千元。</t>
  </si>
  <si>
    <t>編列28千元:_x000D_
交通號誌、中控室及自來水控制數據通信費，編列28千元。</t>
  </si>
  <si>
    <t>編列9,083千元:_x000D_
1.園區道路、公園、公共設施、自來水加壓站及交通號誌等電費，編列8,400千元。_x000D_
2.園區道路、公園、公共設施等用水費，編列683千元。</t>
  </si>
  <si>
    <t>編列5,510千元:_x000D_
1.委外辦理園區公共區域綠帶景觀維護工作編列4,060千元，辦理重點區域植栽補換新植工作編列1,000千元，及辦理事件處理、環境消毒及緊急應變費用編列250千元，合計編列5,310千元(預計進用勞務承攬人力6人，編列4,120千元)。_x000D_
2.紅火蟻、褐根病等病蟲害防治及公共藝術維護費用，編列200千元。</t>
  </si>
  <si>
    <t>編列40千元:_x000D_
建物暨附屬公共設施公共意外責任險及公共藝術財產等保險費用，編列40千元。</t>
  </si>
  <si>
    <t>編列4,636千元:_x000D_
1.一般事業廢棄物清除費用，編列1,292千元_x000D_
2.生醫園區清潔維護費，編列3,344千元(預計進用勞務承攬人力4人，編列2,615千元)。</t>
  </si>
  <si>
    <t xml:space="preserve">編列3,537千元:_x000D_
折舊－依據預計截至本年度12月底之固定資產價值為基礎計提各項折舊費用，編列3,537千元，詳資產折舊明細表。_x000D_
</t>
  </si>
  <si>
    <t>編列4,452千元:_x000D_
1.租用影印機1台，每月2千元，本年度編列24千元。 _x000D_
2.監視器新竹二期2次更新案之生醫部分，(114年4月至120年3月)為租賃期，決標金額計26,565千元，採按月支付，本年度編列   4,428千元。</t>
  </si>
  <si>
    <t>編列20千元:_x000D_
租用警政智慧巡簽系統，編列20千元。</t>
  </si>
  <si>
    <t>編列382千元:_x000D_
1.辦公用品(含電腦顯示器及其週邊、零件、耗材等)，編列100千元。_x000D_
2.報章雜誌，編列50千元。_x000D_
3.美化辦公廳舍及環境使用耗材，編列10千元。_x000D_
4.編制員警10人，本年度每人服裝(含常訓操作服)費12,505元，編列125千元。_x000D_
5.刑事偵防鑑試、尿液檢驗費及交通事故處理消耗品每月3千元，本年度編列36千元。_x000D_
6.員警辦公桌椅、床具、內務櫃及督訓器材、特勤便餐等費用，編列37千元。_x000D_
7.汰換警用值勤工具(含防水指揮棒、反光背心、夜間警示器材、手電筒、機車安全帽、無線電電池反耗材等)，編列24千元。</t>
  </si>
  <si>
    <t>編列935千元:_x000D_
1.建築物公共安全檢查費及消防簽證費，編列15千元。_x000D_
2.監視器新竹二期2次更新案之生醫資訊安全系統服務部分，(114年4月至120年3月)採購金額計4,518千元，本年度編列920千元。</t>
  </si>
  <si>
    <t>編列1,561千元:_x000D_
1.隊舍及崗哨清潔外包費，編列727千元(預計進用勞務承攬人力1人，編列691千元)。_x000D_
2.生醫小隊炊事外包費，編列804千元(預計進用勞務承攬人力1人，編列764千元)。 _x000D_
3.文康活動費，編列30千元。</t>
  </si>
  <si>
    <t>編列84千元:_x000D_
1.警察隊舍保險費，編列25千元。 _x000D_
2.崗亭保險費，編列5千元。 _x000D_
3.車輛保險費，編列54千元。</t>
  </si>
  <si>
    <t>編列300千元:_x000D_
1.警察隊舍修理維護費，編列36千元。_x000D_
2.員警備勤室、械彈室、教室、偵訊室修繕隔間，編列30千元。_x000D_
3.警用無線電及電腦、監視器擴充維護費，編列30千元。_x000D_
4.警察隊舍電梯、空調系統、廚房排油煙過濾器等維護費，編列 30千元。_x000D_
5.巡邏車及警用巡邏機車等車輛維修，編列119千元。_x000D_
6.辦公器具維護、飲水機維護，編列25千元。_x000D_
7.偵防器材及警械維護，編列30千元。</t>
  </si>
  <si>
    <t>編列90千元:_x000D_
保警生醫小隊警政業務用郵費、電信費(含衛星電話費)、通聯紀錄費，編列90千元。</t>
  </si>
  <si>
    <t>編列655千元:_x000D_
警察隊舍、保全崗哨、路口監視器等水電費，編列655千元。</t>
  </si>
  <si>
    <t>編列1,876千元:_x000D_
依正式人員薪資總額2.5個月標準計算年終獎金及考績獎金，編列1,876千元。</t>
  </si>
  <si>
    <t>編列495千元:_x000D_
折舊－依據預計截至本年度12月底之固定資產價值為基礎計提各項折舊費用，編列495千元，詳資產折舊明細表。</t>
  </si>
  <si>
    <t>編列100千元:_x000D_
景觀餐廳清潔外包費，編列100千元。</t>
  </si>
  <si>
    <t>編列20千元:_x000D_
景觀餐廳建築物保險，編列20千元。</t>
  </si>
  <si>
    <t>編列350千元:_x000D_
景觀餐廳設施設備及建築物維護，編列350千元。</t>
  </si>
  <si>
    <t>編列210千元:_x000D_
景觀餐廳水電費，編列210千元。</t>
  </si>
  <si>
    <t>編列151千元:_x000D_
研發大樓宿舍房屋稅，編列151千元。</t>
  </si>
  <si>
    <t>編列56千元:_x000D_
研發大樓宿舍地價稅，編列56千元。</t>
  </si>
  <si>
    <t xml:space="preserve">編列652千元:_x000D_
折舊－依據預計截至本年度12月底之固定資產價值為基礎計提各項折舊費用，編列652千元，詳資產折舊明細表。_x000D_
</t>
  </si>
  <si>
    <t>編列3千元:_x000D_
研發大樓宿舍分攤建築物公共安全檢查、消防檢查及申報、研發大樓高壓用電登記及飲水機檢驗等費用，編列3千元。</t>
  </si>
  <si>
    <t>編列110千元:_x000D_
研發大樓宿舍物業管理費用，編列110千元。</t>
  </si>
  <si>
    <t>編列16千元:_x000D_
研發大樓宿舍生醫園區內建物火險附加地震險保費，編列16千元。</t>
  </si>
  <si>
    <t>編列75千元:_x000D_
研發大樓宿舍修繕費，編列75千元。</t>
  </si>
  <si>
    <t>編列212千元:_x000D_
1.研發大樓宿舍基本電費，編列200千元。_x000D_
2.研發大樓宿舍基本水費，編列12千元。</t>
  </si>
  <si>
    <t>編列33,152千元:_x000D_
廠房房屋稅，編列33,152千元。</t>
  </si>
  <si>
    <t>編列12,274千元:_x000D_
廠房地價稅，編列12,274千元。</t>
  </si>
  <si>
    <t>編列221,178千元:_x000D_
折舊－依據預計截至本年度12月底之固定資產價值為基礎計提各項折舊費用，編列221,178千元，詳資產折舊明細表。</t>
  </si>
  <si>
    <t>編列682千元:_x000D_
建築物公共安全檢查、消防檢查及申報、研發大樓高壓用電登記及飲水機檢驗等費用，編列682千元。</t>
  </si>
  <si>
    <t>編列41,005千元:_x000D_
生技第一、二、三大樓及研發大樓標準廠房物業委外案之管理費用，編列41,005千元(預計進用勞務承攬人力56人，編列30,886千元)。</t>
  </si>
  <si>
    <t>編列8,702千元:_x000D_
生醫園區內建物火險附加地震險保費，編列8,702千元。</t>
  </si>
  <si>
    <t xml:space="preserve">編列26,102千元:_x000D_
1.廠房修繕費，編列25,604千元。_x000D_
2.生醫園區研發中心國際會議廳、生技大樓及第二生技大樓及第三生技大樓等會議室設備修理維護更新費，編列498千元。_x000D_
</t>
  </si>
  <si>
    <t>編列821千元:_x000D_
廠房電費800千元，廠房水費21千元，合計編列821千元。</t>
  </si>
  <si>
    <t>編列11,261千元:_x000D_
地價稅，編列11,261千元。</t>
  </si>
  <si>
    <t>編列22,188千元:_x000D_
折舊－依據預計截至本年度12月底之固定資產價值為基礎計提各項折舊費用，編列22,188千元，詳資產折舊明細表。</t>
  </si>
  <si>
    <t>編列140千元:_x000D_
委外處理租賃建檔、管理、巡檢作業費用等，編列140千元(預計進用勞務承攬人力0.2人，編列48千元)。</t>
  </si>
  <si>
    <t>編列3,500千元:_x000D_
辦理新竹生醫園區與竹科整體招商及投資環境推展，並重新拍攝四種語言及六大園區形象片，俾利宣傳及招商，編列3,500千元。</t>
  </si>
  <si>
    <t>　519898-2B00_x000D_　推展費</t>
  </si>
  <si>
    <t>編列297千元:_x000D_
派員赴歐、美、亞參加BIO International Convention等生物醫學展覽、國際會議、進行招商暨拜訪潛在投資廠商，2人10天297千元。</t>
  </si>
  <si>
    <t>合      計</t>
    <phoneticPr fontId="3" type="noConversion"/>
  </si>
  <si>
    <t>1年</t>
    <phoneticPr fontId="3" type="noConversion"/>
  </si>
  <si>
    <t>新竹科學園區（寶山用地）第二期擴建計畫土地取得及開發工程</t>
    <phoneticPr fontId="3" type="noConversion"/>
  </si>
  <si>
    <t>金融機構</t>
  </si>
  <si>
    <t>利息費用</t>
    <phoneticPr fontId="3" type="noConversion"/>
  </si>
  <si>
    <t>計息
期間</t>
    <phoneticPr fontId="3" type="noConversion"/>
  </si>
  <si>
    <t>利率</t>
    <phoneticPr fontId="3" type="noConversion"/>
  </si>
  <si>
    <t>計息本金</t>
  </si>
  <si>
    <t>額度</t>
    <phoneticPr fontId="39" type="noConversion"/>
  </si>
  <si>
    <t>借款種類及用途</t>
  </si>
  <si>
    <t>貸款機關</t>
  </si>
  <si>
    <t xml:space="preserve"> </t>
    <phoneticPr fontId="39" type="noConversion"/>
  </si>
  <si>
    <t xml:space="preserve">中華民國115年度    </t>
    <phoneticPr fontId="40" type="noConversion"/>
  </si>
  <si>
    <t>編列43,118千元:_x000D_
折舊－依據預計截至本年度12月底之固定資產價值為基礎計提各項折舊費用，編列22,599千元，詳資產折舊明細表。_x000D_
折舊－依據預計截至本年度12月底之固定資產價值為基礎計提各項折舊費用，編列3,542千元，詳資產折舊明細表。_x000D_
折舊－依據預計截至本年度12月底之固定資產價值為基礎計提各項折舊費用，編列16,977千元，詳資產折舊明細表。</t>
  </si>
  <si>
    <t xml:space="preserve">　　部門別：29  再生水處理業務                                                  </t>
  </si>
  <si>
    <t xml:space="preserve">　　部門別：16  休閒服務業務                                                    </t>
  </si>
  <si>
    <t xml:space="preserve">　　部門別：08  廢棄物處理業務                                                  </t>
  </si>
  <si>
    <t>編列150千元:_x000D_
辦理台南園區水污染防治、空氣污染防制、廢棄物清理、環境品質監測與管理等業務推動，編列150千元。</t>
  </si>
  <si>
    <t>編列103,460千元:_x000D_
1.專家顧問之出席費、審查費及諮詢費等相關費用，編列160千元。_x000D_
2.溫室氣體管理計畫，編列1,700千元(預計進用勞務承攬人力2人，編列800千元)。_x000D_
3.園區施工期間及周圍環境品質監測計畫，編列25,000千元(預計進用勞務承攬人力6人，編列3,000千元)。_x000D_
4.南科社會責任及環保績效展現計畫，編列3,000千元(預計進用勞務承攬人力2人，編列1,540千元)。_x000D_
5.永續園區環境教育場址計畫，編列2,000千元(預計進用勞務承攬人力3人，編列1,500千元)。_x000D_
6.地下水質井網維護與監測計畫，編列9,000千元(預計進用勞務承攬人力4人，編列1,400千元)。_x000D_
7.園區環境監測資訊整合及維護計畫，編列3,200千元(預計進用勞務承攬人力3人，編列580千元)。_x000D_
8.特殊性工業區空氣品質監測站維護計畫，編列32,200千元(預計進用勞務承攬人力4人，編列1,218千元)。_x000D_
9.園區環境規劃、環境影響評估變更費用，編列21,000千元。_x000D_
10.園區遺址監管保護費用，編列5,200千元。_x000D_
11.園區綠建築與綠色工廠輔導，編列1,000千元。</t>
  </si>
  <si>
    <t>編列60千元:_x000D_
專家學者交通費，編列60千元。</t>
  </si>
  <si>
    <t>編列61千元:_x000D_
提列備抵呆帳，編列61千元。</t>
  </si>
  <si>
    <t>　510110-8100_x000D_　各項短絀</t>
  </si>
  <si>
    <t>510110-8000_x000D_短絀、賠償與保險給付</t>
  </si>
  <si>
    <t>編列72,070千元:_x000D_
1.加強灌溉管理調用節餘農水成本，編列46,050千元。_x000D_
2.水資源競用區之節水獎勵分攤經費，編列26,020千元。</t>
  </si>
  <si>
    <t>編列170千元:_x000D_
電腦軟體攤銷，編列170千元。</t>
  </si>
  <si>
    <t>編列535千元:_x000D_
依據預計截至本年度12月底之固定資產價值為基礎提列各項折舊費用，編列535千元，詳資產折舊明細表。</t>
  </si>
  <si>
    <t>編列41,620千元:_x000D_
辦理本局所轄園區之巡迴巴士接駁服務，編列41,620千元(預計進用勞務承攬人力20人，編列12,652千元)。</t>
  </si>
  <si>
    <t>編列13千元:_x000D_
支付高速鐵路工程局台南園區寬頻管道使用租金，編列13千元。</t>
  </si>
  <si>
    <t>　510110-4100_x000D_　地租及水租</t>
  </si>
  <si>
    <t>編列374千元:_x000D_
1.公共設施維護業務用品消耗費，編列354千元。_x000D_
2.辦理一般服務及專業服務案審查委員餐費，編列20千元。</t>
  </si>
  <si>
    <t>編列1,080千元:_x000D_
1.環境維護材料費，編列580千元。_x000D_
2.油漆、水電等之材料費用:114年至115年總經費11,000千元，採一次發包，分年編列預算辦理，114年度編列5,500千元，本年度編5,500千元(公共設施維護500千元、出租廠房成本3,000千元、出租住宅成本2,000千元)。</t>
  </si>
  <si>
    <t>編列17,333千元:_x000D_
1.工程等相關訴訟法律服務費，編列5,000千元。_x000D_
2.辦理「廠商節水節能輔導案作業」審查委員出席費，編列30千元。_x000D_
3.監測及影像資訊整合雲端平台系統維護營運費，編列4,000千元。_x000D_
4.交控中心雲端平台維運作業及擴充功能費，編列1,853千元。_x000D_
5.智慧交通便民資訊網及APP維運作業及交控中心軟體維護及擴充功能，編列2,250千元。_x000D_
6.廠商節水節能輔導案作業費，編列3,200千元。_x000D_
7.園區橋梁安全檢測及改善設計委託工作服務費用:115年至116年總經費1,500千元，採一次發包，分年編列預算辦理，本年度編列1,000千元，餘於後續年度編列。</t>
  </si>
  <si>
    <t>編列150,847千元:_x000D_
1.園區管理及公有建築物委外維護履約督導費，編列8,788千元(預計進用勞務承攬人力12人，編列8,654千元)。_x000D_
2.園區公共設施、道路及景觀等維護業務委外履約督導作業:115年至116年總經費19,440千元，採一次發包，分年編列預算辦理，本年度編列9,720千元，餘於後續年度編列。(預計進用勞務承攬人力9人，編列8,287千元)。_x000D_
3.園區路燈、公共場地及附屬公共設施操作維護作業:115年至117年總經費67,640千元，採一次發包，分年編列預算辦理，本年度編列22,547千元，餘於後續年度編列。(預計進用勞務承攬人力19人，編列13,855千元)。_x000D_
4.台南園區道路養護及清潔維護工作:115年至116年總經費58,647千元，採一次發包，分年編列預算辦理，本年度編列29,260千元，餘於後續年度編列(環境清潔19,583千元、公共設施維護9,677千元)。(預計進用勞務承攬人力7人，編列4,228千元)。_x000D_
5.防洪抽水站及監控設施操作維護費，114年至115年總經費38,500千元，採一次發包，分年編列預算辦理，114年度編列19,250，本年度編列19,250千元。(預計進用勞務承攬人力12人，編列8,573千元)。  _x000D_
6.自來水、配水池及管線操作、巡檢、維護修繕及緊急搶修作業:115年至117年總經費150,000千元，採一次發包，分年編列預算辦理，本年度編列48,500千元，餘於後續年度編列。(預計進用勞務承攬人力33人，編列28,247千元)。_x000D_
7.交通設施操作維護費，114年至115年總經費21,004千元，修正為22,404千元，採一次發包，分年編列預算辦理，114年度編列10,502千元，本年度編列11,902千元。(預計進用勞務承攬人力5人，編列3,806千元)。_x000D_
8.交控中心系統設備維運案，編列6,500千元。_x000D_
9.園區水電交通委外督導維護作業:115年至116年總經費18,902千元，採一次發包，分年編列預算辦理，本年度編列9,451千元，餘於後續年度編列。(預計進用勞務承攬人力8人，編列8,091千元)。_x000D_
10.新港堂維護費，編列2,800千元。_x000D_
11.園區無線網路維運作業:114年至115年總經費3,124千元，採一次發包，分年編列預算辦理，114年度編列1,562千元，本年度編列1,562千元。_x000D_
12.台南園區「2024台灣燈會在臺南」主燈移置委外維護保養清潔費用編列150千元。</t>
  </si>
  <si>
    <t>編列5,247千元:_x000D_
1.霞客湖展示室及公7維護辦公室之保險費，編列75千元。_x000D_
2.公有建物保險費，編列5,140千元。_x000D_
3.新港社地方文化館一般房屋保險費，編列27千元。_x000D_
4.新港社地方文化館責任保險費，編列5千元。</t>
  </si>
  <si>
    <t>編列7,685千元:_x000D_
1.道路修繕費，編列550千元。_x000D_
2.防洪抽水站及監控設施修繕費，編列1,289千元。_x000D_
3.自來水設施、機電設備及管線修繕費，編列2,650千元。_x000D_
4.新港堂電梯保養費用96千元。_x000D_
5.交通設施修繕費用1,000千元。_x000D_
6.公共設施修繕費，編列600千元。_x000D_
7.辦理台南園區公共藝術品清潔、保養或修繕，編列1,500千元。</t>
  </si>
  <si>
    <t>編列50千元:_x000D_
辨理一般服務及專業服務案審查委員交通費用，編列50千元。</t>
  </si>
  <si>
    <t>編列68,448千元:_x000D_
1.路燈、公共場地及宿舍廠房等景觀設施電費6,454千元及水費300千元，合計編列6,754千元。_x000D_
2.交通號誌電費，編列720千元。    _x000D_
3.防洪抽水站等公共設施電費700千元及水費22千元，合計編列722千元。                                                                                              4.工業水塔、民生水塔等公共設施用電56,447千元及水費78千元，合計編列56,525千元。_x000D_
5.分攤自來水總表與分表差額費用，編列3,727千元。</t>
  </si>
  <si>
    <t>編列1,738千元:_x000D_
環境維護消耗費，編列1,738千元。</t>
  </si>
  <si>
    <t>編列210千元:_x000D_
環境維護材料費，編列210千元。</t>
  </si>
  <si>
    <t>編列5千元:_x000D_
法律諮詢顧問費，編列5千元。</t>
  </si>
  <si>
    <t>編列106,359千元:_x000D_
1.台南園區環境清潔及景觀綠化維護工作(第一標):115年至116年總經費101,348千元，採一次發包，分年編列預算辦理，本年度編列50,915千元，餘於後續年度編列(預計進用勞務承攬人力43人，編列24,796千元)。_x000D_
2.台南園區環境清潔及景觀綠化維護工作(第二標):115年至116年總經費116,456千元，採一次發包，分年編列預算辦理，本年度編列58,228千元，餘於後續年度編列(休閒服務560千元、消防業務294千元、環境清潔2,420千元、景觀維護54,954千元)。(預計進用勞務承攬人力42人，編列24,580千元)。_x000D_
3.台南園區螢火蟲復育作業工作，編列490千元。</t>
  </si>
  <si>
    <t>編列1,056千元:_x000D_
景觀設施修護費，編列1,056千元。</t>
  </si>
  <si>
    <t>編列10千元:_x000D_
公共設施維修專線及公務用行動電話費，編列10千元。</t>
  </si>
  <si>
    <t>編列27,094千元:_x000D_
1.大洲排水、安順寮、座駕、大社看西排水、西善二中排及滯洪池等清淤工程費用，114年至115年總經費10,182千元，採一次發包，分年編列預算辦理，114年度編列5,091千元，本年度編列5,091千元。_x000D_
2.台南園區道路養護及清潔維護工作:115年至116年總經費58,647千元，採一次發包，分年編列預算辦理，本年度編列29,260千元，餘於後續年度編列(環境清潔19,583千元、公共設施維護9,677千元)。(預計進用勞務承攬人力16人，編列9,664千元)。_x000D_
3.台南園區環境清潔及景觀綠化維護工作(第二標):115年至116年總經費116,456千元，採一次發包，分年編列預算辦理，本年度編列58,228千元，餘於後續年度編列(休閒服務560千元、消防業務294千元、環境清潔2,420千元、景觀維護54,954千元)。(預計進用勞務承攬人力3人，編列1,756千元)。</t>
  </si>
  <si>
    <t>編列3,145千元:_x000D_
依據預計截至本年度12月底之固定資產價值為基礎提列各項折舊費用，編列3,145千元，詳資產折舊明細表。</t>
  </si>
  <si>
    <t>編列90千元:_x000D_
租用影印機、傳真機費用，編列90千元。</t>
  </si>
  <si>
    <t>編列200千元:_x000D_
1.辦公及事務用品消耗，編列100千元。_x000D_
2.園區訓練及救災用乾粉、泡沫、消耗性消防器材補充、園區防災演練防護具等，編列100千元。</t>
  </si>
  <si>
    <t>編列7,800千元:_x000D_
1.大型消防演習支出，編列2,800千元。_x000D_
2.地震預警防災系統維運相關費用（地震防災服務、主站設備與網路專線、伺服器維護及後續系統功能擴充等），編列5,000千元(預計進用勞務承攬人力1人，編列742千元)。</t>
  </si>
  <si>
    <t>編列12,382千元:_x000D_
1.管理局緊急應變中心委託專業機構辦理06-5051069緊急通報專線、獲報現場查勘及緊急應變實務訓練、先期緊急應變前進指揮所架設、衛星電話、緊急無線電通報系統及緊急應變器材等與智慧防救災系統操作及緊急應變實務訓練，編列7,500千元(預計進用勞務承攬人力10人，編列5,000千元)。_x000D_
2.高風險場所消防診斷輔導與技術提升計畫，持續針對高風險密閉場所進行診斷輔導，編列4,000千元(預計進用勞務承攬人力2人，編列480千元)。_x000D_
3.消防隊舍清潔工作，編列588千元(預計進用勞務承攬人力1人，編列440千元)。_x0005__x000D_
4.台南園區環境清潔及景觀綠化維護工作(第二標):115年至116年總經費116,456千元，採一次發包，分年編列預算辦理，本年度編列58,228千元，餘於後續年度編列(休閒服務560千元、消防業務294千元、環境清潔2,420千元、景觀維護54,954千元)。</t>
  </si>
  <si>
    <t>編列120千元:_x000D_
消防隊舍建物保險費，編列120千元。</t>
  </si>
  <si>
    <t>編列527千元:_x000D_
1.房屋修護費用，編列200千元。_x000D_
2.電器、電腦、印表機、無線電等設備維護費，編列70千元。_x000D_
3.空調冷氣、電梯保養、電氣設備保養維修費，編列200千元。_x000D_
4.特殊救災儀器設備維護保養費，編列36千元。_x000D_
5.辦公器具維護費，編列21千元。</t>
  </si>
  <si>
    <t>編列36千元:_x000D_
消防隊舍電話費，編列36千元。</t>
  </si>
  <si>
    <t>編列948千元:_x000D_
消防隊舍電費900千元及水費48千元，合計編列948千元。</t>
  </si>
  <si>
    <t>編列200千元:_x000D_
警察刑事案件、秘密證人及辦案有功人員獎金，編列200千元（依「內政部警政署核發刑事類工作獎金細部支給要點暨一覽表」規定編列)。</t>
  </si>
  <si>
    <t>編列26,795千元:_x000D_
分攤保二總、大隊部員警所需經費，本年度編列26,795千元(依據行政院92.7.1院授主孝二字第0920004312號函辦理)。</t>
  </si>
  <si>
    <t>編列30千元:_x000D_
燃料稅及車輛定檢費，編列30千元。</t>
  </si>
  <si>
    <t>編列231千元:_x000D_
電腦軟體攤銷，編列231千元。</t>
  </si>
  <si>
    <t>編列6,400千元:_x000D_
依據預計截至本年度12月底之固定資產價值為基礎提列各項折舊費用，編列6,400千元，詳資產折舊明細表。</t>
  </si>
  <si>
    <t>編列43,849千元:_x000D_
1.租用NEC電腦終端機，編列36千元。_x000D_
2.電腦租賃費用，115至117年總經費6,400千元，採一次發包，分年編列預算辦理，本年度編列2,058千元，餘於後續年度編列。_x000D_
3.園區路口監視系統及電子看板租金，113年至115年總經費原為31,328千元，修正為46,560千元，採一次發包，分年編列預算辦理，113年度編列23,468千元，114年度編列16,487千元，本年度編列6,605千元。_x000D_
4.園區路口監視系統及電子看板租金，115年至120年總經費為120,600千元，採一次發包，分年編列預算辦理，本年度編列8,040千元，餘於後續年度編列。_x000D_
5.台南園區商用遙控無人機偵測系統租賃案，115年至118年總經費為39,774千元，採一次發包，分年編列預算辦理，本年度編列8,000千元，餘於後續年度編列。_x000D_
6.園區監視系統設置財物租賃補強案，114年至118年總經費93,000千元，採一次發包，分年編列預算辦理，114年度編列18,600千元，本年度編列18,600千元，餘於後續年度編列。                                                                                         7.影印機租金，編列510千元。</t>
  </si>
  <si>
    <t>編列1,064千元:_x000D_
警察隊租用健康生活館租金，編列1,064千元。</t>
  </si>
  <si>
    <t>　510110-4200_x000D_　房租</t>
  </si>
  <si>
    <t>編列2,220千元:_x000D_
1.辦公用品，編列632千元。_x000D_
2.刑事器材(指紋箱藥液、酒精測試器藥液、手電筒、底片、錄影帶、錄音帶、電池等)，編列350千元。_x000D_
3.服裝費(由警政署統一代購，金額依規定編列)，編列1,038千元。_x000D_
4.有關教育訓練、安全維護、交通疏導、座談聯誼、特種勤務、聚眾抗爭活動、春安工作及其他勤務相關餐費，編列200千元。</t>
  </si>
  <si>
    <t xml:space="preserve">編列2,171千元:_x000D_
1.汽車，編列1,040千元。_x000D_
2.機車，編列1,131千元。_x000D_
</t>
  </si>
  <si>
    <t>編列100千元:_x000D_
預防犯罪保防推廣品，編列100千元。</t>
  </si>
  <si>
    <t>編列78千元:_x000D_
機動警力支援費(動員區外警力所需各項費用)，編列78千元。</t>
  </si>
  <si>
    <t>編列646千元:_x000D_
1.警察人員依法執行職務涉訟因公訴訟費，編列200千元。_x000D_
2.保防工作費，編列6千元。_x000D_
3.常訓工作費(含常訓助教鐘點費)，編列40千元。_x000D_
4.警察大樓電氣設備申報及技術員執照費，編列200千元。_x000D_
5.警察大樓年度消防檢修申報及改善費用，編列200千元。</t>
  </si>
  <si>
    <t>編列4,798千元:_x000D_
1.清潔工作、炊事與打蠟外包費用(含清潔外包2,329千元，炊事外包1,427千元，清潔耗材202千元，委外人力591千元)，合計編列4,549千元(預計進用勞務承攬人力7人，編列4,222千元)。_x000D_
2.文康活動費，編列249千元。</t>
  </si>
  <si>
    <t>編列283千元:_x000D_
1.警察大樓意外公共危險保險費，編列20千元。_x000D_
2.機車強制險，編列115千元。_x000D_
3.汽車險(強制+第三責任+竊盜)，編列148千元。</t>
  </si>
  <si>
    <t>編列2,763千元:_x000D_
1.警察隊舍維修費，編列104千元。_x000D_
2.偵防器材與警械維護(錄放影機、照相機、錄相機、夜視望遠鏡、人犯監視系統、指紋箱等)，編列60千元。_x000D_
3.電腦、傳真機等儀器設備維護費，編列60千元。_x000D_
4.無線電通訊器材維修費，編列50千元。_x000D_
5.智慧型交通執法管理系統維護費用，編列52千元。_x000D_
6.機車維護費133千元及汽車維護費374千元，合計編列507千元。_x000D_
7.辦公器具維護費，編列90千元。_x000D_
8.酒精測試器維護費，編列40千元。_x000D_
9.警察大樓冷氣保養維修費500千元、電氣設備維護費200千元、電梯保養維修費300千元、靶場保養維修費200千元及測速照相機保養維費150千元，合計編列1,350千元。_x000D_
10.園區路口監視系統及電子看板保養維修費，編列450千元。</t>
  </si>
  <si>
    <t>編列70千元:_x000D_
警政業務印刷費(公文信封、筆錄紙、一般呈報單、紀錄表、卷宗表皮、預防犯罪資料等印刷)，編列70千元。</t>
  </si>
  <si>
    <t>編列123千元:_x000D_
國內出差旅費，編列123千元。</t>
  </si>
  <si>
    <t>編列681千元:_x000D_
郵電費360千元、一般電話費250千元、警用專線18千元、網路通訊費30千元及有線電視收視費23千元，合計編列681千元。</t>
  </si>
  <si>
    <t>編列5,296千元:_x000D_
辨公隊舍電費3,840千元、路口監視器及電子看板電費1,200千元、水費156千元及瓦斯費100千元，合計編列5,296千元。</t>
  </si>
  <si>
    <t xml:space="preserve">編列9,989千元:_x000D_
1.機關負擔之人員公健保費，編列6,010千元。_x000D_
2.二代健保補充保費，編列320千元。_x000D_
3.40歲以上人員健檢費，編列180千元。_x000D_
4.休假旅遊補助費，編列1,418千元。_x000D_
5.其他依相關規定支領之各項費用(婚喪、子女教育、生育補助)，編列2,061千元。_x000D_
</t>
  </si>
  <si>
    <t xml:space="preserve">編列11,801千元:_x000D_
依公務人員退休法規定，編列退休金11,801千元。_x000D_
1.依退撫新制，編列7,319千元。_x000D_
2.另加提撥月退休撫卹，編列4,482千元。_x000D_
</t>
  </si>
  <si>
    <t>編列15,445千元:_x000D_
1.依正式人員薪資總額1個月標準編列考績獎金，編列7,691千元。_x000D_
2.依正式人員薪資總額1.5個月標準編列年終獎金，編列7,610千元。_x000D_
3.退休勳獎章加發金額，編列144千元。</t>
  </si>
  <si>
    <t>編列660千元:_x000D_
依行政院113年6月17日院受人給字第1134000971號函編列危險工作津貼660千元。</t>
  </si>
  <si>
    <t>編列14,276千元:_x000D_
依警察機關外勤員警超勤加班費核發要點編列延長工時加班費11,952千元及未休假加班費2,324千元，合計編列14,276千元。</t>
  </si>
  <si>
    <t>編列67,905千元:_x000D_
按預算員額83名，編列67,905千元。</t>
  </si>
  <si>
    <t>編列48,400千元:_x000D_
依據預計截至本年度12月底之固定資產價值為基礎提列各項折舊費用，編列48,400千元，詳資產折舊明細表。</t>
  </si>
  <si>
    <t>編列12千元:_x000D_
永康再生水及安平再生水之審查或查核委員餐費，編列12千元。</t>
  </si>
  <si>
    <t xml:space="preserve">編列79,805千元:_x000D_
1.永康再生水及安平再生水之審查或查核委員出席費用，編列40千元。_x000D_
2.永康及安平再生水委託營運費，編列79,765千元(預計進用勞務承攬人力18人，編列11,004千元)。_x000D_
</t>
  </si>
  <si>
    <t>編列2,100千元:_x000D_
1.永康再生水配水池及管網保險費，編列1,000千元。_x000D_
2.安平再生水配水池及管網保險費，編列1,100千元。</t>
  </si>
  <si>
    <t>編列36千元:_x000D_
永康再生水及安平再生水之審查或查核委員交通費用，編列36千元。</t>
  </si>
  <si>
    <t>　510102-2300_x000D_　旅運費</t>
  </si>
  <si>
    <t>29  再生水處理業務</t>
  </si>
  <si>
    <t>編列862千元:_x000D_
社區中心房屋稅192千元及健生館房屋稅670千元，合計編列862千元。</t>
  </si>
  <si>
    <t>編列22,760千元:_x000D_
依據預計截至本年度12月底之固定資產價值為基礎提列各項折舊費用，編列22,760千元，詳資產折舊明細表。</t>
  </si>
  <si>
    <t>編列40千元:_x000D_
管理費業務、社區中心文案紙張印製等用品，編列40千元。</t>
  </si>
  <si>
    <t>編列100千元:_x000D_
辦理台南園區休閒服務業務推廣費(場地設施、營業介紹、收費服務等)，編列100千元。</t>
  </si>
  <si>
    <t>　510102-2B00_x000D_　推展費</t>
  </si>
  <si>
    <t xml:space="preserve">編列80千元:_x000D_
1.社區中心及健生館所需律師諮詢費，編列40千元。_x000D_
2.委員出席費，編列40千元。_x000D_
</t>
  </si>
  <si>
    <t xml:space="preserve">編列24,996千元:_x000D_
1.社區中心委外管理費，編列4,686千元(預計進用勞務承攬人力4人，編列1,741千元)。_x000D_
2.台南園區環境清潔及景觀綠化維護工作(第二標):115年至116年總經費116,456千元，採一次發包，分年編列預算辦理，本年度編列58,228千元，餘於後續年度編列(休閒服務560千元、消防業務294千元、環境清潔2,420千元、景觀維護54,954千元)。(預計進用勞務承攬人力1人，編列560千元)。_x000D_
3.辦理園區育樂及體育活動，編列2,250千元(含球類活動1,450千元、路跑活動300千元及藝文活動500千元)。_x000D_
4.健康促進活動(運動在南科活動)，編列3,800千元。                                                                             5.南科園慶系列活動，編列7,500千元。                           6.耶誕晚會及燈飾活動，編列6,200千元。_x000D_
</t>
  </si>
  <si>
    <t>編列258千元:_x000D_
1.社區中心建物保險費，編列250千元。_x000D_
2.社區中心責任保險費，編列8千元。</t>
  </si>
  <si>
    <t>編列2,500千元:_x000D_
1.社區中心及健生館一般房屋修繕費，編列1,500千元。_x000D_
2.公共設施修護費，編列300千元。_x000D_
3.員工餐廳建築修護費，編列50千元。_x000D_
4.社區中心等休閒服務業機械設備修繕費，編列650千元。</t>
  </si>
  <si>
    <t>編列17千元:_x000D_
委員交通費，編列17千元。</t>
  </si>
  <si>
    <t>編列24千元:_x000D_
1.社區中心辦公室電話費，編列12千元。_x000D_
2.社區中心辦公室寬頻網路費，編列12千元。</t>
  </si>
  <si>
    <t>編列1,820千元:_x000D_
1.社區中心電費1,700千元，健生館公設電費70千元，合計編列1,770千元。_x000D_
2.社區中心水費，編列50千元。</t>
  </si>
  <si>
    <t>16  休閒服務業務</t>
  </si>
  <si>
    <t>編列1,072千元:_x000D_
1.定檢費用、空氣污染防治費及土壤污染整治費，編列860千元。_x000D_
2.汽車燃料使用費，編列212千元。</t>
  </si>
  <si>
    <t>編列100千元:_x000D_
使用牌照稅，編列100千元。</t>
  </si>
  <si>
    <t>　510102-6500_x000D_　消費與行為稅</t>
  </si>
  <si>
    <t>編列1,000千元:_x000D_
房屋稅，編列1,000千元。</t>
  </si>
  <si>
    <t>編列6,458千元:_x000D_
電腦軟體攤銷，編列6,458千元。</t>
  </si>
  <si>
    <t>編列171,668千元:_x000D_
依據預計截至本年度12月底之固定資產價值為基礎提列各項折舊費用，編列171,668千元，詳資產折舊明細表。</t>
  </si>
  <si>
    <t>編列330千元:_x000D_
廢棄物前處理破碎機及清運機具租賃費，編列330千元。</t>
  </si>
  <si>
    <t>　510102-4300_x000D_　機器租金</t>
  </si>
  <si>
    <t xml:space="preserve">編列240千元:_x000D_
1.檢驗室用玻璃瓶、杯、滴管等，編列50千元。_x000D_
2.專用垃圾袋製作費，編列100千元。_x000D_
3.配合政府環保教育、提供來賓參訪之相關事務費，編列90千元。_x000D_
</t>
  </si>
  <si>
    <t>編列1,500千元:_x000D_
燃料費1,000千元，相關設備零件更新500千元，合計編列1,500千元。</t>
  </si>
  <si>
    <t xml:space="preserve">編列191,401千元:_x000D_
1.相關污染防治訓練費，編列100千元。_x000D_
2.資源再生中心操作維護工作(含委託代操作、廢棄物再利用、廢棄物採樣分析及固廢轉運)，編列191,301千元(預計進用勞務承攬人力51.3人，編列39,436千元)。_x000D_
</t>
  </si>
  <si>
    <t>編列1,806千元:_x000D_
1.資源再生中心廠房保險費，編列292千元。_x000D_
2.機械及設備保險費，編列1,400千元。_x000D_
3.交通及運輸設備保險費，編列114千元。</t>
  </si>
  <si>
    <t>編列700千元:_x000D_
1.辦公房舍維護，編列200千元。_x000D_
2.電腦資訊、數位影音設備修理維護費，編列100千元。_x000D_
3.相關處理設施、設備、清運車輛等維修保養費，編列400千元。</t>
  </si>
  <si>
    <t>編列87千元:_x000D_
辦公用表報、印刷品及收費繳款書等印刷費，編列87千元。</t>
  </si>
  <si>
    <t>編列15千元:_x000D_
辦公用郵費10千元及業務聯絡用電話費5千元，合計編列15千元。</t>
  </si>
  <si>
    <t>編列31,505千元:_x000D_
電費29,833千元及水費1,672千元，合計編列31,505千元。</t>
  </si>
  <si>
    <t>08  廢棄物處理業務</t>
  </si>
  <si>
    <t>編列15,749千元:_x000D_
水污染防治費為12,951千元、土壤及地下水污染整治費為2,798千元，合計編列15,749千元。</t>
  </si>
  <si>
    <t>編列365,974千元:_x000D_
依據預計截至本年度12月底之固定資產價值為基礎提列各項折舊費用，編列365,974千元，詳資產折舊明細表。</t>
  </si>
  <si>
    <t>編列100千元:_x000D_
1.污水業務巡檢、查核工作所需之識別及安全服裝(鞋)，編列50千元。_x000D_
2.配合政府辨理環保教育、提供來賓參訪之相關事務費，編列50千元。</t>
  </si>
  <si>
    <t>編列456千元:_x000D_
機電設備零件更新，編列456千元。</t>
  </si>
  <si>
    <t>編列246千元:_x000D_
公共關係費，編列246千元。</t>
  </si>
  <si>
    <t>編列620,988千元:_x000D_
1.審查委員審查及出席費用，編列45千元。_x000D_
2.環境檢驗費，編列200千元。_x000D_
3.環保許可變更申請費用(依環保法規辦理許可申請)，編列450千元。                                                                                          4.高低壓電器檢測及維修費，編列600千元。                                                                                                                                                                   5.消防年度檢修申報及改善費，編列450千元。_x000D_
6.參加專業講習及污染防治訓練費用，編列100千元。_x000D_
7.污水處理系統操作維護工作(含操作服務、污泥清理費、污水廠設備及管線、機械設備汰換更新，及園區污水下水道系統修繕等)，編列619,143千元(預計進用勞務承攬人力117人，編列91,274千元)。</t>
  </si>
  <si>
    <t>編列5,611千元:_x000D_
污水處理廠廠房保險費，編列5,611千元。</t>
  </si>
  <si>
    <t>編列330千元:_x000D_
1.辦公房舍維護，編列148千元。_x000D_
2.電腦(含錄像攝影機、DV等)、印表機、傳真機及相關資訊設備維護或升級費用，編列182千元。</t>
  </si>
  <si>
    <t>編列52千元:_x000D_
辦公用表報印刷費，編列52千元。</t>
  </si>
  <si>
    <t>編列183千元:_x000D_
業務聯絡用電話費150千元及數據通信費33千元，合計編列183千元。</t>
  </si>
  <si>
    <t>編列141,654千元:_x000D_
污水處理設施及辦公室電費139,518千元、水費2,136千元，合計編列141,654千元。</t>
  </si>
  <si>
    <t>編列5,200千元:_x000D_
住宅房屋稅，編列5,200千元。</t>
  </si>
  <si>
    <t>編列173千元:_x000D_
電腦軟體攤銷，編列173千元。</t>
  </si>
  <si>
    <t>　510405-5900_x000D_　攤銷</t>
  </si>
  <si>
    <t>編列69,504千元:_x000D_
依據預計截至本年度12月底之固定資產價值為基礎計提各項折舊費用，編列69,504千元，詳資產折舊明細表。</t>
  </si>
  <si>
    <t>編列600千元:_x000D_
宿舍康樂用品、家電用品、消耗品等，編列600千元。</t>
  </si>
  <si>
    <t>編列4,000千元:_x000D_
1.宿舍修繕使用材料費，編列2,000千元。_x000D_
2.油漆、水電等之材料費用:114年至115年總經費11,000千元，採一次發包，分年編列預算辦理，114年度編列5,500千元，本年度編列5,500千元(公共設施維護500千元、出租廠房成本3,000千元、出租住宅成本2,000千元)。</t>
  </si>
  <si>
    <t>　510405-3100_x000D_　使用材料費</t>
  </si>
  <si>
    <t>編列24,526千元:_x000D_
1.宿舍清潔、保全、協辦等委外費用，編列19,500千元(預計進用勞務承攬人力35人，編列19,114千元)。_x000D_
2.宿舍設施維護委外費用，編列4,826千元(預計進用勞務承攬人力8人，編列4,667千元)。_x000D_
3.宿舍環境消毒費用，編列200千元。</t>
  </si>
  <si>
    <t>編列850千元:_x000D_
1.出租住宅一般房屋保險費，編列800千元。_x000D_
2.出租住宅責任保險費，編列50千元。</t>
  </si>
  <si>
    <t>編列25,819千元:_x000D_
1.宿舍修繕維護費用，編列16,253千元。_x000D_
2.宿舍電梯保養費用，編列7,334千元。_x000D_
3.宿舍高低壓設備維護費用，編列254千元。_x000D_
4.宿舍消防設備保養費用，編列542千元。_x000D_
5.宿舍飲水機保養費用，編列536千元。_x000D_
6.宿舍鍋爐保養費用，編列500千元。_x000D_
7.智慧管理系統維護費用，編列400千元。</t>
  </si>
  <si>
    <t>編列9,525千元:_x000D_
1.宿舍管理室電話費，編列55千元。_x000D_
2.第四台有線電視收視費用，編列4,220千元。_x000D_
3.網路無線寬頻費用，編列4,800千元。_x000D_
4.MOD網路收視費用，編列450千元。</t>
  </si>
  <si>
    <t>編列5,300千元:_x000D_
住宅宿舍電費2,500千元、水費1,200千元及瓦斯費1,600千元，合計編列5,300千元。</t>
  </si>
  <si>
    <t>編列9,100千元:_x000D_
廠房房屋稅，編列9,100千元。</t>
  </si>
  <si>
    <t>編列28千元:_x000D_
電腦軟體攤銷，編列28千元。</t>
  </si>
  <si>
    <t>編列109,600千元:_x000D_
依據預計截至本年度12月底之固定資產價值為基礎計提各項折舊費用，編列109,600千元，詳資產折舊明細表。</t>
  </si>
  <si>
    <t>編列6,000千元:_x000D_
1.廠房修繕使用材料費，編列3,000千元。_x000D_
2.油漆、水電等之材料費用:114年至115年總經費11,000千元，採一次發包，分年編列預算辦理，114年度編列5,500千元，本年度編5,500千元(公共設施維護500千元、出租廠房成本3,000千元、出租住宅成本2,000千元)。</t>
  </si>
  <si>
    <t>　510403-3100_x000D_　使用材料費</t>
  </si>
  <si>
    <t>編列28,398千元:_x000D_
1.標準廠房設施維護委外費用，編列5,214千元(預計進用勞務承攬人力9人，編列5,082千元)。_x000D_
2.標準廠房清潔、保全等委外費用，編列22,803千元(預計進用勞務承攬人力35人，編列22,338千元)。_x000D_
3.標準廠房環境消毒費用，編列381千元。</t>
  </si>
  <si>
    <t>編列3,060千元:_x000D_
1.出租廠房一般房屋保險費，編列3,000千元。_x000D_
2.出租廠房責任保險費，編列60千元。</t>
  </si>
  <si>
    <t>編列26,664千元:_x000D_
1.廠房修繕維護費，編列17,469千元。_x000D_
2.標準廠房電梯保養費用，編列7,835千元。_x000D_
3.標準廠房高低壓設備維護費用，編列850千元。_x000D_
4.標準廠房消防保養費用，編列510千元。</t>
  </si>
  <si>
    <t>編列58千元:_x000D_
廠房管理室電話費,編列58千元。</t>
  </si>
  <si>
    <t>編列2,853千元:_x000D_
廠房公共設施公用電費2,800千元及水費53千元，合計編列2,853千元。</t>
  </si>
  <si>
    <t>編列100千元:_x000D_
土地登記規費，編列100千元。</t>
  </si>
  <si>
    <t>編列140,000千元:_x000D_
依預估出租土地面積*公告地價*基本稅率，編列140,000千元。</t>
  </si>
  <si>
    <t>編列524,160千元:_x000D_
依據預計截至本年度12月底之固定資產價值為基礎計提各項折舊費用，編列524,160千元，詳資產折舊明細表。</t>
  </si>
  <si>
    <t>編列28,000千元:_x000D_
台南園區三期擴建基地租用台糖土地租金，編列28,000千元。</t>
  </si>
  <si>
    <t>　510402-4100_x000D_　地租及水租</t>
  </si>
  <si>
    <t>510402-4000_x000D_租金與利息</t>
  </si>
  <si>
    <t>編列24千元:_x000D_
租賃業務用文具紙張費，編列24千元。</t>
  </si>
  <si>
    <t>　510402-3200_x000D_　用品消耗</t>
  </si>
  <si>
    <t>510402-3000_x000D_材料及用品費</t>
  </si>
  <si>
    <t xml:space="preserve">編列5,128千元:_x000D_
1.委託律師法律服務費，編列1,000千元。_x000D_
2.都市計畫變更、土地使用規劃、環境規劃費用及地籍變更測量等，編列3,000千元。_x000D_
3.土地測量費，編列150千元。_x000D_
4.下世代數位創新科學園區評估暨籌設規劃委託專業服務案，編列978千元(預計進用勞務承攬人力1人，編列600千元)。_x000D_
_x000D_
_x000D_
</t>
  </si>
  <si>
    <t>編列7,500千元:_x000D_
租賃業務委外作業費用，編列7,500千元(預計進用勞務承攬人力8人，編列6,916千元)。</t>
  </si>
  <si>
    <t>編列22千元:_x000D_
租賃合約等印刷費及裝訂費，編列22千元。</t>
  </si>
  <si>
    <t>　510402-2400_x000D_　印刷裝訂及公告費</t>
  </si>
  <si>
    <t>編列7千元:_x000D_
租賃業務用郵費2千元及電話費5千元，合計編列7千元。</t>
  </si>
  <si>
    <t>　510402-2200_x000D_　郵電費</t>
  </si>
  <si>
    <t xml:space="preserve">　　部門別：28  產學研發及技術交流                                              </t>
  </si>
  <si>
    <t xml:space="preserve">　　部門別：20  其他                                                            </t>
  </si>
  <si>
    <t>編列3,016千元:_x000D_
依據預計截至本年度12月底之固定資產價值為基礎提列各項折舊費用，編列3,016千元，詳資產折舊明細表。</t>
  </si>
  <si>
    <t>編列420千元:_x000D_
非營利幼兒園材料及用品費，編列420千元。</t>
  </si>
  <si>
    <t xml:space="preserve">編列600千元:_x000D_
1.非營利幼兒園會計師查核簽證費，編列550千元。_x000D_
2.非營利幼兒園營運業務法律事務費，編列50千元。_x000D_
</t>
  </si>
  <si>
    <t>編列900千元:_x000D_
1.非營利幼兒園土地改良物修繕，編列100千元。_x000D_
2.非營利幼兒園房屋維護，編列400千元。_x000D_
3.非營利幼兒園機械設備維護，編列400千元。</t>
  </si>
  <si>
    <t xml:space="preserve">編列63,000千元:_x000D_
園區產學研發計畫補助經費共計126,000千元，預計辦理期程自114年至115年，114年度編列63,000千元，本年度編列補助經費63,000千元，其中：_x000D_
1.補（協）助政府機關（構）辦理科學園區產學研發計畫，編列13,178千元。_x000D_
2.捐助國內企業、行政法人、財團法人及其他民間團體(不含私校)辦理科學園區產學研發計畫，編列41,084千元。_x000D_
3.捐助私立學校辦理科學園區產學研發計畫，編列8,738千元。_x000D_
</t>
  </si>
  <si>
    <t xml:space="preserve">編列5,000千元:_x000D_
科學園區產學研發及新興技術交流計畫委辦費用，編列5,000千元(預計進用勞務承攬人力3人，編列1,800千元)。_x000D_
_x000D_
</t>
  </si>
  <si>
    <t>28  產學研發及技術交流</t>
  </si>
  <si>
    <t>編列30千元:_x000D_
1.新創輔導培育空間辦公室設施耗材、文具、紙張、資訊作業耗材碳粉匣、色帶等，編列10千元。_x000D_
2.辦理創新創業推動相關委辦案審查委員餐費，編列20千元。</t>
  </si>
  <si>
    <t>編列13,110千元:_x000D_
1.專家學者出席費，編列75千元。_x000D_
2.南科創新創業培育輔導及場域管理計畫委託專業服務案委辦費用，編列8,000千元(預計進用勞務承攬人力4人，編列3,138千元)。_x000D_
3.南科AI_ROBOT自造基地新創技術開發加值鏈結推動計畫委託專業服務案委辦費用，編列5,000千元。_x000D_
4.委託專業會計師辦理南科AI_ROBOT自造基地場域維運廠商營運收支會計查核費用，編列35千元。</t>
  </si>
  <si>
    <t>編列300千元:_x000D_
新創場域設備等維護保養費，編列300千元。</t>
  </si>
  <si>
    <t>編列90千元:_x000D_
專家學者交通費，編列90千元。</t>
  </si>
  <si>
    <t>編列75千元:_x000D_
公務車輛規費與強制費，編列75千元。</t>
  </si>
  <si>
    <t>編列3,560千元:_x000D_
電腦軟體攤銷，編列3,560千元。</t>
  </si>
  <si>
    <t>編列75千元:_x000D_
電腦租賃費用，編列75千元。</t>
  </si>
  <si>
    <t>編列52千元:_x000D_
公務車燃料費，編列52千元。</t>
  </si>
  <si>
    <t>編列4,000千元:_x000D_
園區招商影帶、媒體行銷與招商廣告、招商活動、說明會、宣傳品等費用，編列4,000千元。</t>
  </si>
  <si>
    <t xml:space="preserve">編列77,031千元:_x000D_
1.管理費爭訟案件之相關律師諮詢費用，編列240千元。_x000D_
2.南科簡訊稿費，編列180千元。_x000D_
3.科學園區通關系統委外服務案(南科分攤款)，編列4,710千元。_x000D_
4.科學園區廠商共用性資訊系統維運費(南科分攤款)，編列5,500千元、入口網精進等需求1,400千元、防竄改軟體維護授權100千元，以及委託第三方承商科學園區廠商共用性資訊服務系統資安檢測費用分攤款300千元，合計編列7,300千元。_x000D_
5.國科會共構機房維運費(南科分攤款)，編列4,000千元。_x000D_
6.資訊系統(租賃及共用系統)標準認證經費及個資管理輔導驗證服務，編列3,050千元。_x000D_
7.動態一次性密碼(MOTP)260千元、資安監控儀表板100千元及遠距連線虛擬安控平台150千元等授權費、虛擬主機平台軟體353千元等授權費，合計編列863千元。_x000D_
8.ID Expert 身分認證系統(含軟體主伺服器，使用者授權)維護費，編列500千元。_x000D_
9.共構console room citrix軟體維護638千元及居家辦公citrix-50U軟體維護200千元，合計編列838千元。_x000D_
10.作業基金財務管理系統維護費，編列353千元。_x000D_
11.作業基金會計系統(含概算系統及實驗中學彙總系統)租用及維護作業費，編列1,460千元。_x000D_
12.地理資訊系統及公共設施管理系統維護費:115年至116年總經費8,000千元，採一次發包，分年編列預算辦理，本年度編列4,000千元，餘於後續年度編列。_x000D_
13.建築管理資訊系統維運費用，編列600千元。_x000D_
14.智慧建築管理系統維運費用，編列6,000千元。_x000D_
15.作業基金會計帳務委託處理費用:115至116年總經費5,172千元，採一次發包，分年編列預算辦理，本年度編列2,582千元，餘於後續年度編列。(預計進用勞務承攬人力4人，編列2,268千元)。_x000D_
16.南部科學園區委外參展費用，編列5,500千元。_x000D_
17.南科簡訊設計印製費用，編列1,800千元。   _x000D_
18.南部科學園區產業規劃及招商服務委辦案費用，編列15,000千元(預計進用勞務承攬人力2人，編列1,500千元)。_x000D_
19.南部科學園區生醫產業服務委辦案費用，編列15,000千元(預計進用勞務承攬人力2人，編列1,525千元)。_x000D_
20.作業基金相關報表及財務調度相關處理費用，編列2,335千元(預計進用勞務承攬人力3人，編列2,335千元)。_x000D_
21.辦理園區年報編輯委託專業服務處理費用，編列600千元。_x000D_
22.營業稅申報委託專業服務費用，編列120千元。 _x000D_
</t>
  </si>
  <si>
    <t>編列20,915千元:_x000D_
1.科學園區作業基金公文電子掃描儲存、收發、文件郵寄(含郵資管理)及檔案管理、公文傳遞委外處理作業，編列20,015千元(預計進用勞務承攬人力32人，編列20,015千元)。 _x000D_
2.科學園區作業基金財產登記及異動業務相關處理作業，編列900千元(預計進用勞務承攬人力1人，編列900千元)。</t>
  </si>
  <si>
    <t>編列110千元:_x000D_
公務車輛保險費，編列110千元。</t>
  </si>
  <si>
    <t>編列90千元:_x000D_
公務車輛養護費，編列90千元。</t>
  </si>
  <si>
    <t>編列45千元:_x000D_
預算書表印刷及裝訂費，編列45千元。</t>
  </si>
  <si>
    <t xml:space="preserve">編列2,183千元:_x000D_
1.派員赴歐美地區針對重點發展產業進行投資招商及拓展市場業務、拜訪潛在投資廠商、連結加速器及生態體系、推動園區國際交流、延攬人才、參加國際會議及高科技產業展會、推動園區開發營運管理等業務交流7人10天，編列1,415千元。_x000D_
2.派員赴亞洲地區針對重點發展產業進行投資招商及拓展市場業務、拜訪潛在投資廠商、連結加速器及生態體系、推動園區國際交流、延攬人才、參加國際會議及高科技產業展會，推動園區開發營運管理等業務交流6人7天，編列550千元。_x000D_
3.派員赴美洲、亞洲或歐洲參加國際會議及推動創新創業新設園區業務交流2人7天，編列218千元。_x000D_
</t>
  </si>
  <si>
    <t>20  其他</t>
  </si>
  <si>
    <t>編列100千元:_x000D_
辦理園區水污染防治、空氣污染防制、廢棄物管制、環境品質監測與管理等業務推動，編列100千元。</t>
  </si>
  <si>
    <t>編列21,260千元:_x000D_
1.專家顧問之出席費、審查費及諮詢費等相關費用，編列160千元。_x000D_
2.溫室氣體管理計畫，編列1,000千元(預計進用勞務承攬人力1人，編列400千元)。_x000D_
3.地下水質井網維護與監測計畫，編列5,300千元(預計進用勞務承攬人力2人，編列621千元)。_x000D_
4.園區施工期間及周圍環境品質監測計畫，編列5,000千元(預計進用勞務承攬人力2人，編列600千元)。_x000D_
5.南科社會責任及環保績效展現計畫，編列2,000千元。_x000D_
6.園區環境規劃、環境影響評估變更費用，編列7,800千元。</t>
  </si>
  <si>
    <t>編列82千元:_x000D_
提列備抵呆帳，編列82千元。</t>
  </si>
  <si>
    <t>編列12千元:_x000D_
支付經濟部能源局公6太陽光電發電系統模組回收費，編列12千元。</t>
  </si>
  <si>
    <t>編列2,500千元:_x000D_
辦理本局所轄園區之巡迴巴士接駁服務，編列2,500千元(預計進用勞務承攬人力2人，編列1,217千元)。</t>
  </si>
  <si>
    <t>編列150千元:_x000D_
環境維護用品消耗費，編列150千元。</t>
  </si>
  <si>
    <t>編列600千元:_x000D_
1.環境維護材料費，編列150千元。_x000D_
2.油漆、水電等之材料費用:114年至115年總經費8,900千元，採一次發包，分年編列預算辦理，114年度編列4,450千元，本年度編列4,450千元(公共設施維護450千元、出租廠房成本2,200千元、出租住宅成本1,800千元)。</t>
  </si>
  <si>
    <t>編列1,765千元:_x000D_
1.設施維護辦公建物保險費，編列55千元。_x000D_
2.公有建物保險費，編列1,710千元。</t>
  </si>
  <si>
    <t>編列2,343千元:_x000D_
1.水塔修繕費用，編列251千元。              _x000D_
2.道路修繕費用，編列296千元。_x000D_
3.交通設施修繕，編列500千元。_x000D_
4.公共設施修繕費用，編列296千元。_x000D_
5.辦理高雄園區公共藝術品清潔、保養及修繕，編列1,000千元。</t>
  </si>
  <si>
    <t>編列319千元:_x000D_
1.防汛通訊費，編列40千元。_x000D_
2.防汛數據通訊費，編列101千元。_x000D_
3.水塔數據通訊費，編列172千元。_x000D_
4.公6光電系統數據通訊費，編列6千元。</t>
  </si>
  <si>
    <t>編列12,980千元:_x000D_
1.路燈、公有場地及宿舍廠房等景觀設施電費，編列2,300千元。_x000D_
2.交通號誌電費，編列160千元。_x000D_
3.工業水塔、配水池及民生水塔電費，編列8,000千元。_x000D_
4.滯A及滯B防汛閘門電費，編列160千元。_x000D_
5.分攤自來水總表與分表差額費用，編列2,120千元。_x000D_
6.公有場地及宿舍廠房等景觀設施水費，編列240千元。</t>
  </si>
  <si>
    <t>編列300千元:_x000D_
噴灌設備用品消耗費，編列300千元。</t>
  </si>
  <si>
    <t>編列100千元:_x000D_
植栽使用材料費，編列100千元。</t>
  </si>
  <si>
    <t>編列59,705千元:_x000D_
1.園區環境清潔及景觀綠化維護工作:115年至116年總經費125,540千元，採一次發包，分年編列預算辦理，本年度編列61,346千元(環境清潔2,536千元、景觀維護58,810千元)，餘於後續年度編列。(預計進用勞務承攬人力63人，編列36,197千元)_x000D_
2.高雄園區螢火蟲復育作業工作，編列495千元。                                                                                                                                                                                                     3.高雄園區草鴞棲地環境維護工作，編列400千元。</t>
  </si>
  <si>
    <t>編列254千元:_x000D_
植栽維護及修繕費，編列254千元。</t>
  </si>
  <si>
    <t>編列19,114千元:_x000D_
1.高雄園區道路養護及清潔工作:115年至116年總經費編列52,604千元，採一次發包，分年編列預算辦理，本年度編列26,302千元(環境清潔16,578千元、公共設施維護9,724千元)，餘於後續年度編列。(預計進用勞務承攬人力15人，編列10,581千元)_x000D_
2.園區環境清潔及景觀綠化維護工作:115年至116年總經費125,540千元，採一次發包，分年編列預算辦理，本年度編列61,346千元(環境清潔2,536千元、景觀維護58,810千元)，餘於後續年度編列。(預計進用勞務承攬人力2人，編列1,018千元)</t>
  </si>
  <si>
    <t>編列80千元:_x000D_
警察刑事案件、秘密證人及辦案有功人員獎金，編列80千元（依「內政部警政署核發刑事類工作獎金細部支給要點暨一覽表」規定編列)。</t>
  </si>
  <si>
    <t>編列10千元:_x000D_
燃料稅及車輛定檢費，編列10千元。</t>
  </si>
  <si>
    <t>編列4,188千元:_x000D_
依據預計截至本年度12月底之固定資產價值為基礎提列各項折舊費用，編列4,188千元，詳資產折舊明細表。</t>
  </si>
  <si>
    <t>編列19,456千元:_x000D_
1.電腦租賃費用，115至117年總經費1,800千元，採一次發包，分年編列預算辦理，本年度編列600千元，餘於後續年度編列。_x000D_
2.園區路口監視系統及電子看板租金，113年至115年總經費原為15,059千元，修正為22,778千元，採一次發包，分年編列預算辦理，113年度編列11,555千元，114年度編列8,017千元，本年度編列3,206千元。_x000D_
3.園區路口監視系統及電子看板租金，115年至120年總經費59,400千元，採一次發包，分年編列預算辦理，本年度編列3,960千元，餘於後續年度編列。_x000D_
4.園區監視系統設置財物租賃補強案，114年至118年總經費57,000千元，採一次發包，分年編列預算辦理，114年度編列11,400千元，本年度編列11,400千元，餘於後續年度編列。                                                                                         5.影印機租金，編列140千元。_x000D_
6.罰單入案系統租賃費，編列150千元。</t>
  </si>
  <si>
    <t>編列874千元:_x000D_
1.辦公用品，編列244千元。_x000D_
2.刑事器材(指紋箱藥液、酒精測試器藥液、手電筒、底片、錄影帶、錄音帶、電池等)，編列200千元。_x000D_
3.服裝費(由警政署統一代購，金額依規定編列)，編列400千元。_x000D_
4.有關教育訓練、安全維護、交通疏導、座談聯誼、特種勤務、聚眾抗爭活動、春安工作及其他勤務相關餐費，編列30千元。</t>
  </si>
  <si>
    <t xml:space="preserve">編列712千元:_x000D_
汽車260千元，機車452千元，合計編列712千元。_x000D_
</t>
  </si>
  <si>
    <t>編列50千元:_x000D_
預防犯罪保防推廣品，編列50千元。</t>
  </si>
  <si>
    <t xml:space="preserve">編列320千元:_x000D_
1.警察人員依法執行職務涉訟因公訴訟費，編列120千元。_x000D_
2.警察大樓電氣設備申報及技術員執照費，編列100千元。_x000D_
3.警察大樓年度消防檢修申報及改善費用，編列100千元。_x000D_
</t>
  </si>
  <si>
    <t>編列3,813千元:_x000D_
1.清潔工作、炊事與打蠟外包費(含清潔外包1,721千元，炊事外包1,055千元，清潔耗材86千元，委外人力591千元)，編列3,453千元(預計進用勞務承攬人力5人，編列2,826千元)。_x000D_
2.垃圾清運費，編列264千元。_x000D_
3.文康活動費，編列96千元。</t>
  </si>
  <si>
    <t>編列93千元:_x000D_
1.警察大樓意外公共危險保險費，編列10千元。_x000D_
2.機車強制險，編列46千元。_x000D_
3.汽車險(強制、第三責任、竊盜)，編列37千元。</t>
  </si>
  <si>
    <t>編列1,054千元:_x000D_
1.警察隊舍維修費，編列47千元。_x000D_
2.偵防器材與警械維護(錄放影機、照相機、錄相機、夜視望遠鏡、人犯監視系統、指紋箱等)，編列30千元。_x000D_
3.電腦、傳真機等儀器設備維護，編列30千元。_x000D_
4.無線電通訊器材維修，編列30千元。_x000D_
5.機車維護費，編列53千元。_x000D_
6.汽車維護費，編列100千元。_x000D_
7.辦公器具維護費，編列34千元。_x000D_
8.酒精測試器維護費，編列30千元。                                                                                                                                                               9.警察大樓冷氣保養維修費350千元、電氣設備維護費250千元、電梯保養維修費100千元，合計編列700千元。</t>
  </si>
  <si>
    <t>編列22千元:_x000D_
警政業務印刷費(公文信封、筆錄紙、一般呈報單、紀錄表、卷宗表皮、預防犯罪資料等印刷)，編列22千元。</t>
  </si>
  <si>
    <t>編列55千元:_x000D_
國內出差旅費，編列55千元。</t>
  </si>
  <si>
    <t>編列428千元:_x000D_
1.郵電費300千元、一般電話費72千元及警用專線18千元，合計編列390千元。_x000D_
2.網路通訊費，編列38千元。</t>
  </si>
  <si>
    <t>編列3,264千元:_x000D_
辨公隊舍電費2,160千元、路口監視器及電子看板電費960千元、水費72千元及瓦斯費72千元，合計編列3,264千元。</t>
  </si>
  <si>
    <t>編列4,225千元:_x000D_
1.機關負擔之人員公健保費，編列2,475千元。_x000D_
2.二代健保補充保費，編列124千元。_x000D_
3.40歲以上人員健檢費，編列90千元。_x000D_
4.休假旅遊補助費，編列512千元。_x000D_
5.其他依相關規定支領之各項費用(婚喪、子女教育、生育補助)，編列1,024千元。</t>
  </si>
  <si>
    <t xml:space="preserve">編列4,198千元:_x000D_
依公務人員退休法規定，編列退休金4,198千元。_x000D_
1.依退撫新制，編列2,709千元。_x000D_
2.另加提撥月退休撫卹，編列1,489千元。_x000D_
</t>
  </si>
  <si>
    <t>編列5,877千元:_x000D_
1.依正式人員薪資總額1個月標準編列考績獎金，編列2,880千元。_x000D_
2.依正式人員薪資總額1.5個月標準計算年終獎金，編列2,997千元。</t>
  </si>
  <si>
    <t>編列430千元:_x000D_
依行政院113年6月17日院受人給字第1134000971號函編列危險工作津貼430千元。</t>
  </si>
  <si>
    <t>編列5,504千元:_x000D_
依警察機關外勤員警超勤加班費核發要點編列延長工時加班費4,608千元及未休假加班費896千元，合計編列5,504千元。</t>
  </si>
  <si>
    <t>編列27,959千元:_x000D_
按預算員額32名，編列27,959千元。</t>
  </si>
  <si>
    <t>編列300千元:_x000D_
管1用地複合式商店房屋稅，編列300千元。</t>
  </si>
  <si>
    <t>編列2,263千元:_x000D_
依據預計截至本年度12月底之固定資產價值為基礎提列各項折舊費用，編列2,263千元，詳資產折舊明細表。</t>
  </si>
  <si>
    <t>編列100千元:_x000D_
辦理高雄園區休閒服務業務推廣費(場地設施、營業介紹、收費服務等)，編列100千元。</t>
  </si>
  <si>
    <t>編列6,270千元:_x000D_
1.辦理園區育樂及體育活動(含球類活動700千元、路跑活動50千元及藝文活動500千元)，編列1,250千元。_x000D_
2.辦理健康促進活動，編列1,500千元。_x000D_
3.南科園慶系列活動，編列1,600千元。_x000D_
4.耶誕晚會及燈飾活動，編列1,800千元。_x000D_
5.南科高雄園區標準廠房餐廳委外辦理膳食供應，編列120千元。</t>
  </si>
  <si>
    <t>編列183千元:_x000D_
1.管1用地複合式商店建物保險費用，編列180千元。_x000D_
2.管1用地複合式商店責任保險費，編列3千元。</t>
  </si>
  <si>
    <t>編列160千元:_x000D_
1.管1用地複合式商店一般房屋修繕費用，編列60千元。_x000D_
2.管1用地複合式商店機械設備修繕費用，編列100千元。</t>
  </si>
  <si>
    <t>編列9千元:_x000D_
管1用地複合式商店公用電費6千元及水費3千元，合計編列9千元。</t>
  </si>
  <si>
    <t>編列1,330千元:_x000D_
依據環境部開徵水污染防治費、土壤及地下水整治規費，編列1,330千元。</t>
  </si>
  <si>
    <t>編列40,154千元:_x000D_
依據預計截至本年度12月底之固定資產價值為基礎提列各項折舊費用，編列40,154千元，詳資產折舊明細表。</t>
  </si>
  <si>
    <t>編列150千元:_x000D_
1.污水業務巡檢、查核工作所需之識別及安全服裝(鞋)，編列50_x000D_
千元。_x000D_
2.配合政府環保教育、提供參訪來賓參訪後之相關事務費，編列100千元。</t>
  </si>
  <si>
    <t>編列130千元:_x000D_
1.緊急發電機等運轉用油，編列40千元。_x000D_
2.機械設備保養用潤滑油，編列60千元。_x000D_
3.機電設備零件更新，編列30千元。</t>
  </si>
  <si>
    <t>編列131千元:_x000D_
公共關係協調費，編列131千元。</t>
  </si>
  <si>
    <t>編列66,082千元:_x000D_
污水處理系統操作維護工作(含操作服務、污泥清理費、污水廠工程設備及管線、機械設備汰換更新，及園區污水下水道系統修繕等)，編列66,082千元(預計進用勞務承攬人力36人，編列29,909千元)。</t>
  </si>
  <si>
    <t>編列1,222千元:_x000D_
污水處理廠房保險費920千元、機電設備保險費280千元及責任保險費22千元，合計編列1,222千元。</t>
  </si>
  <si>
    <t xml:space="preserve">編列556千元:_x000D_
辦公房舍維護176千元、電腦設備維護費50千元、印表機、傳真機等維護費30千元及污水處理廠內相關設施及管線維護修繕費300千元，合計編列556千元。_x000D_
_x000D_
</t>
  </si>
  <si>
    <t>編列26千元:_x000D_
辦公用表報印刷費，編列26千元。</t>
  </si>
  <si>
    <t>編列130千元:_x000D_
污水處理業務之辦公室用郵電費30千元及業務聯絡用電話費100千元，合計編列130千元。</t>
  </si>
  <si>
    <t>編列13,213千元:_x000D_
污水處理設施、辦公室及廢棄物暫存設施電費13,060千元及水費153千元，合計編列13,213千元。</t>
  </si>
  <si>
    <t>編列105千元:_x000D_
高雄園區行政服務大樓房屋稅，編列105千元。</t>
  </si>
  <si>
    <t>編列11,861千元:_x000D_
依據截至本年度12月底預計之固定資產價值為基礎計提各項折舊費用，編列11,861千元，詳資產折舊明細表。</t>
  </si>
  <si>
    <t>編列125千元:_x000D_
行政大樓垃圾處理費，編列125千元。</t>
  </si>
  <si>
    <t>　510406-2700_x000D_　一般服務費</t>
  </si>
  <si>
    <t>編列1,402千元:_x000D_
1.工商服務業進駐行政服務大樓承租及公設空間建築維護費用，編列50千元。_x000D_
2.工商服務業進駐行政服務大樓及承租空間利用機械設備保養維護費用，編列1,352千元(預計進用勞務承攬人力1人，編列900千元)。</t>
  </si>
  <si>
    <t>編列2,200千元:_x000D_
住宅房屋稅，編列2,200千元。</t>
  </si>
  <si>
    <t>編列28,900千元:_x000D_
依據截至本年度12月底預計之固定資產價值為基礎計提各項折舊費用，編列28,900千元，詳資產折舊明細表。</t>
  </si>
  <si>
    <t>編列400千元:_x000D_
宿舍康樂用品、電視、電冰箱、洗衣機、寢具等設備，編列400千元。</t>
  </si>
  <si>
    <t>編列2,000千元:_x000D_
1.宿舍修繕使用材料費，編列200千元。_x000D_
2.油漆、水電等之材料費用:114年至115年總經費8,900千元，採一次發包，分年編列預算辦理，114年度編列4,450千元，本年度編列4,450千元(包含公共設施維護450千元、出租廠房成本2,200千元、出租住宅成本1,800千元)。</t>
  </si>
  <si>
    <t>編列10千元:_x000D_
辦理標案委員審查出席費用，編列10千元。</t>
  </si>
  <si>
    <t>編列14,403千元:_x000D_
1.宿舍清潔、保全、行政協辦等委外費用，編列6,349千元(預計進用勞務承攬人力17人，編列6,349千元)。_x000D_
2.宿舍建築物維修委外費用，編列6,864千元(預計進用勞務承攬人力6人，編列4,195千元)。_x000D_
3.垃圾清運作業費用，編列1,150千元。_x000D_
4.環境消毒費用，編列40千元。</t>
  </si>
  <si>
    <t>編列245千元:_x000D_
1.出租住宅一般房屋保險費，編列220千元。_x000D_
2.出租住宅責任保險費，編列25千元。</t>
  </si>
  <si>
    <t>編列5,700千元:_x000D_
1.修繕房舍費用，編列3,200千元。_x000D_
2.電梯保養費用，編列1,300千元。_x000D_
3.高低壓設備維護費用，編列400千元。_x000D_
4.消防設備保養費用，編列300千元。_x000D_
5.辦理客選設備維護保養費用，編列500千元。</t>
  </si>
  <si>
    <t>編列4,531千元:_x000D_
1.宿舍管理室電話費，編列15千元。_x000D_
2.第四台有線電視收視費用，編列3,100千元。_x000D_
3.無線網路寬頻費用，編列1,416千元。</t>
  </si>
  <si>
    <t>編列1,700千元:_x000D_
住宅宿舍電費800千元、水費600千元及瓦斯費300千元，合計編列1,700千元。</t>
  </si>
  <si>
    <t>編列4,300千元:_x000D_
廠房房屋稅，編列4,300千元。</t>
  </si>
  <si>
    <t>編列62,100千元:_x000D_
依據預計截至本年度12月底之固定資產價值為基礎計提各項折舊費用，編列62,100千元，詳資產折舊明細表。</t>
  </si>
  <si>
    <t>編列2,200千元:_x000D_
油漆、水電等之材料費用:114年至115年總經費8,900千元，採一次發包，分年編列預算辦理，114年度編列4,450千元，本年度編列4,450千元(包含公共設施維護450千元、出租廠房成本2,200千元、出租住宅成本1,800千元)。</t>
  </si>
  <si>
    <t>編列100千元:_x000D_
委託律師法律服務費用，編列100千元。</t>
  </si>
  <si>
    <t>編列18,165千元:_x000D_
1.廠房清潔、保全、行政協辦等委外費用，編列9,567千元(預計進用勞務承攬人力16人，編列9,400千元)。_x000D_
2.環境消毒費用，編列62千元。_x000D_
3.標準廠房設施維護委外費用，編列7,436千元(預計進用勞務承攬人力6人，編列4,572千元)。_x000D_
4.垃圾清運作業費用，編列1,100千元。</t>
  </si>
  <si>
    <t>編列2,325千元:_x000D_
1.出租廠房一般房屋保險費，編列2,300千元。_x000D_
2.出租廠房責任保險費，編列25千元。</t>
  </si>
  <si>
    <t>編列6,200千元:_x000D_
1.廠房建築修繕費，編列2,000千元。_x000D_
2.電梯保養費用，編列2,100千元。_x000D_
3.高低壓設備維護費用，編列800千元。_x000D_
4.消防設備保養費用，編列300千元。_x000D_
5.廠房設施設備修繕費，編列1,000千元。</t>
  </si>
  <si>
    <t>編列20千元:_x000D_
廠房管理室電話費，編列20千元。</t>
  </si>
  <si>
    <t>編列750千元:_x000D_
廠房公共設施公用電費500千元及水費250千元，合計編列750千元。</t>
  </si>
  <si>
    <t>編列30,000千元:_x000D_
依據預估出租土地面積*公告地價*基本稅率，編列30,000千元。</t>
  </si>
  <si>
    <t>編列254,500千元:_x000D_
依據預計截至本年度12月底之固定資產價值為基礎計提各項折舊費用，編列254,500千元，詳資產折舊明細表。</t>
  </si>
  <si>
    <t>編列110,000千元:_x000D_
租用台糖土地租金，編列110,000千元。</t>
  </si>
  <si>
    <t>編列2千元:_x000D_
租賃業務用文具紙張費用，編列2千元。</t>
  </si>
  <si>
    <t>編列5,100千元:_x000D_
1.都市計畫變更、土地使用規劃、環境規劃費用及地籍變更測量等，編列5,000千元。_x000D_
2.土地量測費，編列100千元。</t>
  </si>
  <si>
    <t>編列3,368千元:_x000D_
租賃業務委外作業費用，編列3,368千元(預計進用勞務承攬人力4人，編列3,185千元)。</t>
  </si>
  <si>
    <t>編列4千元:_x000D_
租賃合約等印刷費及裝訂費，編列4千元。</t>
  </si>
  <si>
    <t>編列2千元:_x000D_
租賃業務用郵費1千元及電話費1千元，合計編列2千元。</t>
  </si>
  <si>
    <t>編列5,000千元:_x000D_
產學訓技術交流與媒合委辦費用，編列5,000千元(預計進用勞務承攬人力3人，編列1,800千元)。</t>
  </si>
  <si>
    <t>編列29,300千元:_x000D_
1.溫室氣體管理計畫，編列2,300千元(預計進用勞務承攬人力3人，編列1,200千元)。_x000D_
2.地下水質井網維護與監測計畫，編列3,000千元(預計進用勞務承攬人力1人，編列150千元)。_x000D_
3.園區施工期間及周圍環境品質監測計畫，編列15,000千元(預計進用勞務承攬人力4人，編列2,300千元)。_x000D_
4.環境規劃、環境影響評估變更費用，編列5,000千元。_x000D_
5.園區遺址監管保護費用，編列4,000千元。</t>
  </si>
  <si>
    <t>編列200千元:_x000D_
公共設施維護業務用品消耗費，編列200千元。</t>
  </si>
  <si>
    <t>編列500千元:_x000D_
1.環境維護材料費，編列300千元。_x000D_
2.油漆、水電等之材料費用，編列200千元。</t>
  </si>
  <si>
    <t>編列1,000千元:_x000D_
橋頭配水池建物公共設施保險費，編列1,000千元。</t>
  </si>
  <si>
    <t>編列1,450千元:_x000D_
1.道路修繕費用，編列650千元。_x000D_
2.公共設施修繕費用，編列650千元。_x000D_
3.配水池設施、機電設備修繕費用，編列150千元。</t>
  </si>
  <si>
    <t>編列32千元:_x000D_
1.自來水監控設施通訊費，編列7千元。_x000D_
2.防洪監控設施數據通訊費，編列25千元。</t>
  </si>
  <si>
    <t>編列1,608千元:_x000D_
1.路燈、景觀燈電費，編列476千元。_x000D_
2.交通號誌電費，編列70千元。_x000D_
3.配水池公共設施電費960千元及水費4千元，合計編列964千元。_x000D_
4.防汛盤體及閘門電費，編列50千元。_x000D_
5.分攤自來水總表與分表差額費用，編列48千元。</t>
  </si>
  <si>
    <t>編列6,075千元:_x000D_
1.園區道路養護及清潔工作:115年至116年總經費編列18,272千元，採一次發包，分年編列預算辦理，本年度編列7,484千元(環境清潔4,994千元、公共設施維護2,490千元)，餘於後續年度編列。(預計進用勞務承攬人力2人，編列707千元)。_x000D_
2.園區環境清潔及景觀綠化維護工作:115年至116年總經費編列2,801千元，採一次發包，分年編列預算辦理，本年度編列1,081千元，餘於後續年度編列。(預計進用勞務承攬人力5人，編列986千元)。</t>
  </si>
  <si>
    <t>編列38千元:_x000D_
水污染防治費、土壤及地下水整治費，編列38千元。</t>
  </si>
  <si>
    <t>編列26,775千元:_x000D_
依據截至本年度12月底預計之固定資產價值為基礎計提各項折舊費用，編列26,775千元，詳資產折舊明細表。</t>
  </si>
  <si>
    <t>編列9,000千元:_x000D_
污水處理系統操作維護工作(含操作服務、藥品費、污泥清理費、污水廠管線及機械設備，與園區污水下水道系統修繕等)，編列9,000千元(預計進用勞務承攬人力10人，編列7,310千元)。</t>
  </si>
  <si>
    <t>編列88千元:_x000D_
1.一般房屋保險費，編列24千元。_x000D_
2.機電儀控資訊設施保險費，編列58千元。_x000D_
3.橋頭園區專業責任保險費，編列6千元。</t>
  </si>
  <si>
    <t>編列26千元:_x000D_
1.辦公房舍維護費，編列10千元。_x000D_
2.機房及機電儀控資訊設備維護費，編列11千元。_x000D_
3.其他機電設施維護費，編列5千元。</t>
  </si>
  <si>
    <t>編列2千元:_x000D_
1.辦公用郵費，編列1千元。_x000D_
2.辦公用電話費，編列1千元。</t>
  </si>
  <si>
    <t>編列2,593千元:_x000D_
污水處理設施、辦公室電費2,563千元及水費30千元，合計編列2,593千元。</t>
  </si>
  <si>
    <t>編列4,000千元:_x000D_
依據預估出租土地面積*公告地價*基本稅率，編列4,000千元。</t>
  </si>
  <si>
    <t>編列24,000千元:_x000D_
依據截至本年度12月底預計之固定資產價值為基礎計提各項折舊費用，編列24,000千元，詳資產折舊明細表。</t>
  </si>
  <si>
    <t>編列10,000千元:_x000D_
租用台糖土地租金，編列10,000千元。</t>
  </si>
  <si>
    <t>編列1,100千元:_x000D_
1.土地量測費，編列100千元。_x000D_
2.都市計畫變更、土地使用規劃及環境規劃費用，編列1,000千元。</t>
  </si>
  <si>
    <t>編列19,300千元:_x000D_
1.溫室氣體管理計畫，編列2,300千元(預計進用勞務承攬人力3人，編列1,200千元)。_x000D_
2.園區施工期間及周圍環境品質監測計畫，編列9,000千元(預計進用勞務承攬人力3人，編列1,200千元)。_x000D_
3.環境規劃、環境影響評估變更費用，編列2,000千元。_x000D_
4.地下水質井網維護與監測等相關作業，編列2,000千元(預計進用勞務承攬人力1人，編列150千元)。。_x000D_
5.園區遺址監管保護費用，編列4,000千元。</t>
  </si>
  <si>
    <t>編列100千元:_x000D_
公共設施維護業務用品消耗費，編列100千元。</t>
  </si>
  <si>
    <t>編列240千元:_x000D_
1.環境維護材料費，編列140千元。_x000D_
2.油漆、水電等之材料費用，編列100千元。</t>
  </si>
  <si>
    <t>編列4,853千元:_x000D_
1.自來水、配水池及管線操作、巡檢、維護修繕及緊急搶修作業費:115年至117年總經費9,720千元，採一次發包，分年編列預算辦理，本年度編列3,145千元，餘於後續年度編列。(預計進用勞務承攬人力2人，編列1,697千元)。_x000D_
2.防洪抽水站及監控設施操作維護費，編列417千元。(預計進用勞務承攬人力0.5人，編列380千元)。_x000D_
3.園區公設道路及景觀等維護業務委外督導服務工作:115年至116年總經費1,500千元，採一次發包，分年編列預算辦理，本年度編列633千元，餘於後續年度編列。(預計進用勞務承攬人力1人，編列518千元)。_x000D_
4.園區路燈、公共場地及附屬公共設施操作維護作業:115年至117年總經費4,265千元，採一次發包，分年編列預算辦理，本年度編列538千元，餘於後續年度編列。(預計進用勞務承攬人力1人，編列264千元)。_x000D_
5.嘉義園區道路養護及清潔工作:115年至116年總經費編列6,000千元，採一次發包，分年編列預算辦理，本年度編列2,150千元(環境清潔2,030千元、公共設施維護120千元)，餘於後續年度編列。</t>
  </si>
  <si>
    <t>編列1,000千元:_x000D_
嘉義配水池建物公共設施保險費，編列1,000千元。</t>
  </si>
  <si>
    <t>編列750千元:_x000D_
1.道路修繕費用，編列300千元。_x000D_
2.公共設施修繕費用，編列300千元。_x000D_
3.配水池設施、機電設備修繕費用，編列150千元。</t>
  </si>
  <si>
    <t>編列39千元:_x000D_
1.自來水監控設施通訊費，編列22千元。_x000D_
2.防洪監控設施數據通訊費，編列17千元。</t>
  </si>
  <si>
    <t>編列9,471千元:_x000D_
1.路燈、景觀燈電費，編列57千元。_x000D_
2.交通號誌電費，編列50千元。_x000D_
3.配水池公共設施電費7,200千元及水費4千元，合計編列7,204千元。_x000D_
4.防汛公共設施電費，編列40千元。_x000D_
5.分攤自來水總表與分表差額費用，編列2,120千元。</t>
  </si>
  <si>
    <t>編列2,030千元:_x000D_
嘉義園區道路養護及清潔工作:115年至116年總經費編列6,000千元，採一次發包，分年編列預算辦理，本年度編列2,150千元(環境清潔2,030千元、公共設施維護120千元)，餘於後續年度編列。(預計進用勞務承攬人力3人，編列1,540千元)。</t>
  </si>
  <si>
    <t>編列886千元:_x000D_
水污染防治費、土壤及地下水污染整治費，編列886千元。</t>
  </si>
  <si>
    <t>編列55,934千元:_x000D_
污水處理系統操作維護工作(含操作服務、藥品費、污泥清理費、污水廠管線及機械設備，與園區污水下水道系統修繕等)，編列55,934千元(預計進用勞務承攬人力7人，編列25,642千元)。</t>
  </si>
  <si>
    <t>編列316千元:_x000D_
一般房屋保險費，編列316千元。</t>
  </si>
  <si>
    <t>編列7,633千元:_x000D_
污水處理設施、辦公室電費7,513千元及水費120千元，合計編列7,633千元。</t>
  </si>
  <si>
    <t>編列6,200千元:_x000D_
依據截至本年度12月底預計之固定資產價值為基礎計提各項折舊費用，編列6,200千元，詳資產折舊明細表。</t>
  </si>
  <si>
    <t>編列17,000千元:_x000D_
租用台糖土地租金，編列17,000千元。</t>
  </si>
  <si>
    <t>編列100千元:_x000D_
土地量測費，編列100千元。</t>
  </si>
  <si>
    <t>編列15,300千元:_x000D_
1.溫室氣體管理計畫，編列2,300千元(預計進用勞務承攬人力3人，編列1,200千元)。_x000D_
2.園區施工期間及周圍環境品質監測計畫，編列9,000千元(預計進用勞務承攬人力3人，編列1,300千元)。_x000D_
3.環境規劃、環境影響評估變更費用，編列2,000千元。_x000D_
4.地下水質井網維護與監測計畫，編列2,000千元(預計進用勞務承攬人力1人，編列150千元)。</t>
  </si>
  <si>
    <t>編列1,000千元:_x000D_
屏東配水池建物公共設施保險費，編列1,000千元。</t>
  </si>
  <si>
    <t>編列150千元:_x000D_
配水池公共設施修繕費用，編列150千元。</t>
  </si>
  <si>
    <t>編列47千元:_x000D_
1.自來水監控設施通訊費，編列22千元。_x000D_
2.防洪監控設施數據通訊費，編列25千元。</t>
  </si>
  <si>
    <t>編列1,062千元:_x000D_
1.交通號誌電費，編列40千元。_x000D_
2.配水池公共設施電費960千元及水費4千元，合計編列964千元。_x000D_
3.防汛公共設施電費，編列10千元。_x000D_
4.分攤自來水總表與分表差額費用，編列48千元。</t>
  </si>
  <si>
    <t>編列1,481千元:_x000D_
園區道路養護及清潔工作:115年至116年總經費編列7,056千元，採一次發包，分年編列預算辦理，本年度編列3,459千元(環境清潔1,481千元、公共設施維護1,978千元)，餘於後續年度編列。(預計進用勞務承攬人力1人，編列706千元)。</t>
  </si>
  <si>
    <t>編列3,300千元:_x000D_
依據截至本年度12月底預計之固定資產價值為基礎計提各項折舊費用，編列3,300千元，詳資產折舊明細表。</t>
  </si>
  <si>
    <t>編列15,000千元:_x000D_
租用台糖土地租金，編列15,000千元。</t>
  </si>
  <si>
    <t xml:space="preserve">編列100千元:_x000D_
土地量測費，編列100千元。_x000D_
</t>
  </si>
  <si>
    <t>編列336,000千元:_x000D_
補助「楠梓產業園區二期備援供水工程計畫」，編列336,000千元(行政院112年7月14日院臺科字第1121028131號函)。</t>
  </si>
  <si>
    <t>編列1,440千元:_x000D_
楠梓園區巡迴巴士接駁服務，編列1,440千元(預計進用勞務承攬人力3人，編列1,200千元)。</t>
  </si>
  <si>
    <t>編列50千元:_x000D_
環境維護材料費，編列50千元。</t>
  </si>
  <si>
    <t>編列5,799千元:_x000D_
1.園區道路養護及清潔維護工作:115年至116年總經費編列7,056千元，採一次發包，分年編列預算辦理，本年度編列3,459千元(環境清潔1,481千元、公共設施維護1,978千元)，餘於後續年度編列。(預計進用勞務承攬人力1人，編列634千元)。_x000D_
2.自來水、配水池及管線操作、巡檢、維護修繕及緊急搶修作業費:115年至117年總經費5,695千元，採一次發包，分年編列預算辦理，本年度編列1,843千元，餘於後續年度編列。(預計進用勞務承攬人力2人，編列1,697千元)。_x000D_
3.防洪抽水站及監控設施操作維護費，編列417千元(預計進用勞務承攬人力0.5人，編列380千元)。_x000D_
4.園區景觀、道路及公共設施委外督導維護作業:115年至116年總經費1,707千元，採一次發包，分年編列預算辦理，本年度編列866千元，餘於後續年度編列。(預計進用勞務承攬人力1人，編列301千元)。_x000D_
5.園區路燈、公共場地及附屬公共設施操作維護作業:115年至117年總經費4,116千元，採一次發包，分年編列預算辦理，本年度編列695千元，餘於後續年度編列。(預計進用勞務承攬人力1人，編列301千元)。</t>
  </si>
  <si>
    <t>編列390千元:_x000D_
1.道路修繕費用，編列120千元。_x000D_
2.公共設施修繕費用，編列120千元。 _x000D_
3.配水池公共設施修繕費用，編列150千元。</t>
  </si>
  <si>
    <t>編列49千元:_x000D_
1.自來水監控設施通訊費，編列7千元。_x000D_
2.滯洪池監控設施通訊費，編列42千元。</t>
  </si>
  <si>
    <t>編列4,232千元:_x000D_
1.路燈、公共場地等景觀設施電費，編列60千元。_x000D_
2.交通號誌電費，編列70千元。_x000D_
3.配水池公共設施電費960千元及水費1千元，合計編列961千元。_x000D_
4.滯洪池盤體及閘門電費，編列10千元。_x000D_
5.分攤自來水總表與分表差額費用，編列3,131千元。</t>
  </si>
  <si>
    <t>編列100千元:_x000D_
澆灌設備用品消耗費，編列100千元。</t>
  </si>
  <si>
    <t>編列50千元:_x000D_
植栽使用材料費，編列50千元。</t>
  </si>
  <si>
    <t>編列500千元:_x000D_
道路養護清潔及景觀綠化維護工作，編列500千元(預計進用勞務承攬人力1人，編列306千元)。</t>
  </si>
  <si>
    <t>編列200千元:_x000D_
植栽維護及修繕費，編列200千元。</t>
  </si>
  <si>
    <t>編列1,481千元:_x000D_
園區道路養護及清潔維護工作，115年至116年總經費編列7,056千元，採一次發包，分年編列預算辦理，本年度編列3,459千元(環境清潔1,481千元，公共設施維護1,978千元)，餘於後續年度編列。(預計進用勞務承攬人力1人，編列707千元)。</t>
  </si>
  <si>
    <t>編列63,000千元:_x000D_
依據預計截至本年度12月底之固定資產價值為基礎提列各項折舊費用，編列63,000千元，詳資產折舊明細表。</t>
  </si>
  <si>
    <t>編列6千元:_x000D_
楠梓再生水之審查或查核委員餐費，編列6千元。</t>
  </si>
  <si>
    <t xml:space="preserve">編列33,620千元:_x000D_
1.楠梓再生水之審查或查核委員出席費用，編列20千元。_x000D_
2.楠梓再生水委託營運費，編列33,600千元(預計進用勞務承攬人力9人，編列4,734千元)。_x000D_
</t>
  </si>
  <si>
    <t>編列1,000千元:_x000D_
楠梓再生水配水池及管網保險費，編列1,000千元。</t>
  </si>
  <si>
    <t>編列18千元:_x000D_
楠梓再生水之審查或查核委員交通費用，編列18千元。</t>
  </si>
  <si>
    <t>編列200千元:_x000D_
1.委託律師法律服務費，編列100千元。_x000D_
2.土地量測費，編列100千元。</t>
  </si>
  <si>
    <t>編列50千元:_x000D_
委辦計畫所需之專家學者出席會議租車費用，編列50千元。</t>
  </si>
  <si>
    <t>編列228千元:_x000D_
委辦計畫所需之教學用品、教具、教材、事務用品等200千元，餐費28千元，合計編列228千元。</t>
  </si>
  <si>
    <t>編列187千元:_x000D_
委辦計畫之講座鐘點費、出席費、審查費等，編列187千元。</t>
  </si>
  <si>
    <t>編列1,945千元:_x000D_
委辦計畫專任行政助理人員之薪資，編列1,945千元。</t>
  </si>
  <si>
    <t>編列15千元:_x000D_
委辦計畫所需之印刷裝訂費，編列15千元。</t>
  </si>
  <si>
    <t>編列180千元:_x000D_
委辦計畫所需之外聘講師及專家學者交通費，編列180千元。</t>
  </si>
  <si>
    <t>編列3千元:_x000D_
委辦計畫所需之郵電費，編列3千元。</t>
  </si>
  <si>
    <t>　510303-2200_x000D_　郵電費</t>
  </si>
  <si>
    <t>編列192千元:_x000D_
委辦計畫所需之兼職酬金，編列192千元。</t>
  </si>
  <si>
    <t>國立南科國際實驗高級中學</t>
  </si>
  <si>
    <t>編列1,198千元:_x000D_
校慶運動會及各項競賽相關費用960千元、教育部等年度中補助計畫所需競賽活動相關費用238千元，合計編列1,198千元。</t>
  </si>
  <si>
    <t>編列694千元:_x000D_
1.ISS(International Schools Services)國際師資聘任機構年費、Search Associate年費、CIALFO 申請大學系統年費、WASC課程認證機構年費、EARCOS年費，國際大學入學諮商協會IACAC年費，編列673千元。_x000D_
2.國中部童軍會費10千元、國小部幼童軍會費10千元、高中體育總會會員年費1千元，合計編列21千元。</t>
  </si>
  <si>
    <t>編列500千元:_x000D_
污水處理費，編列500千元。</t>
  </si>
  <si>
    <t>編列560千元:_x000D_
電腦軟體攤銷，編列560千元。</t>
  </si>
  <si>
    <t>編列828千元:_x000D_
代管資產折舊，編列828千元。</t>
  </si>
  <si>
    <t>編列43,368千元:_x000D_
依據本年度預計之固定資產價值為基礎計提各項折舊費用，編列43,368千元，詳資產折舊明細表。</t>
  </si>
  <si>
    <t>編列924千元:_x000D_
影印機及油印機租金，編列924千元。</t>
  </si>
  <si>
    <t>編列1,478千元:_x000D_
學生對外參加各項活動、游泳教學之車輛租金1,261千元、教育部等年度中補助計畫所需車輛租金217千元，合計編列1,478千元。</t>
  </si>
  <si>
    <t>編列90千元:_x000D_
公眾AED(自動體外心臟去顫器)整合服務租金，編列90千元。</t>
  </si>
  <si>
    <t>　510301-4300_x000D_　機器租金</t>
  </si>
  <si>
    <t>編列840千元:_x000D_
外籍教師房舍租金，編列840千元。</t>
  </si>
  <si>
    <t>編列9,656千元:_x000D_
1.教學用品、教具、掃地用具等編列3,030千元、教育部等年度中補助計畫所需教學用品等編列1,343千元，合計編列4,373千元。_x000D_
2.報章什誌，編列160千元。_x000D_
3.環境美化費，編列110千元。_x000D_
4.教學實驗用品等耗材，編列785千元。_x000D_
5.訓練講習及會議膳費，編列92千元。_x000D_
6.教學及健康中心用醫療用品等耗材，編列182千元。_x000D_
7.童軍用品、體育器材、畢業典禮用品、游泳課教學門票費(含教練費) 、課桌椅等，編列3,954千元。</t>
  </si>
  <si>
    <t>編列1,199千元:_x000D_
教學用設備零件等，編列1,199千元</t>
  </si>
  <si>
    <t>編列10,301千元:_x000D_
1.學務創新人員4人之薪資、勞健保費、勞工退休提撥金編列2,537千元。_x000D_
2.法律諮詢服務費，編列50千元。_x000D_
3.教師甄試外聘專家出席費60千元、性平調查會議外聘專家出席費80千元、教育訓練講座鐘點費646千元、性平教育訓練講座鐘點費48千元、性平會議之撰稿費46千元，FRC、AI機器人培育計畫鐘點費390千元，合計編列1,270千元。_x000D_
4.教師專業訓練費，編列250千元。_x000D_
5.防毒軟體、微軟授權使用費、防火牆授權、無線網管授權、校務行政系統、圖書館系統、高中繁星系統、機房網路維護等，編列1,784千元。_x000D_
6.AI、FRC機器人培育計畫專業服務委託，編列4,410千元。</t>
  </si>
  <si>
    <t>編列19,957千元:_x000D_
1.電腦設備維護工作委外經費，編列1,480千元。(預計進用勞務承攬人力2人，編列1,480千元)_x000D_
2.雙語課程計畫委外經費，編列13,749千元（預計進用勞務承攬人力9人，編列13,749千元）_x000D_
3.AI雙軌計畫業務委外，編列680千元。（預計進用勞務承攬人力1人，編列680千元)_x000D_
4.教育部等年度中補助計畫計時計件人員酬金，編列3,430千元。_x000D_
5.教師文康活動費(3千元/人*206人)，編列618千元。</t>
  </si>
  <si>
    <t>編列250千元:_x000D_
1.建築物火災保險，編列100千元。_x000D_
2.機械及設備保險，編列40千元。_x000D_
3.學校志工、糾察隊保險及學生參加各項活動保險，編列110千元。</t>
  </si>
  <si>
    <t>編列8,634千元:_x000D_
1.房屋建築修護費4,271千元、教育部等年度中補助房舍零星修護1,000千元，合計編列5,271千元。_x000D_
2.機械設備保養維修，編列2,295千元。_x000D_
3.廣播設備維護，編列508千元。_x000D_
4.什項設備維護510千元、教育部等年度中補助計畫所需什項設備維修及保養費50千元，合計編列560千元。</t>
  </si>
  <si>
    <t>編列277千元:_x000D_
教學業務印刷及裝訂費，編列277千元。</t>
  </si>
  <si>
    <t>編列3,296千元:_x000D_
1.教師參加教學觀摩、研習及會議等之差旅費570千元（含性平研習差旅費12千元）及戶外教育帶隊教師差旅費310千元，合計編列880千元。_x000D_
2.出席國際學校行政人員及教師甄聘會議等國外旅費，9人10天，編列917千元。_x000D_
3.參加FRC世界機器人大賽，考察相關科學競賽及程式設計競賽活動，5人10天，編列660千元。_x000D_
4.海外學校交流，外交部欲強化台捷雙方師生交流，與捷克 (SSPS)技術及文理中學建立合作關係，兩校每年以主題方式進行交流，2人10天，編列219千元。_x000D_
5.國際教育交流參訪(國教署補助計畫)，國教署為推動國際教育精進計畫，拓展國際視野與人際網絡，與參訪學校進行文化及課程交流，3人10天，編列400千元。_x000D_
6.外籍教師教材運輸補助費，編列120千元。_x000D_
7.外聘講師及專家學者交通費，編列100千元。</t>
  </si>
  <si>
    <t>編列442千元:_x000D_
教學用郵資10千元、電話費300千元、數據通訊費132千元，合計編列442千元。</t>
  </si>
  <si>
    <t>編列6,208千元:_x000D_
教學用電費5,608千元、水費600千元，合計編列6,208千元。</t>
  </si>
  <si>
    <t>編列25,930千元:_x000D_
1.機關負擔之人員公健勞保費及二代健保補充保費等，編列22,231千元。_x000D_
2.40歲以上人員健檢費，編列360千元。_x000D_
3.休假補助費528千元、婚喪生育補助1,200千元、子女教育補助1,599千元 、退休教師三節慰問金12千元，合計編列3,339千元</t>
  </si>
  <si>
    <t>編列29,535千元:_x000D_
教師舊制年資退休金、教師退撫基金等，編列29,535千元。</t>
  </si>
  <si>
    <t>編列51,160千元:_x000D_
依正式人員薪資總額約2.5個月標準編列考績獎金25,565千元及年終獎金25,595千元，合計編列51,160千元。</t>
  </si>
  <si>
    <t>編列8,590千元:_x000D_
雙語部教師教學津貼等，編列8,590千元。</t>
  </si>
  <si>
    <t>編列2,136千元:_x000D_
教師兼行政未休假加班費2,079千元、延長工時加班費57千元，合計編列2,136千元。</t>
  </si>
  <si>
    <t>編列7,816千元:_x000D_
1.兼代課鐘點費等，編列2,330千元。_x000D_
2.教育部等年度中補助計畫外聘教師鐘點費等，編列5,486千元。</t>
  </si>
  <si>
    <t>編列219,104千元:_x000D_
1.教師員額206人薪資、超時鐘點費等，編列217,868千元。_x000D_
2.教育部等年度中補助計畫-國中小調整教師授課節數鐘點費、導師費等，編列1,236千元。</t>
  </si>
  <si>
    <t>編列260千元:_x000D_
辦理學生代收代付之重補修、課業輔導用教學用品110千元、教學實驗用品等耗材150千元，合計編列260千元。</t>
  </si>
  <si>
    <t>編列96千元:_x000D_
辦理學生代收代付之教學用電腦設備零件等，編列96千元。</t>
  </si>
  <si>
    <t>　513098-3100_x000D_　使用材料費</t>
  </si>
  <si>
    <t>編列174千元:_x000D_
教師甄選、招生、施測等試務費，編列174千元。</t>
  </si>
  <si>
    <t>編列470千元:_x000D_
學生重補修、課業輔導教師鐘點費，編列470千元。</t>
  </si>
  <si>
    <t>編列630千元:_x000D_
1.軍公教遺族與傷殘榮軍子女就學優待補助費62千元、原住民學生助學金及住宿、伙食補助費244千元及特殊教育學生獎助學金6千元，合計編列312千元。_x000D_
2.依據「中央補助地方政府學校午餐經費支用要點」補助經濟弱勢學生營養午餐經費，編列268千元。_x000D_
3.依據「公立高中職以下學校教育儲蓄戶實施要點」規定，照顧經濟弱勢、家庭突遭變故學生之補助，編列50千元。</t>
  </si>
  <si>
    <t>編列10千元:_x000D_
營養師公會會費及護理師公會會費，編列10千元。</t>
  </si>
  <si>
    <t>　515001-7100_x000D_　會費</t>
  </si>
  <si>
    <t>515001-7000_x000D_會費、捐助、補助、分攤、救助（濟）與交流活動費</t>
  </si>
  <si>
    <t>編列2,514千元:_x000D_
依據本年度預計之固定資產價值為基礎計提各項折舊費用，編列2,514千元，詳資產折舊明細表。</t>
  </si>
  <si>
    <t>編列60千元:_x000D_
公務用之車輛租金，編列60千元</t>
  </si>
  <si>
    <t>編列748千元:_x000D_
1.辦公事務用品，編列379千元。_x000D_
2.環境美化費，編列365千元。_x000D_
3.訓練講習及會議誤餐費，編列4千元。</t>
  </si>
  <si>
    <t>編列310千元:_x000D_
1.發電機燃料費，編列10千元。_x000D_
2.行政管理用設備零件，編列300千元</t>
  </si>
  <si>
    <t>編列136千元:_x000D_
推動校務發展公共關係費68千元、對員工慰勞費68千元，合計編列136千元。</t>
  </si>
  <si>
    <t>編列1,310千元:_x000D_
1.員工教育訓練講座鐘點費20千元、委員出席費20千元，合計編列40千元。_x000D_
2.職員專業訓練費，編列10千元。_x000D_
3.公文系統、會計出納薪資系統租用維護費，編列595千元。_x000D_
4.作業基金會計帳務委託處理作業，編列665千元(預計進用勞務承攬人力1人，編列665千元）。</t>
  </si>
  <si>
    <t>編列8,475千元:
1.校園景觀維護工作委外，編列1,552千元。(預計進用勞務承攬人力3人，編列1,552千元)
2.學校警衛勤務工作委外，編列3,198千元。(預計進用勞務承攬人力4人，編列3,198千元)
3.宿舍管理工作委外，編列1,480千元。(預計進用勞務承攬人力3人，編列1,480千元)
4.總務處行政業務委外，編列665千元。(預計進用勞務承攬人力1人，編列665千元）
5.校園環境及廁所清潔工作委外，編列1,484千元。(預計進用勞務承攬人力5人，編列1,484千元)
6.職員及技工工友文康活動費(3千元/人*32)，編列96千元。</t>
    <phoneticPr fontId="3" type="noConversion"/>
  </si>
  <si>
    <t>編列15千元:_x000D_
公共意外第三人責任險，編列15千元。</t>
  </si>
  <si>
    <t>編列3,678千元:_x000D_
1.房屋建築修護費，編列1,144千元。_x000D_
2.宿舍維修養護費，編列100千元。_x000D_
3.校區監視器保養維修、水塔清洗、電梯保養、消防檢查及改善、高壓設備檢查維修、緊急求救系統保養等，編列1,620千元。_x000D_
4.廣播設備維護等，編列214千元。_x000D_
5.飲水機維護、空調及冷氣機保養、辦公器具修護等，編列600千元。</t>
  </si>
  <si>
    <t>編列50千元:_x000D_
行政管理用印刷及裝訂費，編列50千元。</t>
  </si>
  <si>
    <t>編列180千元:_x000D_
公務出差及研習差旅費，編列180千元。</t>
  </si>
  <si>
    <t>編列197千元:_x000D_
辦公用郵資110千元、電話費75千元、數據通訊費12千元，合計編列197千元。</t>
  </si>
  <si>
    <t>編列540千元:_x000D_
行政管理用電費480千元、水費60千元，合計編列540千元。</t>
  </si>
  <si>
    <t>編列1千元:_x000D_
勞工提繳積欠工資墊償基金，編列1千元。</t>
  </si>
  <si>
    <t>　515001-1900_x000D_　提繳費</t>
  </si>
  <si>
    <t>編列3,892千元:
1.機關負擔之人員公健勞保費，編列2,415千元。
2.40歲以上人員健檢費，編列68千元。
3.休假補助費512、婚喪生育補助491千元、子女教育補助400千元，三節慰問金6千元，合計編列1,409千元。</t>
    <phoneticPr fontId="3" type="noConversion"/>
  </si>
  <si>
    <t>編列3,713千元:
職員舊制退休金、職員退撫基金等3,439千元、工員退休及離職金274千元，合計編列3,713千元。</t>
    <phoneticPr fontId="3" type="noConversion"/>
  </si>
  <si>
    <t>編列6,725千元:
依正式人員薪資總額約2.5個月標準編列考績獎金3,631千元及年終獎金3,094千元，合計編列6,725千元。</t>
    <phoneticPr fontId="3" type="noConversion"/>
  </si>
  <si>
    <t>編列1,381千元:
職員及技工工友未休假加班費1,368千元、延長工時加班費13千元，合計編列1,381千元。</t>
    <phoneticPr fontId="3" type="noConversion"/>
  </si>
  <si>
    <t>編列635千元:_x000D_
約聘人員心理諮商師1人薪俸，編列635千元。</t>
  </si>
  <si>
    <t>　515001-1200_x000D_　聘僱及兼職人員薪資</t>
  </si>
  <si>
    <t>編列24,129千元:
職員員額27名薪俸，編列22,311千元、技工工友員額4名薪俸，編列1,818千元，合計編列24,129千元。</t>
    <phoneticPr fontId="3" type="noConversion"/>
  </si>
  <si>
    <t>編列540千元:_x000D_
校慶運動會及各項競賽相關費用，編列540千元。</t>
  </si>
  <si>
    <t>編列361千元:_x000D_
1.ISS(International Schools Services)國際師資聘任機構年費300千元、NWEA MAP雙語部學生標準化測驗年費60千元，合計編列360千元。_x000D_
2.高中體育總會會員年費1千元，合計編列1千元。</t>
  </si>
  <si>
    <t>編列200千元:_x000D_
污水處理費，編列200千元。</t>
  </si>
  <si>
    <t>編列550千元:_x000D_
電腦軟體攤銷，編列550千元。</t>
  </si>
  <si>
    <t>編列2,749千元:_x000D_
依據本年度預計之固定資產價值為基礎計提各項折舊費用，編列2,749千元，詳資產折舊明細表。</t>
  </si>
  <si>
    <t>編列612千元:_x000D_
影印機及油印機租金，編列612千元。</t>
  </si>
  <si>
    <t>編列1,035千元:_x000D_
1.學生對外參加各項競賽活動用車輛租金200千元、教育部等年度中補助計畫所需車輛租金50千元，合計編列250千元。_x000D_
2.租借校舍學生往返交通車輛租金，編列785千元。</t>
  </si>
  <si>
    <t>編列15千元:_x000D_
公眾AED(自動體外心臟去顫器)整合服務租金，編列15千元。</t>
  </si>
  <si>
    <t>編列1,900千元:_x000D_
校舍租借教室及運動場地租金，編列1,900千元。</t>
  </si>
  <si>
    <t>編列3,155千元:_x000D_
1.教學用品、教具、課桌椅，掃地用具等編列1,600千元、教育部等年度中補助計畫所需教學用品等編列50千元，合計編列1,650千元。_x000D_
2.報章什誌及雙語部教學備課用教師用書，編列150千元。_x000D_
3.環境美化及病蟲害防治等費用，編列50千元。_x000D_
4.教學實驗用品等耗材，編列400千元。_x000D_
5.辦理訓練講習及會議誤餐費，編列50千元。_x000D_
6.教學及健康中心用醫療用品等耗材，編列155千元。_x000D_
7.童軍用品、體育器材、業務用雜支(含性平業務雜支6千元)等，編列700千元。</t>
  </si>
  <si>
    <t>編列400千元:_x000D_
教學用設備零件等，編列400千元。</t>
  </si>
  <si>
    <t>編列4,147千元:_x000D_
1.學務創新人員3人之薪資、勞保費、健保費、勞工退休提撥金，編列1,757千元。_x000D_
2.法律諮詢服務費，編列50千元。_x000D_
3.教師甄試外聘專家出席費100千元、教育訓練講座鐘點費150千元、性平宣導教育訓練講座鐘點費30千元，合計編列280千元。_x000D_
4.教師專業訓練費，編列100千元。_x000D_
5.教師甄選試務費，編列660千元。_x000D_
6.防毒軟體、微軟授權使用費、防火牆授權、無線網管授權、校務行政系統、高中繁星系統、機房網路維護等，編列1,300千元。</t>
  </si>
  <si>
    <t>編列1,584千元:_x000D_
1.電腦設備維護工作委外經費，編列1,440千元。（預計進用勞務承攬人力2人、編列1,440千元。）_x000D_
2.教師文康活動費（3千元/人*48人），編列144千元。</t>
  </si>
  <si>
    <t>編列160千元:_x000D_
1.建築物火災保險，編列80千元。_x000D_
2.交通導護志工、糾察隊保險及學生代表學校參加各項競賽活動保險，編列80千元。</t>
  </si>
  <si>
    <t>編列1,050千元:_x000D_
1.房屋建築修護費，編列150千元。_x000D_
2.教學用機械設備保養維修，編列400千元。_x000D_
3.廣播設備等維護，編列100千元。_x000D_
4.什項設備維護，編列400千元。</t>
  </si>
  <si>
    <t>編列150千元:_x000D_
教學業務用印刷及裝訂費，編列150千元</t>
  </si>
  <si>
    <t>編列1,369千元:_x000D_
1.教師參加教學觀摩、研習及會議等之差旅費109千元(含性平研習差旅費6千元)及戶外教育帶隊教師差旅費90千元，合計編列199千元。_x000D_
2.出席4場國際學校行政人員會議、教師甄聘會議及國際學校交流會議之國外旅費，6人10天，編列584千元。_x000D_
3.外籍教師教材運輸補助費30千元、新建校舍落成搬遷費476千元，合計編列506千元。_x000D_
4.外聘講師及專家學者交通費，編列80千元。</t>
  </si>
  <si>
    <t>編列255千元:_x000D_
教學用郵資60千元、電話費120千元、數據通訊費75千元，合計編列255千元。</t>
  </si>
  <si>
    <t>編列1,782千元:_x000D_
教學用電費1,630千元、水費152千元，合計編列1,782千元。</t>
  </si>
  <si>
    <t>編列8,094千元:_x000D_
1.機關負擔之人員公健保費等，編列6,021千元。_x000D_
2.40歲以上人員健檢費，編列121千元。_x000D_
3.休假補助費352千元、婚喪生育補助800千元、子女教育補助800千元 ，合計編列1,952千元。</t>
  </si>
  <si>
    <t>編列5,761千元:_x000D_
教師退撫基金編列5,401千元、短代師勞退金編列360千元，合計編列5,761千元。</t>
  </si>
  <si>
    <t>編列9,627千元:_x000D_
依正式人員薪資總額2.5個月標準編列考績獎金3,272千元、年終獎金6,355千元，合計編列9,627千元。</t>
  </si>
  <si>
    <t>編列1,847千元:_x000D_
雙語部雙語津貼1,607千元、外師外宿宿舍津貼240千元，合計編列1,847千元。</t>
  </si>
  <si>
    <t>編列1,411千元:_x000D_
延長工時加班費57千元、教師兼行政未休假加班費1,354千元，合計編列1,411千元。</t>
  </si>
  <si>
    <t>編列1,250千元:_x000D_
1.代課及兼課教師鐘點費，編列1,200千元。_x000D_
2.教育部等年度中補助計畫外聘教師鐘點費等，編列50千元。</t>
  </si>
  <si>
    <t>編列56,155千元:_x000D_
1.按教師員額47名(教師45名、外師2名)及教官1名，編列薪資、兼課鐘點費及社團活動鐘點費等55,563千元。_x000D_
2.教育部等年度中補助計畫-國中小調整教師授課節數鐘點費、導師費等，編列592千元。</t>
  </si>
  <si>
    <t>國立嘉科實驗高級中等學校</t>
  </si>
  <si>
    <t xml:space="preserve">編列155千元:_x000D_
辦理學生代收代付之重補修教學用品15千元、課業輔導用教學用品40千元及教學實驗用品等耗材，編列100千元，合計編列155千元。_x000D_
</t>
  </si>
  <si>
    <t>編列50千元:_x000D_
教學用電腦設備零件等，編列50千元。</t>
  </si>
  <si>
    <t>編列990千元:_x000D_
教師甄選試務費，編列990千元。</t>
  </si>
  <si>
    <t>編列150千元:_x000D_
學生重補修教師鐘點費50千元、學生課業輔導教師鐘點費100千元，合計編列150千元。</t>
  </si>
  <si>
    <t>編列206千元:_x000D_
1.軍公教遺族與傷殘榮軍子女就學優待補助費20千元、原住民學生助學金及住宿、伙食補助費80千元及特殊教育學生獎助學金6千元，合計編列106千元。_x000D_
2.依據「中央補助地方政府學校午餐經費支用要點」編列經濟弱勢學生營養午餐補助，依實編列100千元。</t>
  </si>
  <si>
    <t>編列2千元:_x000D_
護理師公會等會費，編列2千元。</t>
  </si>
  <si>
    <t>編列825千元:_x000D_
依據本年度預計之固定資產價值為基礎計提各項折舊費用，編列825千元，詳資產折舊明細表。</t>
  </si>
  <si>
    <t>編列60千元:_x000D_
公務用之車輛租金，編列60千元。</t>
  </si>
  <si>
    <t>編列410千元:_x000D_
1.辦公事務用品，編列300千元。_x000D_
2.環境美化及病蟲害防治等費用，編列100千元。_x000D_
3.訓練講習及會議誤餐費，編列10千元。</t>
  </si>
  <si>
    <t>編列110千元:_x000D_
1.發電機燃料費，編列10千元。_x000D_
2.行政管理用設備零件，編列100千元。</t>
  </si>
  <si>
    <t>編列1,298千元:_x000D_
1.員工教育訓練講座鐘點費20千元、委員出席費30千元，合計編列50千元。_x000D_
2.職員專業訓練費，編列10千元。_x000D_
3.公文系統50千元、差勤系統8千元、會計、出納薪資及財產系統租用及維護費500千元，合計編列558千元。_x000D_
4.電子保全服務費15千元。_x000D_
5.會計帳務及行政協辦委外作業，編列665千元。(預計進用承攬人力1人，編列665千元。）</t>
  </si>
  <si>
    <t>編列10千元:_x000D_
公共意外第三人責任險，編列10千元。</t>
  </si>
  <si>
    <t>編列900千元:_x000D_
1.房屋建築修護費，編列100千元。_x000D_
2.校園各項公共設施機械設備維護，合計編列400千元。_x000D_
3.廣播設備等維護，編列50千元。_x000D_
4.飲水機維護、空調及冷氣機保養、辦公器具修護等，合計編列350千元。</t>
  </si>
  <si>
    <t>編列60千元:_x000D_
行政管理用印刷及裝訂費，編列60千元。</t>
  </si>
  <si>
    <t>編列100千元:_x000D_
公務出差及研習差旅費，編列100千元。</t>
  </si>
  <si>
    <t>編列203千元:_x000D_
辦公用郵資140千元、電話費50千元、數據通訊費13千元，合計編列203千元。</t>
  </si>
  <si>
    <t>編列390千元:_x000D_
行政管理用電費350千元、水費40千元，合計編列390千元。</t>
  </si>
  <si>
    <t>編列1,732千元:_x000D_
1.機關負擔之人員公健勞保費，編列895千元。_x000D_
2.40歲以上人員健檢費，編列45千元。_x000D_
3.休假補助費192千元、婚喪生育補助300千元、子女教育補助300千元，合計編列792千元。</t>
  </si>
  <si>
    <t>編列1,213千元:_x000D_
職員退撫基金1,213千元。</t>
  </si>
  <si>
    <t>編列2,387千元:_x000D_
依正式人員薪資總額2.5個月標準編列考績獎金1,110千元、年終獎金1,277千元，合計編列2,387千元。</t>
  </si>
  <si>
    <t>編列561千元:_x000D_
職員延長工時加班費13千元、未休假加班費548千元，合計編列561千元。</t>
  </si>
  <si>
    <t>編列10,234千元:_x000D_
職員員額12名薪俸，編列10,234千元。</t>
  </si>
  <si>
    <t>編列500千元:_x000D_
校慶運動會及各項競賽相關費用，編列500千元。</t>
  </si>
  <si>
    <t>編列361千元:_x000D_
1.ISS(International Schools Services)或SA(Search Associates)國際師資聘任機構年費300千元、NWEA MAP雙語部學生標準化測驗年費60千元，合計編列360千元。_x000D_
2.高中體育總會會員年費，編列1千元。</t>
  </si>
  <si>
    <t>編列2,172千元:_x000D_
依據本年度預計之固定資產價值為基礎計提各項折舊費用，編列2,172千元，詳資產折舊明細表。</t>
  </si>
  <si>
    <t>編列418千元:_x000D_
影印機及油印機租金，編列418千元。</t>
  </si>
  <si>
    <t>編列650千元:_x000D_
1.學生對外參加各項競賽活動用車輛租金200千元、教育部等年度中補助計畫所需車輛租金50千元，合計編列250千元。_x000D_
2.租借校舍學生往返交通車輛租金，編列400千元。</t>
  </si>
  <si>
    <t>編列24千元:_x000D_
公眾AED(自動體外心臟去顫器)整合服務租金，編列24千元。</t>
  </si>
  <si>
    <t>編列1,610千元:_x000D_
校舍租借教室及運動場地租金，編列1,610千元。</t>
  </si>
  <si>
    <t>編列3,130千元:_x000D_
1.教學用品、教具、國高中課桌椅，掃地用具等編列1,600千元，教育部等年度中補助計畫所需教學用品等編列50千元，合計編列1,650千元。_x000D_
2.報章什誌、雙語部教學備課用教師用書，編列150千元。_x000D_
3.環境美化費及病蟲害防治等費用，編列100千元。_x000D_
4.教學實驗用品等耗材，編列400千元。_x000D_
5.訓練講習及會議誤餐費，編列50千元。_x000D_
6.教學及健康中心用醫療用品等耗材，編列80千元。_x000D_
7.童軍用品、體育器材、業務用雜支(含性平業務雜支6千元)等，編列700千元。</t>
  </si>
  <si>
    <t>編列4,117千元:_x000D_
1.學務創新人員3人之薪資、勞健保費、勞工退休提撥金等，編列1,757千元。_x000D_
2.法律諮詢服務費，編列50千元。_x000D_
3.教師甄試、校事會議等外聘專家出席費100千元、教育訓練講座鐘點費150千元、性平宣導教育訓練講座鐘點費30千元，合計編列280千元。_x000D_
4.教師專業訓練費，編列100千元。_x000D_
5.教師甄選試務費，編列630千元。_x000D_
6.防毒軟體、微軟授權使用費、防火牆授權、無線網管授權、校務行政系統、高中繁星系統、機房網路維護等，編列1,300千元。</t>
  </si>
  <si>
    <t>編列1,581千元:_x000D_
1.電腦設備維護工作委外經費，編列1,440千元。（預計進用勞務承攬人力2人、編列1,440千元。）_x000D_
2.教師文康活動費（3千元/人*47人），編列141千元。</t>
  </si>
  <si>
    <t>編列160千元:_x000D_
1.建築物火災保險，編列80千元。_x000D_
2.學校志工、糾察隊保險及學生參加各項活動保險，編列80千元。</t>
  </si>
  <si>
    <t>編列1,200千元:_x000D_
1.房屋建築修護費，編列300千元。_x000D_
2.機械設備保養維修，編列400千元。_x000D_
3.廣播設備等維護，編列100千元。_x000D_
4.什項設備維護，編列400千元。</t>
  </si>
  <si>
    <t>編列150千元:_x000D_
教學業務用印刷及裝訂費，編列150千元。</t>
  </si>
  <si>
    <t>編列1,419千元:_x000D_
1.教師參加教學觀摩、研習及會議等之差旅費159千元(含性平研習差旅費6千元)及戶外教育帶隊教師差旅費90千元，合計編列249千元。_x000D_
2.出席國際學校行政人員會議及教師甄聘會議之國外旅費，6人10天，編列584千元。_x000D_
3.外籍教師教材運輸補助費30千元、新建校舍第一期落成搬遷費476千元，合計編列506千元。_x000D_
4.外聘講師及專家學者交通費，編列80千元。</t>
  </si>
  <si>
    <t>編列8,295千元:_x000D_
1.機關負擔之人員公健保費等，編列6,144千元。_x000D_
2.40歲以上人員健檢費，編列135千元。_x000D_
3.休假補助費416千元、婚喪生育補助800千元、子女教育補助800千元 ，合計編列2,016千元。</t>
  </si>
  <si>
    <t>編列5,962千元:_x000D_
教師退撫基金、短代師勞退金，編列5,962千元。</t>
  </si>
  <si>
    <t>編列12,225千元:_x000D_
依正式人員薪資總額2.5個月標準編列考績獎金5,743千元、年終獎金6,482千元，合計編列12,225千元。</t>
  </si>
  <si>
    <t>編列1,696千元:_x000D_
雙語部教師雙語津貼1,456千元、外師外宿宿舍津貼240千元，合計編列1,696千元。</t>
  </si>
  <si>
    <t>編列1,420千元:_x000D_
延長工時加班費57千元、教師兼行政未休假加班費1,363千元，合計編列1,420千元。</t>
  </si>
  <si>
    <t>編列1,250千元:_x000D_
1.兼代課鐘點費等，編列1,200千元。_x000D_
2.教育部等年度中補助計畫外聘教師鐘點費等，編列50千元。</t>
  </si>
  <si>
    <t>編列56,608千元:_x000D_
1.教師員額47人薪資、超時鐘點費等55,748千元。_x000D_
2.教育部等年度中補助計畫-國中小調整教師授課節數鐘點費、導師費等，編列860千元。</t>
  </si>
  <si>
    <t>國立屏科實驗高級中等學校</t>
  </si>
  <si>
    <t xml:space="preserve">編列90千元:_x000D_
辦理學生代收代付之重補修及課業輔導用教學用品40千元、教學實驗用品等耗材50千元，合計編列90千元。_x000D_
</t>
  </si>
  <si>
    <t>編列50千元:_x000D_
辦理學生代收代付之教學用電腦設備零件等，編列50千元。</t>
  </si>
  <si>
    <t>編列945千元:_x000D_
教師甄選試務費，編列945千元。</t>
  </si>
  <si>
    <t>編列1,376千元:_x000D_
依據本年度預計之固定資產價值為基礎計提各項折舊費用，編列1,376千元，詳資產折舊明細表。</t>
  </si>
  <si>
    <t>編列1,316千元:_x000D_
1.員工教育訓練講座鐘點費20千元、辦理採購聘請委員出席費30千元，合計編列50千元。_x000D_
2.職員專業訓練費，編列10千元。_x000D_
3.公文系統、差勤系統、會計出納薪資及財產系統租用及維護費、學校網站建置，合計編列558千元。_x000D_
4.電子保全服務費，編列33千元。_x000D_
5.會計帳務及行政協辦委外作業，編列665千元。（預計進用承攬人力1人，編列665千元）</t>
  </si>
  <si>
    <t>編列4,267千元:_x000D_
1.校園清潔維護工作委外，編列558千元。（預計進用勞務承攬人力1人，編列558千元）_x000D_
2.學校警衛勤務工作委外，編列2,245千元。（預計進用勞務承攬人力4人，編列2,245千元）_x000D_
3.校園景觀維護及修繕等委外，編列1,428千元。（預計進用勞務承攬人力2人，編列1,428千元）_x000D_
4.職員文康活動費（3千元/人*12人），編列36千元。</t>
  </si>
  <si>
    <t>編列1,252千元:_x000D_
1.房屋建築修護費，編列200千元。_x000D_
2.校區監視器保養維修、水塔清洗、消防檢查及改善、高壓設備檢查養護維修、出流管制工程維管費用、其他機械設備維護等，合計編列602千元。_x000D_
3.廣播設備等維護，編列100千元。_x000D_
4.飲水機維護、空調及冷氣機保養、辦公器具修護等，合計編列350千元。</t>
  </si>
  <si>
    <t>編列57千元:_x000D_
公務出差及研習差旅費，編列57千元。</t>
  </si>
  <si>
    <t>編列1,732千元:_x000D_
1.機關負擔之人員公健保費，編列895千元。_x000D_
2.40歲以上人員健檢費，編列45千元。_x000D_
3.休假補助費192千元、婚喪生育補助300千元、子女教育補助300千元，合計編列792千元。</t>
  </si>
  <si>
    <t>編列2,388千元:_x000D_
依正式人員薪資總額2.5個月標準編列考績獎金1,110千元、年終獎金1,278千元，合計編列2,388千元。</t>
  </si>
  <si>
    <t>編列641千元:_x000D_
依據本年度預計之固定資產價值為基礎計提各項折舊費用，編列641千元，詳資產折舊明細表。</t>
  </si>
  <si>
    <t>編列450千元:_x000D_
學生對外參加各項競賽活動用車輛，編列450千元。</t>
  </si>
  <si>
    <t>編列216千元:_x000D_
影印事務機租賃，編列216千元。</t>
  </si>
  <si>
    <t>編列1,400千元:_x000D_
臨時校舍年租金，編列1,400千元。</t>
  </si>
  <si>
    <t>編列2,460千元:_x000D_
1.學生課桌椅、教職員工辦公桌椅、文件櫃、書架、辦公用品、文具、紙張、教具、體育器材等，編列1,830千元(含教育計畫補助收支對列50千元)。_x000D_
2.充實閱讀環境之圖書、雜誌等，編列300千元。_x000D_
3.教學實驗所需用品，編列160千元。_x000D_
4.保健中心所需量測器材、藥品等，編列170千元。</t>
  </si>
  <si>
    <t>編列2,550千元:_x000D_
1.遴聘學者專家諮詢或講座出席費，編列300千元。_x000D_
2.國中部、國小部教師甄選試務費，編列450千元。_x000D_
3.校務系統、學籍管理、教學或學習平台建置使用授權委管等，編列1,800千元。</t>
  </si>
  <si>
    <t>編列45千元:_x000D_
教師文康活動費(3千元/人*15人)，編列45千元。</t>
  </si>
  <si>
    <t>編列143千元:_x000D_
印刷教材文宣等，編列143千元。</t>
  </si>
  <si>
    <t>編列250千元:_x000D_
1.教師參加會議等之差旅費，編列100千元_x000D_
2.外聘專家學者交通費，編列150千元。</t>
  </si>
  <si>
    <t>編列188千元:_x000D_
教學用郵資44千元、電話費84千元、數據通訊費60千元，合計編列188千元。</t>
  </si>
  <si>
    <t>編列1,560千元:_x000D_
教學用電費1,440千元、水費120千元，合計編列1,560千元。</t>
  </si>
  <si>
    <t>編列3,949千元:_x000D_
1.機關負擔之人員公健保費等，編列2,642千元。_x000D_
2.40歲以上人員健檢費，編列63千元。_x000D_
3.休假補助費144千元、婚喪生育補助600千元及子女教育補助500千元 ，合計編列1,244千元。</t>
  </si>
  <si>
    <t>編列2,441千元:_x000D_
教師退撫基金、短代師勞退金，編列2,441千元。</t>
  </si>
  <si>
    <t>編列4,040千元:_x000D_
依正式人員薪資總額2.5個月標準編列考績獎金1,965千元、年終獎金2,075千元，合計編列4,040千元。</t>
  </si>
  <si>
    <t>編列490千元:_x000D_
延長工時加班費57千元、教師兼行政未休假加班費433千元，合計編列490千元。</t>
  </si>
  <si>
    <t>編列1,100千元:_x000D_
兼代課鐘點費等，編列1,100千元。</t>
  </si>
  <si>
    <t>編列21,488千元:_x000D_
教師員額15人薪資，編列21,488千元。</t>
  </si>
  <si>
    <t>國立高科實驗高級中等學校</t>
  </si>
  <si>
    <t>編列150千元:_x000D_
國中部、國小部教師甄選試務費，編列150千元。</t>
  </si>
  <si>
    <t>編列60千元:_x000D_
1.特殊教育學生獎助學金，合計編列30千元。_x000D_
2.依據「中央補助地方政府學校午餐經費支用要點」編列經濟弱勢學生營養午餐補助，編列30千元。</t>
  </si>
  <si>
    <t>編列146千元:_x000D_
依據本年度預計之固定資產價值為基礎計提各項折舊費用，編列146千元，詳資產折舊明細表。</t>
  </si>
  <si>
    <t>編列380千元:_x000D_
1.辦公事務用品，編列200千元。_x000D_
2.環境美化費，編列100千元。_x000D_
3.會議誤餐費，編列80千元。</t>
  </si>
  <si>
    <t>編列136千元:_x000D_
推動校務發展公關費用，編列68千元。_x000D_
對員工慰勞費，編列68千元。</t>
  </si>
  <si>
    <t>編列420千元:_x000D_
公文系統、會計出納薪資系統租用維護費，編列420千元。</t>
  </si>
  <si>
    <t>編列24千元:_x000D_
公務出差及研習差旅費，編列24千元。</t>
  </si>
  <si>
    <t>編列36千元:_x000D_
1.辦公用郵資，編列12千元。_x000D_
2.辦公用電話費，編列12千元。_x000D_
3.辦公用數據通訊費，編列12千元。</t>
  </si>
  <si>
    <t>編列384千元:_x000D_
1.行政管理用電費，編列360千元。_x000D_
2.行政管理用水費，編列24千元。</t>
  </si>
  <si>
    <t>編列1,109千元:_x000D_
1.機關負擔之人員公健保費等，編列583千元。_x000D_
2.40歲以上職員健檢費，編列18千元。_x000D_
3.休假補助費128千元、婚喪生育補助200千元及子女教育補助180千元 ，合計編列508千元。</t>
  </si>
  <si>
    <t>編列747千元:_x000D_
1.職員退撫基金619千元。_x000D_
2.工員退休及離職金128千元。</t>
  </si>
  <si>
    <t>編列1,717千元:_x000D_
依正式人員薪資總額2.5個月標準編列考績獎金719千元、年終獎金998千元，合計編列1,717千元。</t>
  </si>
  <si>
    <t>編列354千元:_x000D_
1.職員加班費，編列13千元。_x000D_
2.職員及技工工友未休假加班費341千元。</t>
  </si>
  <si>
    <t>編列6,165千元:_x000D_
1.按職員員額6名，編列5,315千元。_x000D_
2.技工工友員額2名，編列850千元。</t>
  </si>
  <si>
    <t>1年</t>
  </si>
  <si>
    <t>楠梓園區開發工程</t>
  </si>
  <si>
    <t>金融機構</t>
    <phoneticPr fontId="3" type="noConversion"/>
  </si>
  <si>
    <t>楠梓園區土地取得</t>
  </si>
  <si>
    <t>屏東園區開發工程</t>
  </si>
  <si>
    <t>屏東園區土地取得</t>
  </si>
  <si>
    <t>嘉義園區開發工程</t>
  </si>
  <si>
    <t>嘉義園區土地取得</t>
  </si>
  <si>
    <t>橋頭園區開發工程</t>
  </si>
  <si>
    <t>橋頭園區土地取得</t>
  </si>
  <si>
    <t>1年</t>
    <phoneticPr fontId="40" type="noConversion"/>
  </si>
  <si>
    <t>高雄園區開發工程</t>
  </si>
  <si>
    <t>高雄園區土地取得</t>
  </si>
  <si>
    <t>台南園區開發工程</t>
  </si>
  <si>
    <t>台南園區土地取得</t>
  </si>
  <si>
    <t>計息期間</t>
    <phoneticPr fontId="3" type="noConversion"/>
  </si>
  <si>
    <t>估計利率</t>
    <phoneticPr fontId="3" type="noConversion"/>
  </si>
  <si>
    <t>編列2,035千元:_x000D_
依據預計截至本年度12月底之固定資產價值為基礎提列各項折舊費用，編列2,035千元，詳資產折舊明細表。</t>
  </si>
  <si>
    <t>編列1,865千元:_x000D_
1.台南園區行政服務區地下停車場停車收費系統設備租賃費：111年至115年總經費2,976千元，採一次發包，分年編列預算辦理，111年度編列661千元，112年度編列661千元，113年度編列661千元，114年度編列661千元，本年度編列332千元。_x000D_
2.台南園區第一座立體停車場收費系統設備租賃，編列1,533千元。</t>
  </si>
  <si>
    <t>　520298-4300_x000D_　機器租金</t>
  </si>
  <si>
    <t>編列300千元:_x000D_
宿舍及場地設施環境清潔美化費及物品，編列300千元。</t>
  </si>
  <si>
    <t>編列390千元:_x000D_
1.台南園區第一座立體停車場保險費，編列360千元。_x000D_
2.行政服務區地下停車場保險費，編列30千元。</t>
  </si>
  <si>
    <t>編列1,380千元:_x000D_
建築物、場地設施、什項設備修繕，編列1,380千元。</t>
  </si>
  <si>
    <t>編列892千元:_x000D_
立體停車場公共設施電費850千元、水費42千元，合計編列892千元。</t>
  </si>
  <si>
    <t>　520298-2100_x000D_　水電費</t>
  </si>
  <si>
    <t>編列33千元:_x000D_
攤銷─電腦軟體攤銷，編列33千元。</t>
  </si>
  <si>
    <t xml:space="preserve">_x000D_
</t>
  </si>
  <si>
    <t>編列79,520千元:_x000D_
1.環保工作計畫專家審查及出席費，編列20千元。_x000D_
2.辦理園區施工及營運期間環境監測及環保業務協調計畫，編列15,000千元。_x000D_
3.辦理空氣品質監測設施操作維護、數據查核及品保品管計畫，編列31,500千元。_x000D_
4.辦理空氣、放流水、地面水、土壤、地下水或生物體等污染物濃度檢測、生態調查、污染潛勢評估、傳輸模式模擬、總量削減管理或整治計畫，編列2,000千元。_x000D_
5.辦理執行環評審查結論及其他環保業務行政支援計畫，編列5,000千元。_x000D_
6.辦理園區溫室氣體排放標竿訂定、排放量盤查、清冊建立及登錄申報管理計畫、奈米級空氣污染物對人體健康影響調查計畫、空氣污染物指紋資料建立計畫、園區周邊異味種類及來源分析計畫，編列1,000千元。_x000D_
7.辦理環境影響差異分析或變更內容對照表等環評變更申請工作，編列10,000千元。_x000D_
8.辦理健康風險調查、評估、矽甲烷等氣體安全評估或流行病學調查計畫，編列15,000千元。</t>
  </si>
  <si>
    <t>編列6千元:_x000D_
環保業務說明資料編印裝訂費用，編列6千元。</t>
  </si>
  <si>
    <t>編列1千元:_x000D_
業務聯絡出差旅費，編列1千元。</t>
  </si>
  <si>
    <t>編列10千元:_x000D_
辦公用郵電及業務聯絡用電話費，編列10千元。</t>
  </si>
  <si>
    <t>編列22千元:_x000D_
管理費及罰鍰逾期欠款提列備抵呆帳22千元。</t>
  </si>
  <si>
    <t>編列22,594千元:_x000D_
1.枯旱時期調用農水及加強灌溉管理成本，編列14,744千元。_x000D_
2.水庫水資源競用區轉作節水獎勵金，編列7,850千元。</t>
  </si>
  <si>
    <t>編列283,625千元:_x000D_
1.補助台中市政府加強地方與園區警政、消防、教育文化等設(備)施，以及相關建設與環境改善等需求，編列6,500千元。_x000D_
2.后里基地暨支援台中基地供水計畫：(1)本計畫經行政院核定之總經費約為2,892,820千元(中科補助金額為2,781,990千元)，其中台中園區應分攤金額為1,027,945千元。(2)截至113年度累計決算數182,633千元，為配合該供水計畫項下供(淨)水設施建設期程，114年度編列221,700千元，本年度編列277,125千元，餘編後續年度。</t>
  </si>
  <si>
    <t>編列1,686千元:_x000D_
攤銷─電腦軟體攤銷，編列1,686千元。</t>
  </si>
  <si>
    <t>編列3千元:_x000D_
折舊─依據預計截至本年度12月底之固定資產價值為基礎計提各項折舊費用，編列3千元，詳資產折舊明細表。</t>
  </si>
  <si>
    <t>編列14,328千元:_x000D_
1.中科巡迴巴士租賃費自114年至122年共98,559千元，本年度編列13,248千元。_x000D_
2.交通控制設備租賃費用，編列1,080千元。</t>
  </si>
  <si>
    <t>編列2,737千元:_x000D_
1.因公訴訟或法律諮詢費用，編列450千元。_x000D_
2.園區公共設施巡查服務費用，編列1,977千元。_x000D_
3.道路申挖系統暨公共管線及公共設施維護系統圖資維護費用，編列310千元。</t>
  </si>
  <si>
    <t>編列12,280千元:_x000D_
1.高架水塔及配水池、抽水站等機電設備操作維護、寬頻系統巡查費自114年至116年共18,600千元，本年度編列6,200千元(預計進用勞務承攬人力8人，編列4,670千元)。_x000D_
2.用水用電管理作業費，編列900千元(預計進用勞務承攬人力1.8人，編列825千元)。_x000D_
3.水利建造物巡檢、操作、保養及維修費自115年至116年共340千元，本年度編列170千元(預計進用勞務承攬人力0.2人，編列140千元)。_x000D_
4.橋梁安全檢測作業，編列320千元(預計進用勞務承攬人力0.4人，編列260千元)。_x000D_
5.水湳再生水配水池、加壓站等輸配水設備操作維護費自114年至116年共18,900千元，本年度編列3,500千元(預計進用勞務承攬人力6人，編列3,400千元)。_x000D_
6.交通控制中心委託維運管理服務費用，編列1,190千元(含預計進用勞務承攬人力1人，編列840千元)。</t>
  </si>
  <si>
    <t>編列2,020千元:_x000D_
1.配水池(中區、西區、南區、擴建區)、東大路受水池、高架水塔、備品室、電氣室及加壓站等建築物及動產保險費用，編列1,900千元。_x000D_
2.台中園區轉運站、公共停車場及候車亭保險費，編列120千元。</t>
  </si>
  <si>
    <t>編列44,920千元:_x000D_
1.道路、交通設施、人行步道、公園、欄杆、休憩設施等維護費用，編列7,740千元。_x000D_
2.公共設施排水、雨水下水道及抗旱設施等維護費，編列735千元。_x000D_
3.園區圍牆隔籬等維護費用，編列378千元。_x000D_
4.園區供水系統等設施修繕維護費用，編列7,200千元。_x000D_
5.水湳再生水供水等設施修繕維護費用，編列2,800千元。_x000D_
6.園區配水池及高架水塔等設施修繕維護費自114年至116年共6,000千元，本年度編列1,600千元。_x000D_
7.放流水專管出水口清淤整治費自113年至115年共2,549千元，本年度編列1,000千元。_x000D_
8.園區路燈修繕維護、滯洪池遠端監控安全管理、公共設施修繕維護費用，編列5,897千元。_x000D_
9.道路交通標誌、標線及號誌等維護費用，編列15,000千元。_x000D_
10.交通控制設施維護費用，編列2,370千元。_x000D_
11.轉運中心維護費用，編列200千元。</t>
  </si>
  <si>
    <t>編列6千元:_x000D_
業務人員洽公旅費，編列6千元。</t>
  </si>
  <si>
    <t xml:space="preserve">編列847千元:_x000D_
1.交通控制設施數據通信費，編列144千元。_x000D_
2.配水池與台中給水廠間數據通信費，編列345千元。_x000D_
3.擴建基地配水池數據通信費，編列118千元。_x000D_
4.智慧水錶電錶數據通信費，編列240千元。_x000D_
_x000D_
_x000D_
</t>
  </si>
  <si>
    <t>編列50,111千元:_x000D_
1.台中園區(含擴建基地)道路、滯洪池、公園、公共場所照明設備、配水池、加壓站、高架水塔、中配加壓站、水6供水設施等公共設施電費，編列48,953千元。_x000D_
2.交通號誌、交通控制設施電費，編列468千元。_x000D_
3.公園照明設施電費，編列200千元。_x000D_
4.台中園區(含擴建基地)道路、滯洪池、公園、綠地花草與樹木養護、高架水塔等公共設施水費，編列490千元。</t>
  </si>
  <si>
    <t>編列54,250千元:_x000D_
1.台中園區(含擴建基地)道路、建物周邊、滯洪池及公園等室外公共場所景觀植栽養護、健檢及環境整理，編列44,290千元。_x000D_
2.主要道路花及草被栽種更換，編列3,800千元。_x000D_
3.重要地區局部景觀加強改善及委外費，編列1,800千元。_x000D_
4.擴建區移入台中園區一、二期基地樹木養護費，編列1,100千元。_x000D_
5.大型喬木高空修剪暨清運費用，編列3,260千元。_x000D_
(以上自114年至115年共106,903千元，本年度編列54,250千元，預計進用勞務承攬人力52人，編列33,147千元)</t>
  </si>
  <si>
    <t>編列20,050千元:_x000D_
1.台中園區(含擴建基地)水溝、滯洪池、綠帶、公園等清淤費，編列3,200千元。_x000D_
2.台中園區(含擴建基地)道路、溝渠、公共場地設施等清潔費，編列13,250千元。_x000D_
3.台中園區(含擴建基地)室外公共環境消毒費用，編列400千元。_x000D_
4.台中園區(含擴建基地)道路洗掃街車費用，編列3,200千元。_x000D_
(以上自114年至115年共39,500千元，本年度編列20,050千元，預計進用勞務承攬人力23人，編列13,780千元)</t>
  </si>
  <si>
    <t>編列100千元:_x000D_
攤銷─電腦軟體攤銷，編列100千元。</t>
  </si>
  <si>
    <t>編列130千元:_x000D_
折舊─依據預計截至本年度12月底之固定資產價值為基礎計提各項折舊費用，編列130千元，詳資產折舊明細表。</t>
  </si>
  <si>
    <t>編列200千元:_x000D_
訓練用消防器材、防護具及相關耗材，編列200千元。</t>
  </si>
  <si>
    <t>編列9,100千元:_x000D_
1.園區聯防組織緊急應變消防訓練費自114年至115年共1,777千元，本年度編列1,200千元。_x000D_
2.無人機偵測及告警委託專業服務，編列2,640千元。_x000D_
3.高風險廠場災害預防或應變輔導費用，編列760千元。_x000D_
4.化學品自主申報平台功能提升或維運委託專業服務，編列1,000千元。_x000D_
5.辦理緊急應變中心智慧防災相關業務，編列3,500千元。</t>
  </si>
  <si>
    <t>編列4,500千元:_x000D_
委託專業機構辦理緊急應變通報專線及獲報現場查勘等24小時值勤、化學品登錄系統操作訓練及查核、先期緊急應變指揮、衛星電話、無線電通報系統及緊急應變器材等操作管理作業，以及辦理災害防救應變演練費用，自114年至115年9,000千元，本年度編列4,500千元(預計進用勞務承攬人力5人，編列3,500千元)。</t>
  </si>
  <si>
    <t>編列200千元:_x000D_
緊急應變器材、設備及緊急應變中心設備修護費，編列200千元。</t>
  </si>
  <si>
    <t>編列100千元:_x000D_
辦理刑事案件、秘密證人及其他專案工作有功人員獎勵金，編列100千元。</t>
  </si>
  <si>
    <t>編列9,322千元:_x000D_
保二總隊、大隊員警經費分攤，編列9,322千元(依據行政院92.7.1院授主孝二字第0920004312號函辦理)。</t>
  </si>
  <si>
    <t>編列95千元:_x000D_
公路通行費、車輛檢驗費及酒精分析儀檢驗規費，編列95千元。</t>
  </si>
  <si>
    <t>編列3,770千元:_x000D_
折舊─依據預計截至本年度12月底之固定資產價值為基礎計提各項折舊費用，編列3,770千元，詳資產折舊明細表。</t>
  </si>
  <si>
    <t>編列400千元:_x000D_
影印機租賃費(4台)自115年至116年共800千元，本年度編列400千元。</t>
  </si>
  <si>
    <t>編列20,386千元:_x000D_
1.臺中園區監視錄影暨車牌辨識系統租賃費自111年至116年共26,530千元，本年度編列5,306千元。_x000D_
2.臺中園區監視錄影暨車牌辨識系統租賃費自114年至119年共44,200千元，本年度編列8,840千元。_x000D_
3.臺中園區監視錄影暨車牌辨識系統租賃費自115年至120年共31,200千元，本年度編列6,240千元。</t>
  </si>
  <si>
    <t>編列20千元:_x000D_
AED心臟電擊器租金，編列20千元。</t>
  </si>
  <si>
    <t>編列1,400千元:_x000D_
1.辦公用品、桌椅、文具等費用，編列210千元。                                                                                                                                                                                                                                       2.員警40人服裝費，編列520千元(每人每年服裝費13千元)。_x000D_
3.教育訓練、特種勤務、聚眾抗爭活動、重要節日安全維護及其他勤務需要之餐費，編列150千元。_x000D_
4.刑事器材費、交通器材費、應勤裝備費及其他五金、日常用品費，編列520千元。</t>
  </si>
  <si>
    <t>編列865千元:_x000D_
1.汽車9輛用油費，編列735千元。_x000D_
2.機車23輛用油費，編列130千元。</t>
  </si>
  <si>
    <t>編列50千元:_x000D_
交通、治安等警政業務推展用品費，編列50千元。</t>
  </si>
  <si>
    <t>編列7千元:_x000D_
警政業務協調會，編列7千元。</t>
  </si>
  <si>
    <t>編列554千元:_x000D_
1.員警因執行職務涉及訴訟之法律事務費，編列100千元。                                       2.教育訓練工作費(含講師鐘點費、常訓助教鐘點費)，編列60千元。_x000D_
3.呼氣酒精分析儀檢驗費、雷達測速照相系統檢驗費、高低壓電氣設備檢驗費、建築物公共安全申報及簽證費、消防安全設備委託申報費、交通事故委外抽血檢測費及刑事、交通辦案費等，編列229千元。_x000D_
4.交通執法管理系統維護服務費，編列65千元。_x000D_
5.電腦軟體(如office..等)40千元、電腦防毒軟體20千元，合計編列60千元。_x000D_
6.大型警備車、重型機車訓練費及其他考訓費用，編列40千元。</t>
  </si>
  <si>
    <t>編列4,020千元:_x000D_
1.清潔及炊事外包費，編列2,640千元(預計進用勞務承攬人力4人，編列2,376千元):_x000D_
(1)清潔外包費自114年至115年共2,551千元，本年度編列1,380千元。_x000D_
(2)炊事外包費自115年至116年共2,520千元，本年度編列1,260千元。_x000D_
2.交通違規告發單輸入委外服務費自114年至115年共1,000千元，本年度編列630千元(預計進用勞務承攬人力1人，編列567千元)。_x000D_
3.公文收發、檔案管理委外服務費自114年至115年共1,000千元，本年度編列630千元(預計進用勞務承攬人力1人，編列567千元)。_x000D_
4.文康活動費，編列120千元。</t>
  </si>
  <si>
    <t>編列256千元:_x000D_
1.辦公隊舍地震險、火災險、公共意外險保費，編列120千元。_x000D_
2.汽機車保險費(含第三人、附加險)，汽車9輛90千元及機車23輛46千元，合計編列136千元。</t>
  </si>
  <si>
    <t>編列1,496千元:_x000D_
1.辦公隊舍維修費，編列450千元。_x000D_
2.辦公隊舍機電、消防、電梯、雷達測速照相機(儀)、電腦等設備維修費，編列200千元。                                                                                                                                                                                   3.警用汽車9輛維修費450千元、機車23輛維修費46千元及警用無線電維修費50千元，合計編列546千元。_x000D_
4.辦公器具、刑事器材、酒測器及辦公隊舍什項設備等設備維修費，編列300千元。</t>
  </si>
  <si>
    <t xml:space="preserve">編列30千元:_x000D_
公務文書、簿冊、表格等印刷，編列30千元。_x000D_
</t>
  </si>
  <si>
    <t>編列40千元:_x000D_
警政業務聯繫市外出差旅費，編列40千元。</t>
  </si>
  <si>
    <t>編列570千元:_x000D_
1.各項文書及交通違規舉發單郵寄費，編列350千元。_x000D_
2.電話費、網路費，編列190千元。_x000D_
3.中華電信MOD收視費，編列30千元。</t>
  </si>
  <si>
    <t xml:space="preserve">編列1,905千元:_x000D_
辦公隊舍水電瓦斯費及雷達測速照相機電費等，編列1,905千元。_x000D_
</t>
  </si>
  <si>
    <t>編列5,478千元:_x000D_
公保費971千元、健保費2,021千元、二代健保費217千元、健康檢查補助48千元、生育、結婚、喪葬、國民旅遊、子女教育補助等2,221千元，合計編列5,478千元。</t>
  </si>
  <si>
    <t>編列5,516千元:_x000D_
依退撫新制規定及退休公務人員調降退休所得節省經費挹注退撫金，編列退休金5,516千元。</t>
  </si>
  <si>
    <t xml:space="preserve">編列9,142千元:_x000D_
依正式人員薪資總額2.5個月標準計算年終獎金及考績獎金9,056千元，獎章獎金86千元，合計編列9,142千元。_x000D_
</t>
  </si>
  <si>
    <t>編列504千元:_x000D_
依警察機關輪班輪休人員深夜危勞性勤務津貼核發作業規定編列504千元。</t>
  </si>
  <si>
    <t>編列7,283千元:_x000D_
依警察機關外勤員警超勤加班費核發要點編列延長工時加班費5,760千元、未休假加班費1,523千元，合計編列7,283千元。</t>
  </si>
  <si>
    <t>編列37,791千元:_x000D_
按預算員額，編列37,791千元。</t>
  </si>
  <si>
    <t>編列120千元:_x000D_
球場照明遠端控制系統租賃費，編列120千元。</t>
  </si>
  <si>
    <t>編列2,700千元:_x000D_
1.辦理園區育樂及體育活動，編列1,500千元。_x000D_
2.球場委外管理維護作業自115年至116年共2,400千元，本年度編列編列1,200千元。</t>
  </si>
  <si>
    <t>編列100千元:_x000D_
球場維護費，編列100千元。</t>
  </si>
  <si>
    <t>編列50千元:_x000D_
球場照明設施電費，編列50千元。</t>
  </si>
  <si>
    <t>編列9,000千元:_x000D_
水污染防治費、土壤及地下水污染整治費，編列9,000千元。</t>
  </si>
  <si>
    <t>編列1,084千元:_x000D_
攤銷─電腦軟體攤銷1,078千元及其他攤銷6千元，合計編列1,084千元。</t>
  </si>
  <si>
    <t>編列118,386千元:_x000D_
折舊─依據預計截至本年度12月底之固定資產價值為基礎計提各項折舊費用，編列118,386千元，詳資產折舊明細表。</t>
  </si>
  <si>
    <t>編列135千元:_x000D_
緊急事故租用大型什項設備費用，編列135千元。</t>
  </si>
  <si>
    <t>編列221千元:_x000D_
1.辦公用文具紙張，編列43千元。_x000D_
2.污水處理廠區園藝用品及美化環境費用，編列161千元。_x000D_
3.購置工作服費用，編列17千元。</t>
  </si>
  <si>
    <t>編列90千元:_x000D_
污水處理業務協調費，編列90千元。</t>
  </si>
  <si>
    <t>編列408,430千元:_x000D_
1.污水廠評鑑專家學者審查及出席費用，編列90千元。_x000D_
2.參加專業講習訓練，編列31千元。_x000D_
3.污水下水道系統操作維護工作費用(含污水管線檢視費、納管水質與放流水質檢驗費、污泥檢驗費、污泥清運費及環保專業簽證等)自114年至118年共2,393,487千元，本年度編列408,309千元(預計進用勞務承攬人力52人，編列43,275千元)。</t>
  </si>
  <si>
    <t>編列4,132千元:_x000D_
1.污水處理廠房保險費(含污水處理廠一、二、三、四期及環境資源教育展示中心)，編列1,032千元。_x000D_
2.機電設備保險費(含污水處理廠一、二、三、四期及環境資源教育展示中心機電設備)，編列3,100千元。</t>
  </si>
  <si>
    <t>編列305千元:_x000D_
1.辦公房舍維護費，編列105千元。_x000D_
2.其他建築維護費，編列110千元。_x000D_
3.機電儀控資訊設施等維護費，編列90千元。</t>
  </si>
  <si>
    <t>編列34千元:_x000D_
辦公用報表印刷費，編列34千元。</t>
  </si>
  <si>
    <t>編列78千元:_x000D_
污水廠及辦公室電話費及數據通信費，編列78千元。</t>
  </si>
  <si>
    <t>編列74,671千元:_x000D_
污水廠及辦公室電費73,291千元及水費1,380千元，合計編列74,671千元。</t>
  </si>
  <si>
    <t>編列1,290千元:_x000D_
工商大樓房屋稅，編列1,290千元。</t>
  </si>
  <si>
    <t>編列4,258千元:_x000D_
折舊─依據預計截至本年度12月底之固定資產價值為基礎計提各項折舊費用，編列4,258千元，詳資產折舊明細表。</t>
  </si>
  <si>
    <t>編列25千元:_x000D_
工商大樓租賃業務事務用品，編列25千元。</t>
  </si>
  <si>
    <t>編列25千元:_x000D_
工商大樓使用耗材，編列25千元。</t>
  </si>
  <si>
    <t>　510406-3100_x000D_　使用材料費</t>
  </si>
  <si>
    <t xml:space="preserve">編列150千元:_x000D_
工商大樓消防安全檢查費用、因公訴訟或法律諮詢費用，編列150千元。_x000D_
</t>
  </si>
  <si>
    <t>　510406-2800_x000D_　專業服務費</t>
  </si>
  <si>
    <t>編列12,660千元:_x000D_
1.清潔維護、保全勤務、管理及行政人員費用，編列8,174千元(預計進用勞務承攬人力11人，編列8,174千元)。_x000D_
2.水電、機電設施及電梯委外管理維護，編列1,236千元。_x000D_
3.高壓及中央空調設備維護委外自115年至116年共6,500千元，本年度編列3,250千元(預計進用勞務承攬人力2人，編列1,395千元)。</t>
  </si>
  <si>
    <t>編列750千元:_x000D_
工商大樓建物保險費及公共意外責任險，編列750千元。</t>
  </si>
  <si>
    <t>編列1,755千元:_x000D_
1.高壓及中央空調設備修護費，編列1,000千元。_x000D_
2.機械及設備修護費，編列343千元。_x000D_
3.什項設備修護費，編列412千元。</t>
  </si>
  <si>
    <t>編列630千元:_x000D_
工商大樓公設及未出租單元電費274千元，空調冰水主機電費346千元及水費10千元，合計編列630千元。</t>
  </si>
  <si>
    <t>編列20千元:_x000D_
建物或管理行政規費，編列20千元。</t>
  </si>
  <si>
    <t>　510405-6800_x000D_　規 費</t>
  </si>
  <si>
    <t>編列2,900千元:_x000D_
宿舍房屋稅，編列2,900千元。</t>
  </si>
  <si>
    <t>編列150千元:_x000D_
宿舍土地地價稅，編列150千元。</t>
  </si>
  <si>
    <t>編列183千元:_x000D_
攤銷─電腦軟體攤銷，編列183千元。</t>
  </si>
  <si>
    <t>編列18,327千元:_x000D_
折舊─依據預計截至本年度12月底之固定資產價值為基礎計提各項折舊費用，編列18,327千元，詳資產折舊明細表。</t>
  </si>
  <si>
    <t>編列2千元:_x000D_
租賃業務用文具用品1千元、宿舍報紙圖書1千元，合計編列2千元。</t>
  </si>
  <si>
    <t>編列20千元:_x000D_
宿舍耗材，編列20千元。</t>
  </si>
  <si>
    <t>編列330千元:_x000D_
1.因公訴訟或法律諮詢等相關費用，編列150千元。_x000D_
2.宿舍消防安全及公共安全檢查委外費用，編列180千元。</t>
  </si>
  <si>
    <t>編列23,272千元:_x000D_
1.出租宿舍管理保全、清潔及植栽養護工作委外，編列20,267千元(預計進用勞務承攬人力24人，編列15,658千元)。_x000D_
2.單身及有眷宿舍建物及機電設施委外管理維護自115年至116年共4,270千元，本年度編列2,135千元(預計進用勞務承攬人力2人，編列1,483千元)。 _x000D_
3.單身及有眷宿舍電梯維護費自114年至115年共1,740千元，本年度編列870千元(預計進用勞務承攬人力1人，編列870千元)。</t>
  </si>
  <si>
    <t>編列2,300千元:_x000D_
宿舍保險費，編列2,300千元。</t>
  </si>
  <si>
    <t>編列4,200千元:_x000D_
宿舍修護費，編列4,200千元。</t>
  </si>
  <si>
    <t>編列1,370千元:_x000D_
1.租賃業務用郵費8千元及電話費12千元，合計編列20千元。_x000D_
2.台中園區單身宿舍有線電視收訊費，編列1,350千元。</t>
  </si>
  <si>
    <t>編列500千元:_x000D_
公共設施及未出租單元應分攤電費402千元、水費42千元及瓦斯費56千元，合計編列500千元。</t>
  </si>
  <si>
    <t>編列100千元:_x000D_
工程或民事訴訟案所需規費，編列100千元。</t>
  </si>
  <si>
    <t>　510403-6800_x000D_　規 費</t>
  </si>
  <si>
    <t>編列6,000千元:_x000D_
標準廠房房屋稅，編列6,000千元。</t>
  </si>
  <si>
    <t>編列1,100千元:_x000D_
標準廠房土地地價稅，編列1,100千元。</t>
  </si>
  <si>
    <t>編列160千元:_x000D_
攤銷─電腦軟體攤銷，編列160千元。</t>
  </si>
  <si>
    <t>編列86,486千元:_x000D_
折舊─依據預計截至本年度12月底之固定資產價值為基礎計提各項折舊費用，編列86,486千元，詳資產折舊明細表。</t>
  </si>
  <si>
    <t>編列5千元:_x000D_
租賃業務用文具用品及開會所需物品，編列5千元。</t>
  </si>
  <si>
    <t xml:space="preserve">編列100千元:_x000D_
廠房汰換耗材，編列100千元。_x000D_
</t>
  </si>
  <si>
    <t xml:space="preserve">編列500千元:_x000D_
1.因公訴訟或法律諮詢等，編列400千元。_x000D_
2.建築物公共安全檢查費用，編列100千元。_x000D_
</t>
  </si>
  <si>
    <t>編列38,793千元:_x000D_
1.出租廠房管理保全、清潔及植栽養護工作委外，編列26,293千元(預計進用勞務承攬人力26人，編列18,693千元)。_x000D_
2.建物及機電設施委外管理維護自115年至116年共16,620千元，本年度編列8,310千元(預計進用勞務承攬人力9人，編列6,990千元)。 _x000D_
3.標準廠房電梯維護費自114年至115年共8,379千元，本年度編列4,190千元(預計進用勞務承攬人力3人，編列4,190千元)。</t>
  </si>
  <si>
    <t>編列3,200千元:_x000D_
標準廠房保險費，編列3,200千元。</t>
  </si>
  <si>
    <t>編列15,400千元:_x000D_
1.廠房修護費，編列12,500千元。_x000D_
2.機械及設備修護費，編列1,240千元。_x000D_
3.交通及運輸設備修護費，編列1,160千元。_x000D_
4.什項設備修護費，編列500千元。</t>
  </si>
  <si>
    <t>編列5千元:_x000D_
租賃合約及租賃管理等印刷裝訂，編列5千元。</t>
  </si>
  <si>
    <t>編列17千元:_x000D_
租賃業務用郵費1千元及電話費16千元，合計編列17千元。</t>
  </si>
  <si>
    <t>編列816千元:_x000D_
標準廠房一、二期公共設施電費720千元及水費96千元，合計編列816千元。</t>
  </si>
  <si>
    <t>編列18千元:_x000D_
土地建物登記與管理行政規費，編列18千元。</t>
  </si>
  <si>
    <t>編列66,000千元:_x000D_
土地地價稅，編列66,000千元。</t>
  </si>
  <si>
    <t>編列370,354千元:_x000D_
折舊─依據預計截至本年度12月底之固定資產價值為基礎計提各項折舊費用，編列370,354千元，詳資產折舊明細表。</t>
  </si>
  <si>
    <t>編列2千元:_x000D_
租賃業務用文具用品及報紙圖書等，編列2千元。</t>
  </si>
  <si>
    <t>編列18千元:_x000D_
租賃業務協調費，編列18千元。</t>
  </si>
  <si>
    <t>編列2,180千元:_x000D_
1.因公訴訟或法律諮詢等費用，編列2,000千元。_x000D_
2.測設、鑑價費，編列180千元。</t>
  </si>
  <si>
    <t>編列1千元:_x000D_
租賃合約及租賃管理等印刷裝訂，編列1千元。</t>
  </si>
  <si>
    <t>編列2千元:_x000D_
租賃管理人員接洽公務差旅費，編列2千元。</t>
  </si>
  <si>
    <t>　510402-2300_x000D_　旅運費</t>
  </si>
  <si>
    <t>編列10千元:_x000D_
租賃業務用郵費及電話費，編列10千元。</t>
  </si>
  <si>
    <t>編列9千元:_x000D_
租賃業務用電費，編列9千元。</t>
  </si>
  <si>
    <t>　510402-2100_x000D_　水電費</t>
  </si>
  <si>
    <t>編列299千元:_x000D_
折舊─依據預計截至本年度12月底之固定資產價值為基礎計提各項折舊費用，編列299千元，詳資產折舊明細表。</t>
  </si>
  <si>
    <t>編列30千元:_x000D_
非營利幼兒園辦公文具，編列30千元。</t>
  </si>
  <si>
    <t>編列90千元:_x000D_
1.非營利幼兒園會計師查核簽證酬金，編列60千元。_x000D_
2.非營利幼兒園營運業務法律事務費，編列30千元。</t>
  </si>
  <si>
    <t>編列2,000千元:_x000D_
創新產品獎及研發成效獎獎勵金，編列2,000千元。</t>
  </si>
  <si>
    <t>編列40,000千元:_x000D_
1.補(協)助公立學校辦理科學園區產學研發相關計畫，編列3,826千元。_x000D_
2.捐助企業辦理科學園區產學研發相關計畫，編列28,428千元。_x000D_
3.捐助私立學校辦理科學園區產學研發相關計畫，編列7,746千元。</t>
  </si>
  <si>
    <t>編列5,930千元:_x000D_
1.外聘評選委員、專家、學者之出席費及審查費，編列30千元。_x000D_
2.科學園區產學研發計畫委辦費用，編列3,700千元(預計進用勞務承攬人力3人，編列1,800千元)。_x000D_
3.產學訓技術交流與媒合委辦費，編列2,200千元(預計進用勞務承攬人力1.5人，編列900千元)。</t>
  </si>
  <si>
    <t>編列25千元:_x000D_
業務人員洽公旅費，編列25千元。</t>
  </si>
  <si>
    <t>編列10,104千元:_x000D_
其他資產折舊─依據預計截至本年度12月底之固定資產價值為基礎計提各項折舊費用，編列10,104千元，詳資產折舊明細表。</t>
  </si>
  <si>
    <t>　519898-5700_x000D_　其他折舊性資產折舊</t>
  </si>
  <si>
    <t>編列38千元:_x000D_
折舊─依據預計截至本年度12月底之固定資產價值為基礎計提各項折舊費用，編列38千元，詳資產折舊明細表。</t>
  </si>
  <si>
    <t>編列90千元:_x000D_
1.配合創業團隊業務用文具用品，編列10千元。_x000D_
2.配合創業團隊訂購產業情報，編列40千元。_x000D_
3.參加專業研討會及誤餐等費用，編列40千元。</t>
  </si>
  <si>
    <t>編列4,050千元:_x000D_
1.專家會議委員出席費，編列50千元。_x000D_
2.創新創業團隊委外輔導計畫案，編列4,000千元(預計進用勞務承攬人力2.5人，編列1,500千元)。</t>
  </si>
  <si>
    <t>編列3,000千元:_x000D_
數位創新中心場域及設備保養維護費用，編列3,000千元。</t>
  </si>
  <si>
    <t>編列26千元:_x000D_
業務人員洽公旅費，編列26千元。</t>
  </si>
  <si>
    <t>編列70千元:_x000D_
培育場域網路及電話通訊費55千元，培育場域一般通訊費15千元_x0002_，合計編列70千元。</t>
  </si>
  <si>
    <t>編列15千元:_x000D_
培育場域電費，編列15千元。</t>
  </si>
  <si>
    <t>　519898-2100_x000D_　水電費</t>
  </si>
  <si>
    <t>編列192千元:_x000D_
攤銷─電腦軟體攤銷，編列192千元。</t>
  </si>
  <si>
    <t>編列9,148千元:_x000D_
折舊─依據預計截至本年度12月底之固定資產價值為基礎計提各項折舊費用，編列9,148千元，詳資產折舊明細表。</t>
  </si>
  <si>
    <t>編列34,385千元:_x000D_
1.科學園區通關系統增修、維運費、ISO認證暨資安檢測等相關分攤費用，編列4,710千元。_x000D_
2.共構機房維運分攤費用，編列4,720千元。_x000D_
3.科學園區廠商共用性資訊服務系統暨ISMS認證等相關費用6,064千元、資安檢測費用300千元及資安強化費用1,500千元，合計編列7,864千元。_x000D_
4.園區廠商資訊服務系統維運費用1,600千元、資安檢測費用400千元，合計編列2,000千元。_x000D_
5.共構機房軟體一年授權費用(MOTP260千元、資安監控儀錶板100千元及遠距連線虛擬安控平台988千元)，編列1,348千元。_x000D_
6.智慧園區無線網路建置案維運經費，編列1,800千元。_x000D_
7.作業基金會計系統使用及維護費自114年至115年共3,590千元，本年度編列1,910千元。_x000D_
8.通關暨保稅資訊系統委外操作服務費，編列600千元(預計進用勞務承攬人力1人，編列600千元)。_x000D_
9.倉儲物流中心營運契約法律及會計諮詢服務費，編列200千元。_x000D_
10.會計帳務委託處理，編列2,500千元(預計進用勞務承攬人力4人，編列2,500千元)。_x000D_
11.作業基金相關報表、財務調度及營業稅申報等委託處理費用自115年至116年共1,300千元，本年度編列650千元(預計進用勞務承攬人力1人，編列650千元)。_x000D_
12.委託會計師事務所辦理作業基金財務收入稽核等相關業務，編列350千元。_x000D_
13.中科形象提昇委外，編列3,000千元(預計進用勞務承攬人力0.75人，編列450千元)。_x000D_
14.中部科學園區年報，編列700千元。_x000D_
15.中科簡訊委外案，編列1,970千元(預計進用勞務承攬人力1人，編列567千元)。_x000D_
16.會計事務所提供稅務諮詢服務費，編列63千元。</t>
  </si>
  <si>
    <t>編列3,675千元:_x000D_
1.1樓大廳保全1哨，編列2,028千元(預計進用勞務承攬人力3人，編列2,028千元)。_x000D_
2.作業基金文書處理、協助採購等委外人力，編列1,647千元(預計進用勞務承攬人力3人，編列1,647千元)。</t>
  </si>
  <si>
    <t xml:space="preserve">編列200千元:_x000D_
電腦機房40KVA不斷電系統維護費，編列200千元。_x000D_
</t>
  </si>
  <si>
    <t>編列90千元:_x000D_
作業基金預、決算書表等報表之印製，編列90千元。</t>
  </si>
  <si>
    <t>編列1,718千元:_x000D_
1.赴歐美地區參加國際高科技產業會議或展會、進行投資招商及拓展國際市場業務、拜訪高科技園區及潛在投資廠商、延攬人才、推動園區國際交流，3人9天，編列584千元。_x000D_
2.赴亞洲或大洋洲地區參加國際高科技產業會議或展會、進行投資招商及拓展國際市場業務、拜訪高科技園區及潛在投資廠商、延攬人才、推動園區國際交流，4人7天，編列470千元。_x000D_
3.赴歐美、亞洲、大洋洲或中東等地區辦理「智慧園區發展與應用推動計畫」交流合作與廠驗，2人9天，編列340千元。_x000D_
4.赴歐美或亞洲等地區辦理推動園區永續管理等發展與應用，2人9天，編列324千元。</t>
  </si>
  <si>
    <t>編列90千元:_x000D_
中科簡訊委外案郵資費，編列90千元。</t>
  </si>
  <si>
    <t>編列9,882千元:_x000D_
1.環保工作計畫及各項委辦案專家審查及出席費，編列12千元。_x000D_
2.辦理園區施工及營運期間環境監測及環保業務協調計畫，編列3,300千元。_x000D_
3.辦理空氣、放流水、地面水、土壤、地下水或生物體等污染物濃度檢測、生態調查、污染潛勢評估、傳輸模式模擬、矽甲烷等氣體安全評估或污染整治計畫，編列2,160千元。_x000D_
4.辦理園區溫室氣體排放標竿值訂定、排放量盤查、清冊建立及登錄申報管理計畫，編列300千元。_x000D_
5.辦理執行環評審查結論及其他環保業務行政支援計畫，編列3,110千元。_x000D_
6.辦理環境監督行政支援及平行監測執行計畫，或辦理環境影響差異分析或變更內容對照表等環評變更申請工作，編列1,000千元。</t>
  </si>
  <si>
    <t>編列2千元:_x000D_
環保業務說明資料編印裝訂費用，編列2千元。</t>
  </si>
  <si>
    <t>編列2千元:_x000D_
辦公用郵電及業務聯絡用電話費，編列2千元。</t>
  </si>
  <si>
    <t>編列1,500千元:_x000D_
補助雲林縣政府加強地方與園區警政、消防、教育文化等設(備)施，以及相關建設與環境改善等需求，編列1,500千元。</t>
  </si>
  <si>
    <t>編列112千元:_x000D_
攤銷─電腦軟體攤銷，編列112千元。</t>
  </si>
  <si>
    <t>編列10千元:_x000D_
折舊─依據預計截至本年度12月底之固定資產價值為基礎計提各項折舊費用，編列10千元，詳資產折舊明細表。</t>
  </si>
  <si>
    <t>編列522千元:_x000D_
1.虎尾園區接駁專車租賃費用自113年至120年共3,789千元，本年度編列450千元。_x000D_
2.交通控制設備租賃費用，編列72千元。</t>
  </si>
  <si>
    <t>編列408千元:_x000D_
1.園區公共設施巡查服務費用，編列338千元。_x000D_
2.道路申挖系統暨公共管線及公共設施維護系統圖資維護費用，編列70千元。</t>
  </si>
  <si>
    <t>編列3,458千元:_x000D_
1.配水池與高架水塔設備維修及管線設施巡修費用自114年至116年共7,290千元，本年度編列2,430千元(預計進用勞務承攬人力5人，編列1,500千元)。_x000D_
2.供水系統及寬頻系統巡查費用，編列52千元。_x000D_
3.用水用電管理作業費用，編列250千元(預計進用勞務承攬人力0.3人，編列138千元)。_x000D_
4.水利建造物巡檢、操作、保養及維修費用自115年至116年共44千元，本年度編列22千元(預計進用勞務承攬人力0.03人，編列20千元)。_x000D_
5.橋梁安全檢測作業，編列50千元(預計進用勞務承攬人力0.1人，編列42千元)。_x000D_
6.虎尾接駁車司機服務費用，編列576千元(預計進用勞務承攬人力1人，編列576千元)。_x000D_
7.交通控制中心委託維運管理服務費用，編列78千元。</t>
  </si>
  <si>
    <t>編列162千元:_x000D_
配水池、高架水塔、加藥室及電氣室等建築物及動產保險費用，編列162千元。</t>
  </si>
  <si>
    <t>編列5,749千元:_x000D_
1.道路AC面層、交通設施、人行步道、公園、欄杆、休憩設施等修繕費用，編列1,400千元。_x000D_
2.供水設施維護費用，編列880千元。_x000D_
3.園區路燈修繕維護費用，編列1,541千元。_x000D_
4.道路交通標誌、標線及號誌等維護費用，編列1,500千元。_x000D_
5.交通控制設施維護費用，編列428千元。</t>
  </si>
  <si>
    <t>編列120千元:_x000D_
1.交通控制設施數據通信費，編列48千元。_x000D_
2.配水池與虎尾營運所之間數據通信費，編列72千元。</t>
  </si>
  <si>
    <t>編列2,767千元:_x000D_
1.道路、滯洪池、公園、公共場所照明、澆灌系統、配水池、高架水塔等公共設施電費，編列2,245千元。_x000D_
2.交通號誌、交通控制設施電費，編列72千元。_x000D_
3.道路、滯洪池、公園、綠地花草與樹木養護、高架水塔等公共設施水費，編列450千元。</t>
  </si>
  <si>
    <t>編列10,400千元:_x000D_
1.道路、建物周邊、滯洪池及公園等室外公共設施景觀植栽養護、健檢及整理，編列8,700千元。_x000D_
2.公園、道路及綠地植栽補換植，編列600千元。_x000D_
3.重要地區局部景觀加強改善及委外費，編列200千元。_x000D_
4.滯洪池水生植物清除處理費，編列900千元。_x000D_
(以上自114年至115年共17,891千元，本年度編列10,400千元，預計進用勞務承攬人力6人，編列4,800千元)</t>
  </si>
  <si>
    <t>編列7千元:_x000D_
業務人員洽公旅費，編列7千元。</t>
  </si>
  <si>
    <t>編列4,800千元:_x000D_
1.水溝、滯洪池等清淤費，編列200千元。_x000D_
2.道路、綠帶、公園、公共設施等清潔費，編列4,500千元。_x000D_
3.室外公共環境消毒費用，編列100千元。_x000D_
(以上自114年至115年共7,489千元，本年度編列4,800千元，預計進用勞務承攬人力4人，編列3,100千元)</t>
  </si>
  <si>
    <t>編列750千元:_x000D_
辦理緊急應變中心防災監控相關業務，編列750千元。</t>
  </si>
  <si>
    <t>編列2,794千元:_x000D_
保二總隊、大隊員警經費分攤，編列2,794千元(依據行政院92.7.1院授主孝二字第0920004312號函辦理)。</t>
  </si>
  <si>
    <t>編列60千元:_x000D_
公務車輛公路通行費、車輛檢驗費及酒精分析儀檢驗規費，編列60千元。</t>
  </si>
  <si>
    <t>編列1,541千元:_x000D_
折舊─依據預計截至本年度12月底之固定資產價值為基礎計提各項折舊費用，編列1,541千元，詳資產折舊明細表。</t>
  </si>
  <si>
    <t>編列110千元:_x000D_
影印機租賃費(1台)自115年至116年共220千元，本年度編列110千元。</t>
  </si>
  <si>
    <t>編列9,160千元:_x000D_
1.虎尾園區監視錄影暨車牌辨識系統租賃費自111年至116年共14,900千元，本年度編列2,980千元。 _x000D_
2.虎尾園區監視錄影暨車牌辨識系統租賃費自114年至118年共29,159千元，本年度編列6,180千元。</t>
  </si>
  <si>
    <t>編列426千元:_x000D_
1.辦公用品、桌椅、文具等費用，編列50千元。                                                                                                                                                                                                                                                 2.員警12人服裝費，編列156千元(每人每年服裝費13千元)。_x000D_
3.教育訓練、特種勤務、聚眾抗爭活動、重要節日安全維護及其他勤務需要之餐費，編列20千元。_x000D_
4.刑事器材費、交通器材費、員警應勤裝備費及其他五金、日常用品費用，編列200千元。</t>
  </si>
  <si>
    <t>編列316千元:_x000D_
1.汽車3輛用油，編列268千元。    _x000D_
2.機車10輛用油，編列48千元。</t>
  </si>
  <si>
    <t>編列1千元:_x000D_
警政業務協調會，編列1千元。</t>
  </si>
  <si>
    <t>編列152千元:_x000D_
1.雷達測速照相系統檢驗費、呼氣酒精分析儀檢驗費、建築物公共安全申報及簽證費、消防安全設備委託申報費、交通事故委外抽血檢測費及刑事、交通辦案費，編列112千元。                                    2.電腦軟體(如office..等)30千元、電腦防毒軟體10千元，合計編列40千元。</t>
  </si>
  <si>
    <t>編列816千元:_x000D_
1.清潔及炊事外包費自115年至116年共1,260千元，本年度編列630千元(預計進用勞務承攬人力1人，編列567千元)。_x000D_
2.一般廢棄物清除處理費用，編列100千元。_x000D_
3.辦公廳舍委外消毒、除蟲服務費，編列50千元。_x000D_
4.文康活動費，編列36千元。</t>
  </si>
  <si>
    <t xml:space="preserve">編列90千元:_x000D_
1.辦公隊舍地震險、火災險、公共意外險保費，編列40千元。_x000D_
2.汽機車保險費(含第三人、附加險)，汽車3輛30千元及機車10輛20千元，合計編列50千元。_x000D_
</t>
  </si>
  <si>
    <t>編列540千元:_x000D_
1.警察隊舍修繕費，編列160千元。_x000D_
2.辦公隊舍機電、消防、電梯、雷達測速照相機及電腦等設備維修費，編列100千元。_x000D_
3.警用汽車3輛維修費150千元、警用機車10輛維修費20千元及警用無線電維修費10千元，合計編列180千元。_x000D_
4.辦公器具、酒測器及辦公隊舍什項設備維修費，編列100千元。</t>
  </si>
  <si>
    <t>編列5千元:_x000D_
公務文書、簿冊、表格等印刷，編列5千元。</t>
  </si>
  <si>
    <t>編列6千元:_x000D_
警政業務聯繫市外出差旅費，編列6千元。</t>
  </si>
  <si>
    <t>編列65千元:_x000D_
1.各項文書及交通違規舉發單郵寄費，編列5千元。_x000D_
2.電話費、網路費，編列40千元。_x000D_
3.中華電信MOD收視費，編列20千元。</t>
  </si>
  <si>
    <t>編列730千元:_x000D_
辦公隊舍水電瓦斯費及雷達測速照相機電費等，編列730千元。</t>
  </si>
  <si>
    <t>編列2,236千元:_x000D_
公保費287千元、健保費615千元、二代健保費57千元、健康檢查補助16千元、生育、結婚、喪葬、國民旅遊、子女教育補助等1,261千元，合計編列2,236千元。</t>
  </si>
  <si>
    <t>編列2,606千元:_x000D_
依退撫新制規定及退休公務人員調降退休所得節省經費挹注退撫金，編列退休金2,606千元。</t>
  </si>
  <si>
    <t xml:space="preserve">編列2,258千元:_x000D_
依正式人員薪資總額2.5個月標準計算考績獎金及年終獎金2,200千元，獎章獎金58千元，合計編列2,258千元。_x000D_
</t>
  </si>
  <si>
    <t>編列72千元:_x000D_
依警察機關輪班輪休人員深夜危勞性勤務津貼核發作業規定編列72千元。</t>
  </si>
  <si>
    <t>編列2,185千元:_x000D_
依警察機關外勤員警超勤加班費核發要點編列延長工時加班費1,728千元及未休假加班費457千元，合計編列2,185千元。</t>
  </si>
  <si>
    <t>編列10,566千元:_x000D_
按預算員額，編列10,566千元。</t>
  </si>
  <si>
    <t>編列40千元:_x000D_
球場照明遠端控制系統租賃費用，編列40千元。</t>
  </si>
  <si>
    <t>編列400千元:_x000D_
球場委外管理維護作業自115至116年共800千元，本年度編列400千元。</t>
  </si>
  <si>
    <t>編列50千元:_x000D_
球場維護費用，編列50千元。</t>
  </si>
  <si>
    <t>編列150千元:_x000D_
水污染防治費、土壤及地下水污染整治費，編列150千元。</t>
  </si>
  <si>
    <t>編列10,219千元:_x000D_
折舊─依據預計截至本年度12月底之固定資產價值為基礎計提各項折舊費用，編列10,219千元，詳資產折舊明細表。</t>
  </si>
  <si>
    <t>編列130千元:_x000D_
緊急事故租用大型什項設備費用，編列130千元。</t>
  </si>
  <si>
    <t>編列130千元:_x000D_
緊急事故租用機器設備費用，編列130千元。</t>
  </si>
  <si>
    <t>編列95千元:_x000D_
1.辦公用文具紙張，編列25千元。_x000D_
2.污水處理廠區園藝用品及美化環境費用，編列70千元。</t>
  </si>
  <si>
    <t>編列42,324千元:_x000D_
1.污水廠評鑑專家學者審查及出席費用，編列90千元。_x000D_
2.參加專業講習訓練，編列28千元。_x000D_
3.污水下水道系統操作維護工作費用(含污水管線檢視費、納管水質與放流水質檢驗費、污泥檢驗費、污泥清運費及環保專業簽證等)自112年至116年共192,356千元，本年度編列42,206千元(預計進用勞務承攬人力21人，編列14,137千元)。</t>
  </si>
  <si>
    <t xml:space="preserve">編列646千元:_x000D_
1.污水處理廠房保險費，編列190千元。_x000D_
2.機械設備保險費，編列456千元。_x000D_
</t>
  </si>
  <si>
    <t>編列211千元:_x000D_
1.辦公房舍維護費，編列81千元。_x000D_
2.機房維護費，編列40千元。_x000D_
3.機電儀控資訊設施等維護費，編列90千元。</t>
  </si>
  <si>
    <t>編列1千元:_x000D_
辦公用報表印刷費，編列1千元。</t>
  </si>
  <si>
    <t>編列31千元:_x000D_
污水廠及辦公室電話費及數據通信費，編列31千元。</t>
  </si>
  <si>
    <t>編列3,847千元:_x000D_
污水廠及辦公室電費3,800千元及水費47千元，合計編列3,847千元。</t>
  </si>
  <si>
    <t>編列200千元:_x000D_
工程或民事訴訟案所需規費，編列200千元。</t>
  </si>
  <si>
    <t>編列350千元:_x000D_
廠房房屋稅，編列350千元。</t>
  </si>
  <si>
    <t>編列50千元:_x000D_
廠房土地地價稅，編列50千元。</t>
  </si>
  <si>
    <t>編列31,089千元:_x000D_
折舊─依據預計截至本年度12月底之固定資產價值為基礎計提各項折舊費用，編列31,089千元，詳資產折舊明細表。</t>
  </si>
  <si>
    <t>編列20千元:_x000D_
廠房汰換耗材，編列20千元。</t>
  </si>
  <si>
    <t>編列300千元:_x000D_
1.因公訴訟或法律諮詢等，編列100千元。_x000D_
2.廠房消防安全檢查委外費用100千元及建築物公共安全檢查費用100千元，合計編列200千元。</t>
  </si>
  <si>
    <t>編列12,868千元:_x000D_
1.出租廠房管理保全、清潔及植栽養護工作委外，編列8,558千元(預計進用勞務承攬人力9人，編列6,031千元)。 _x000D_
2.建物及機電設施委外管理維護自115年至116年共8,620千元，本年度編列4,310千元(預計進用勞務承攬人力5人，編列3,706千元)。</t>
  </si>
  <si>
    <t>編列490千元:_x000D_
標準廠房保險費，編列490千元。</t>
  </si>
  <si>
    <t>編列2,400千元:_x000D_
1.一般房屋修護費，編列1,200千元。_x000D_
2.機械及設備修護費，編列400千元。_x000D_
3.交通及運輸設備修護費，編列400千元。_x000D_
4.什項設備修護費，編列400千元。</t>
  </si>
  <si>
    <t>編列5千元:_x000D_
租賃合約、租賃管理、廠房簡介等印刷裝訂，編列5千元。</t>
  </si>
  <si>
    <t>編列33千元:_x000D_
租賃業務用郵費1千元及電話費32千元，合計編列33千元。</t>
  </si>
  <si>
    <t>編列2,667千元:_x000D_
標準廠房一期公共設施電費2,640千元及水費27千元，合計編列2,667千元。</t>
  </si>
  <si>
    <t>編列7,000千元:_x000D_
土地地價稅，編列7,000千元。</t>
  </si>
  <si>
    <t>編列25,421千元:_x000D_
折舊─依據預計截至本年度12月底之固定資產價值為基礎計提各項折舊費用，編列25,421千元，詳資產折舊明細表。</t>
  </si>
  <si>
    <t>編列9千元:_x000D_
租賃業務協調費，編列9千元。</t>
  </si>
  <si>
    <t>編列15,094千元:_x000D_
1.因公訴訟或法律諮詢等相關費用，編列90千元。_x000D_
2.測設、鑑價費，編列4千元。 _x000D_
3.辦理虎尾園區環評作業，編列15,000千元。</t>
  </si>
  <si>
    <t>編列1千元:_x000D_
租賃合約等印刷裝訂，編列1千元。</t>
  </si>
  <si>
    <t>編列42,060千元:_x000D_
1.環保工作計畫專家審查及出席費，編列60千元。_x000D_
2.辦理園區施工及營運期間環境監測及環保業務協調計畫，編列15,000千元。_x000D_
3.辦理空氣品質監測設施操作維護、數據查核及品保品管計畫，編列2,500千元。_x000D_
4.辦理空氣、放流水、地面水、土壤、地下水或生物體等污染物濃度檢測、生態調查、污染潛勢評估、傳輸模式模擬、環境監測資訊整合或污染整治計畫，編列3,000千元。_x000D_
5.辦理園區溫室氣體排放標竿值訂定、排放量盤查、清冊建立及登錄申報管理計畫，編列1,000千元。_x000D_
6.辦理健康風險調查、評估、矽甲烷等氣體安全評估或流行病學調查計畫，編列12,500千元。_x000D_
7.辦理執行環評審查結論及其他環保業務行政支援計畫，編列5,000千元。_x000D_
8.辦理環境影響差異分析或變更內容對照表等環評變更申請工作，編列3,000千元。</t>
  </si>
  <si>
    <t>編列1千元:_x000D_
環保業務說明資料編印裝訂費用，編列1千元。</t>
  </si>
  <si>
    <t>編列1千元:_x000D_
業務聯繫出差旅費，編列1千元。</t>
  </si>
  <si>
    <t>編列125千元:_x000D_
辦公用郵電、業務聯絡用電話費5千元及電子看板網路費120千元，合計編列125千元。</t>
  </si>
  <si>
    <t>編列6,856千元:_x000D_
1.枯旱時期調用農水及加強灌溉管理成本，編列4,256千元。_x000D_
2.水庫水資源競用區轉作節水獎勵金，編列2,600千元。</t>
  </si>
  <si>
    <t>編列476,275千元:_x000D_
1.補助台中市政府加強地方與園區警政、消防、教育文化等設(備)施，以及相關建設與環境改善等需求，編列3,400千元。_x000D_
2.后里基地暨支援台中基地供水計畫：(1)本計畫經行政院核定之總經費約為2,892,820千元(中科補助金額為2,781,990千元)，其中后里園區應分攤金額為1,754,045千元。(2)截至113年度累計決算數311,637千元，為配合該供水計畫項下供(淨)水設施建設期程，114年度編列378,300千元，本年度編列472,875千元，餘編後續年度。</t>
  </si>
  <si>
    <t>編列232千元:_x000D_
攤銷─電腦軟體攤銷，編列232千元。</t>
  </si>
  <si>
    <t>編列3,884千元:_x000D_
1.中科巡迴巴士租金費用自114年至122年共31,124千元，本年度編列3,812千元。_x000D_
2.交通控制設備租賃費用，編列72千元。</t>
  </si>
  <si>
    <t>編列1,027千元:_x000D_
1.因公訴訟或法律諮詢等費用，編列100千元。 _x000D_
2.園區公共設施巡查服務費用，編列757千元。_x000D_
3.道路申挖系統暨公共管線及公共設施維護系統圖資維護費用，編列170千元。</t>
  </si>
  <si>
    <t>編列5,473千元:_x000D_
1.配水池、抽水站等機電設備操作維護、寬頻系統巡查費用自114年至116年共11,400千元，本年度編列3,800千元(預計進用勞務承攬人力5人，編列2,900千元)。_x000D_
2.用水用電管理作業費用，編列500千元(預計進用勞務承攬人力0.6人，編列275千元)。_x000D_
3.水利建造物巡檢、操作、保養及維修費用自115至116年共590千元，本年度編列295千元(預計進用勞務承攬人力0.4人，編列280千元)。_x000D_
4.橋梁安全檢測作業，編列800千元(預計進用勞務承攬人力0.6人，編列400千元)。_x000D_
5.交通控制中心委託維運管理服務費用，編列78千元。</t>
  </si>
  <si>
    <t>編列899千元:_x000D_
1.配水池及電氣室等建築物及動產保險費用，編列779千元。 _x000D_
2.后里園區停車場保險費用，編列120千元。</t>
  </si>
  <si>
    <t>編列14,696千元:_x000D_
1.道路AC面層、人行步道、公園、欄杆、休憩設施、排水設施、雨水下水道、橋梁等公共設施修繕費用，編列2,350千元。_x000D_
2.園區供水系統修繕維護費用，編列4,000千元。_x000D_
3.園區配水池設施修繕維護費自114年至116年共3,000千元，本年度編列800千元。_x000D_
4.放流水專管出水口清淤整治費自113年至115年共2,549千元，本年度編列1,000千元。_x000D_
5.道路交通標誌、標線及號誌等維護費用，編列4,500千元。_x000D_
6.交通控制設施維護費用，編列356千元。_x000D_
7.園區路燈維護、滯洪池遠端監控安全管理、公共設施維護費用，編列1,690千元。</t>
  </si>
  <si>
    <t>編列199千元:_x000D_
1.交控設施數據通信費，編列48千元。_x000D_
2.配水池與鯉魚潭給水廠之間數據網路通訊、滯洪池防洪監測用數據通信費，編列151千元。</t>
  </si>
  <si>
    <t>編列7,235千元:_x000D_
1.道路、公共場所照明、滯洪池、公園、休憩設施、配水池等公共設施電費，編列6,619千元。_x000D_
2.交通號誌、交控設施電費，編列216千元。_x000D_
3.道路、滯洪池、公園、休憩設施、綠地花草與樹木養護、配水池及公園廁所等公共設施水費，編列400千元。</t>
  </si>
  <si>
    <t>編列12,410千元:_x000D_
1.道路、建物周邊、滯洪池及公園等室外公共場地景觀植栽養護、健檢及環境整理，編列9,902千元。_x000D_
2.台中園區擴建基地喬木移入養護費用，編列1,254千元。_x000D_
3.大型喬木高空修剪暨清運費用，編列1,254千元。_x000D_
(以上自114年至115年共24,280千元，本年度編列12,410千元，預計進用勞務承攬人力13人，編列6,535千元)</t>
  </si>
  <si>
    <t>編列5,165千元:_x000D_
1.道路、溝渠、公園綠地、公共場地設施等清潔費及水溝滯洪池清淤費，編列4,915千元。_x000D_
2.室外公共環境消毒費用，編列250千元。_x000D_
(以上自114年至115年共10,105千元，本年度編列5,165千元，預計進用勞務承攬人力7人，編列3,210千元)</t>
  </si>
  <si>
    <t>編列4,661千元:_x000D_
保二總隊、大隊員警經費分攤，編列4,661千元(依據行政院92.7.1院授主孝二字第0920004312號函辦理)。</t>
  </si>
  <si>
    <t>編列60千元:_x000D_
公路通行費、車輛檢驗費、酒精分析儀檢驗規費，編列60千元。</t>
  </si>
  <si>
    <t>編列730千元:_x000D_
折舊─依據預計截至本年度12月底之固定資產價值為基礎計提各項折舊費用，編列730千元，詳資產折舊明細表。</t>
  </si>
  <si>
    <t xml:space="preserve">編列9,800千元:_x000D_
1.后里園區監視錄影暨車牌辨識系統租賃費自111年至116年共14,900千元，本年度編列2,980千元。_x000D_
2.后里園區監視錄影暨車牌辨識系統租賃費自114年至118年共33,046千元，本年度編列6,820千元。_x000D_
</t>
  </si>
  <si>
    <t xml:space="preserve">編列558千元:_x000D_
1.辦公用品、桌椅、文具等費用，編列72千元。                                           2.員警20人服裝費，編列260千元(每人每年服裝費13千元)。_x000D_
3.教育訓練、特種勤務、聚眾抗爭活動、重要節日安全維護及其他勤務需要之餐費，編列26千元。_x000D_
4.刑事器材費、交通器材費、員警應勤裝備費及其他五金、日常用品費，編列200千元。_x000D_
</t>
  </si>
  <si>
    <t xml:space="preserve">編列316千元:_x000D_
1.汽車3輛用油，編列268千元。 _x000D_
2.機車10輛用油，編列48千元。_x000D_
</t>
  </si>
  <si>
    <t>編列118千元:_x000D_
1.雷達測速照相系統檢驗費用、呼氣酒精分析儀檢驗費、消防安全設備委託申報費、交通事故委外抽血檢測費及刑事、交通辦案費，編列78千元。_x000D_
2.電腦軟體(如office..等)30千元、電腦防毒軟體10千元，合計編列40千元。</t>
  </si>
  <si>
    <t>編列740千元:_x000D_
1.清潔及炊事外包費自115年至116年共1,260千元，本年度編列630千元(預計進用勞務承攬人力1人，編列567千元)。                                 2.辦公廳舍委外消毒、除蟲服務費，編列50千元。_x000D_
3.文康活動費，編列60千元。</t>
  </si>
  <si>
    <t>編列110千元:_x000D_
1.辦公隊舍地震險、火災險及公共意外險保費，編列60千元。_x000D_
2.汽機車保險費(含第三人、附加險)，汽車3輛30千元及機車10輛20千元，合計編列50千元。</t>
  </si>
  <si>
    <t>編列500千元:_x000D_
1.辦公隊舍維修費，編列100千元。                                   2.辦公隊舍機電、消防、雷達測速照相機及電腦等設備維修費，編列90千元。_x000D_
3.警用汽車3輛維修費150千元、警用機車10輛維修費20千元及警用無線電維修費10千元，合計編列180千元。_x000D_
4.辦公器具、酒測器及辦公隊舍什項設備等設備維修費，編列130千元。</t>
  </si>
  <si>
    <t>編列85千元:_x000D_
1.各項文書及交通違規舉發單郵寄費，編列5千元。_x000D_
2.電話費、網路費，編列60千元。_x000D_
3.中華電信MOD收視費，編列20千元。</t>
  </si>
  <si>
    <t>編列733千元:_x000D_
辦公隊舍水電瓦斯費及雷達測速照相機電費等，編列733千元。</t>
  </si>
  <si>
    <t>編列2,850千元:_x000D_
公保費467千元、健保費1,018千元、二代健保費92千元、健康檢查補助24千元、生育、結婚、喪葬、國民旅遊、子女教育補助費等1,249千元，合計編列2,850千元。</t>
  </si>
  <si>
    <t xml:space="preserve">編列3,119千元:_x000D_
依退撫新制規定及退休公務人員調降退休所得節省經費挹注退撫金，編列退休金3,119千元。_x000D_
</t>
  </si>
  <si>
    <t>編列3,916千元:_x000D_
依正式人員薪資總額2.5個月標準計算年終獎金及考績獎金3,830千元，獎章獎金86千元，合計編列3,916千元。</t>
  </si>
  <si>
    <t>編列216千元:_x000D_
依警察機關輪班輪休人員深夜危勞性勤務津貼核發作業規定編列216千元。</t>
  </si>
  <si>
    <t>編列3,459千元:_x000D_
依警察機關外勤員警超勤加班費核發要點編列延長工時加班費2,736千元及未休假加班費723千元，合計編列3,459千元。</t>
  </si>
  <si>
    <t>編列17,415千元:_x000D_
按預算員額，編列17,415千元。</t>
  </si>
  <si>
    <t>編列400千元:_x000D_
球場委外管理維護作業自115年至116年共800千元，本年度編列400千元。</t>
  </si>
  <si>
    <t>編列2,060千元:_x000D_
水污染防治費、土壤及地下水污染整治費，編列2,060千元。</t>
  </si>
  <si>
    <t>編列171,525千元:_x000D_
折舊─依據預計截至本年度12月底之固定資產價值為基礎計提各項折舊費用，編列171,525千元，詳資產折舊明細表。</t>
  </si>
  <si>
    <t>編列260千元:_x000D_
緊急事故租用大型什項設備費用，編列260千元。</t>
  </si>
  <si>
    <t>編列260千元:_x000D_
緊急事故租用機器設備費用，編列260千元。</t>
  </si>
  <si>
    <t>編列248千元:_x000D_
1.辦公用文具紙張，編列48千元。_x000D_
2.污水處理廠區園藝用品及美化環境費用，編列200千元。</t>
  </si>
  <si>
    <t>編列67千元:_x000D_
污水處理業務協調費，編列67千元。</t>
  </si>
  <si>
    <t>編列210,785千元:_x000D_
1.污水廠評鑑專家學者審查及出席費用，編列180千元。_x000D_
2.參加專業講習訓練，編列62千元。_x000D_
3.污水下水道系統操作維護工作費用(含污水管線檢視費、納管水質與放流水質檢驗費、污泥檢驗費、污泥清運費及環保專業簽證等)自111年至115年共951,609千元，本年度編列210,543千元(預計進用勞務承攬人力46人，編列32,411千元)。</t>
  </si>
  <si>
    <t xml:space="preserve">編列3,151千元:_x000D_
1.污水處理廠房保險費，編列1,007千元。_x000D_
2.機械設備保險費，編列2,144千元。_x000D_
</t>
  </si>
  <si>
    <t>編列321千元:_x000D_
1.辦公房舍維護費，編列105千元。_x000D_
2.其他建築維護費，編列36千元。_x000D_
3.機電儀控資訊設施等維護費，編列180千元。</t>
  </si>
  <si>
    <t>編列2千元:_x000D_
辦公用報表印刷費，編列2千元。</t>
  </si>
  <si>
    <t>編列118千元:_x000D_
污水廠及辦公室電話費及數據通信費，編列118千元。</t>
  </si>
  <si>
    <t>編列36,852千元:_x000D_
污水廠及辦公室電費36,029千元及水費823千元，合計編列36,852千元。</t>
  </si>
  <si>
    <t>編列9千元:_x000D_
土地建物登記與管理行政規費，編列9千元。</t>
  </si>
  <si>
    <t>編列14,500千元:_x000D_
土地地價稅，編列14,500千元。</t>
  </si>
  <si>
    <t>編列267,942千元:_x000D_
折舊─依據預計截至本年度12月底之固定資產價值為基礎計提各項折舊費用，編列267,942千元，詳資產折舊明細表。</t>
  </si>
  <si>
    <t>編列7千元:_x000D_
租賃業務協調費，編列7千元。</t>
  </si>
  <si>
    <t>編列2,180千元:_x000D_
1.因公訴訟或法律諮詢等相關費用，編列2,000千元。_x000D_
2.測設、鑑價費，編列180千元。</t>
  </si>
  <si>
    <t>編列4千元:_x000D_
租賃合約等印刷裝訂，編列4千元。</t>
  </si>
  <si>
    <t>編列3千元:_x000D_
租賃業務用電費，編列3千元。</t>
  </si>
  <si>
    <t>編列28,015千元:_x000D_
1.環保工作計畫專家學者審查、出席及講師費，編列15千元。_x000D_
2.辦理園區施工、營運期間環境監測及環保業務協調計畫專業服務費，編列15,000千元。_x000D_
3.辦理空氣、放流水、土壤及地下水等環境介質污染物濃度檢測、污染潛勢評估、傳輸模式模擬或污染整治計畫專業服務費，編列2,000千元。_x000D_
4.辦理執行環評審查結論及其他環保業務行政支援計畫，編列4,000千元。_x000D_
5.辦理廠商環境會計帳輔導查核或資訊平台建立計畫專業服務費，編列250千元。_x000D_
6.辦理健康風險評估、調查或管理及流行病學調查計畫專業服務費，編列5,500千元。_x000D_
7.辦理園區周邊居民健康維護或照護計畫專業服務費，編列1,000千元。_x000D_
8.辦理園區內相思寮聚落與園區開發相互影響評估計畫專業服務費，編列250千元。</t>
  </si>
  <si>
    <t>編列6千元:_x000D_
辦公用郵電及業務聯絡用電話費，編列6千元。</t>
  </si>
  <si>
    <t>編列2,500千元:_x000D_
補助彰化縣政府加強地方與園區警政、消防、教育文化等設(備)施，以及相關建設與環境改善等需求，編列2,500千元。</t>
  </si>
  <si>
    <t>編列72千元:_x000D_
交通控制設備租賃費用，編列72千元。</t>
  </si>
  <si>
    <t>編列1,038千元:_x000D_
1.園區公共設施巡查服務費用，編列358千元。_x000D_
2.道路申挖系統暨公共管線及公共設施維護系統圖資維護費用，編列430千元。_x000D_
3.設施移交專業單位接管前系統保全費用，編列250千元。</t>
  </si>
  <si>
    <t>編列3,998千元:_x000D_
1.水利構造物定期巡檢、操作、保養及維修費用自115至116年共2,300千元，本年度編列1,150千元(預計進用勞務承攬人力1.5人，編列1,100千元)。_x000D_
2.橋梁安全檢測作業費，編列90千元(預計進用勞務承攬人力0.1人，編列70千元)。_x000D_
3.配水池設備操作及管線設施巡修費用自115年至116年共4,860千元，本年度編列2,430千元(預計進用勞務承攬人力5人，編列1,500千元)_x000D_
4.用水用電管理作業費用250千元(預計進用勞務承攬人力0.3人，編列138千元)_x000D_
5.交通控制中心委託維運管理服務費用，編列78千元。</t>
  </si>
  <si>
    <t>編列108千元:_x000D_
調度使用農業用水操作管理室及動產保險費用，編列108千元。</t>
  </si>
  <si>
    <t>編列8,586千元:_x000D_
1.道路AC面層、人行步道、公園、欄杆、休憩設施、橋梁等公共設施修繕費用，編列3,200千元。_x000D_
2.園區供水系統、配水池等設施維護費用，編列1,100千元。_x000D_
3.滯洪池及閘門等附屬設施改善維護費用，編列500千元。_x000D_
4.園區路燈修繕維護費用，編列1,930千元。_x000D_
5.道路交通標誌、標線及號誌等維護費用，編列1,500千元。_x000D_
6.交控設施維護費用，編列356千元。</t>
  </si>
  <si>
    <t>編列192千元:_x000D_
1.交控設施數據通信費，編列12千元。_x000D_
2.防洪監控系統數據通信費，編列180千元。</t>
  </si>
  <si>
    <t>編列2,550千元:_x000D_
1.道路、公共場所照明、滯洪池、公園、再生水供水需求等公共設施電費，編列2,134千元。_x000D_
2.交通號誌電費，編列216千元。_x000D_
3.道路、滯洪池、公園等公共設施水費，編列200千元。</t>
  </si>
  <si>
    <t>編列13,400千元:_x000D_
1.道路、建物周邊、滯洪池及公園等室外公共場所景觀植栽養護、健檢及環境整理，編列12,350千元。_x000D_
2.主要道路花及草被栽種更換，編列500千元。_x000D_
3.重要地區局部景觀加強改善及委外費，編列550千元。_x000D_
(以上預計進用勞務承攬人力20人，編列12,000千元)</t>
  </si>
  <si>
    <t>編列13,950千元:_x000D_
1.水溝、滯洪池、公園等清淤費，編列4,100千元。_x000D_
2.道路、溝渠、滯洪池、排水路、公共場地設施等清潔費，編列9,750千元。_x000D_
3.室外公共環境消毒費用，編列100千元。_x000D_
(以上預計進用勞務承攬人力20人，編列12,000千元)</t>
  </si>
  <si>
    <t>編列1,000千元:_x000D_
辦理緊急應變中心防災監控相關業務，編列1,000千元。</t>
  </si>
  <si>
    <t>編列6,989千元:_x000D_
保二總隊、大隊員警經費分攤，編列6,989千元(依據行政院92.7.1院授主孝二字第0920004312號函辦理)。</t>
  </si>
  <si>
    <t>編列60千元:_x000D_
公路通行費、車輛檢驗費、酒精分析儀檢驗規費等，編列60千元。</t>
  </si>
  <si>
    <t>編列5,069千元:_x000D_
折舊─依據預計截至本年度12月底之固定資產價值為基礎計提各項折舊費用，編列5,069千元，詳資產折舊明細表。</t>
  </si>
  <si>
    <t>編列220千元:_x000D_
影印機租賃費(2台)自115年至116年共440千元，本年度編列220千元。</t>
  </si>
  <si>
    <t>編列12,020千元:_x000D_
1.二林園區監視錄影暨車牌辨識系統租賃費自110年至115年共24,605千元，本年度編列4,921千元。_x000D_
2.二林園區監視錄影暨車牌辨識系統租賃費自114年至119年共35,495千元，本年度編列7,099千元。</t>
  </si>
  <si>
    <t>編列846千元:_x000D_
1.辦公用品、桌椅、文具等費用，編列120千元。                                                                                                                                                                                                                                                                                                                                                                                                                                                                                                                        2.員警30人服裝費，編列390千元(每人每年服裝費13千元)。_x000D_
3.教育訓練、特種勤務、聚眾抗爭活動、重要節日安全維護及其他勤務需要之餐費，編列36千元。_x000D_
4.刑事器材費、交通器材費、員警應勤裝備費及其他五金、日常用品費，編列300千元。</t>
  </si>
  <si>
    <t>編列3千元:_x000D_
警政業務協調會，編列3千元。</t>
  </si>
  <si>
    <t>編列182千元:_x000D_
1.雷達測速照相系統檢驗費、呼氣酒精分析儀檢驗費、建築物公共安全申報及簽證費、消防安全設備委託申報費、交通事故委外抽血檢測費及刑事、交通辦案費，編列122千元。 _x000D_
2.電腦軟體(如office..等)50千元、電腦防毒軟體10千元，合計編列60千元。</t>
  </si>
  <si>
    <t>編列1,400千元:_x000D_
1.清潔及炊事外包費自115年至116年共2,520千元，本年度編列1,260千元(預計進用勞務承攬人力2人，編列1,134千元)。                                 2.辦公廳舍委外消毒、除蟲服務費，編列50千元。_x000D_
3.文康活動費，編列90千元。</t>
  </si>
  <si>
    <t xml:space="preserve">編列110千元:_x000D_
1.辦公隊舍地震險、火災險、公共意外險保費，編列60千元。_x000D_
2.汽機車保險費(含第三人、附加險)，汽車3輛30千元及機車10輛20千元，合計編列50千元。_x000D_
</t>
  </si>
  <si>
    <t>編列610千元:_x000D_
1.辦公隊舍維修費，編列180千元。_x000D_
2.辦公隊舍機電、消防、電梯、雷達測速照相機及電腦等設備維修費，編列140千元。_x000D_
3.警用汽車3輛維修費150千元、警用機車10輛維修費20千元及警用無線電維修費10千元，合計編列180千元。 _x000D_
4.辦公器具、酒測器及辦公隊舍什項設備等設備維修費，編列110千元。</t>
  </si>
  <si>
    <t>編列130千元:_x000D_
1.各項文書及交通違規舉發單郵寄費，編列5千元。_x000D_
2.電話費、網路費，編列80千元。_x000D_
3.中華電信MOD收視費，編列45千元。</t>
  </si>
  <si>
    <t>編列1,045千元:_x000D_
辦公隊舍水電瓦斯費及雷達測速照相機電費等，編列1,045千元。</t>
  </si>
  <si>
    <t>編列4,023千元:_x000D_
公保費704千元、健保費1,524千元、二代健保費134千元、健康檢查補助40千元、生育、結婚、喪葬、國民旅遊及子女教育補助等1,621千元，合計編列4,023千元。</t>
  </si>
  <si>
    <t>編列3,805千元:_x000D_
依退撫新制規定及退休公務人員調降退休所得節省經費挹注退撫金，編列退休金3,805千元。</t>
  </si>
  <si>
    <t>編列5,601千元:_x000D_
依正式人員薪資總額2.5個月標準計算年終獎金及考績獎金5,518千元，獎章獎金83千元，合計編列5,601千元。</t>
  </si>
  <si>
    <t>編列360千元:_x000D_
依警察機關輪班輪休人員深夜危勞性勤務津貼核發作業規定編列360千元。</t>
  </si>
  <si>
    <t>編列4,575千元:_x000D_
依警察機關外勤員警超勤加班費核發要點編列延長工時加班費3,471千元及未休假加班費1,104千元，合計編列4,575千元。</t>
  </si>
  <si>
    <t>編列25,936千元:_x000D_
按預算員額，編列25,936千元。</t>
  </si>
  <si>
    <t>編列83,978千元:_x000D_
折舊─依據預計截至本年度12月底之固定資產價值為基礎計提各項折舊費用，編列83,978千元，詳資產折舊明細表。</t>
  </si>
  <si>
    <t>編列26千元:_x000D_
緊急事故租用大型什項設備費用，編列26千元。</t>
  </si>
  <si>
    <t>編列29千元:_x000D_
1.辦公用文具紙張，編列5千元。_x000D_
2.污水處理廠區園藝用品及美化環境費用，編列14千元。_x000D_
3.購置工作服，編列10千元。</t>
  </si>
  <si>
    <t>編列72,941千元:_x000D_
1.污水廠評鑑專家學者審查及出席費用，編列90千元。_x000D_
2.參加專業講習訓練，編列5千元。_x000D_
3.污水下水道系統(水資中心)操作維護工作(含污水管線檢視費、納管水質與放流水質檢驗費、污泥檢驗費、污泥清運費及環保專業簽證等)自114年至118年共447,222千元，本年度編列72,846千元(預計進用勞務承攬人力29人，編列20,433千元)。</t>
  </si>
  <si>
    <t>編列325千元:_x000D_
1.污水處理廠房保險費，編列95千元。_x000D_
2.機電設備保險費，編列230千元。</t>
  </si>
  <si>
    <t>編列105千元:_x000D_
1.辦公房舍維護費，編列40千元。_x000D_
2.其他建築維護費，編列20千元。_x000D_
3.機電儀控資訊設施等維護費，編列45千元。</t>
  </si>
  <si>
    <t>編列7千元:_x000D_
污水廠及辦公室電話費及數據通信費，編列7千元。</t>
  </si>
  <si>
    <t>編列12,360千元:_x000D_
污水廠及辦公室電費12,300千元及水費60千元，合計編列12,360千元。</t>
  </si>
  <si>
    <t>編列50千元:_x000D_
標準廠房房屋稅，編列50千元。</t>
  </si>
  <si>
    <t>編列15,579千元:_x000D_
折舊─依據預計截至本年度12月底之固定資產價值為基礎計提各項折舊費用，編列15,579千元，詳資產折舊明細表。</t>
  </si>
  <si>
    <t>編列100千元:_x000D_
因公訴訟或法律諮詢等，編列100千元。</t>
  </si>
  <si>
    <t>編列10,188千元:_x000D_
1.出租廠房管理保全、清潔及植栽養護工作委外，編列5,878千元(預計進用勞務承攬人力5人，編列3,351千元)。_x000D_
2.建物及機電設施委外管理維護費用自115年至116年共8,620千元，本年度編列4,310千元。(預計進用勞務承攬人力5人，編列3,706千元)。</t>
  </si>
  <si>
    <t>編列500千元:_x000D_
標準廠房保險費，編列500千元。</t>
  </si>
  <si>
    <t>編列500千元:_x000D_
廠房修護費，編列500千元。</t>
  </si>
  <si>
    <t>編列20千元:_x000D_
租賃合約、租賃管理、廠房簡介等印刷裝訂，編列20千元。</t>
  </si>
  <si>
    <t>編列4,121千元:_x000D_
標準廠房公共設施電費4,080千元及水費41千元，合計4,121千元。</t>
  </si>
  <si>
    <t>編列4,000千元:_x000D_
土地地價稅，編列4,000千元。</t>
  </si>
  <si>
    <t>編列402,237千元:_x000D_
折舊─依據預計截至本年度12月底之固定資產價值為基礎計提各項折舊費用，編列402,237千元，詳資產折舊明細表。</t>
  </si>
  <si>
    <t>編列20千元:_x000D_
租賃業務用文具紙張、事務性用品及報紙圖書等，編列20千元。</t>
  </si>
  <si>
    <t>編列98千元:_x000D_
租賃業務協調費，編列98千元。</t>
  </si>
  <si>
    <t>編列1,000千元:_x000D_
因公訴訟或法律諮詢等相關費用，編列1,000千元。</t>
  </si>
  <si>
    <t>編列2千元:_x000D_
租賃合約等印刷裝訂，編列2千元。</t>
  </si>
  <si>
    <t>編列5千元:_x000D_
租賃管理人員接洽公務差旅費，編列5千元。</t>
  </si>
  <si>
    <t>編列11千元:_x000D_
租賃業務用郵費及電話費，編列11千元。</t>
  </si>
  <si>
    <t>編列10千元:_x000D_
租賃業務用電費，編列10千元。</t>
  </si>
  <si>
    <t>編列35千元:_x000D_
折舊─依據預計截至本年度12月底之固定資產價值為基礎計提各項折舊費用，編列35千元，詳資產折舊明細表。</t>
  </si>
  <si>
    <t>編列2,500千元:_x000D_
為促進園區永續發展，辦理推動多元產業佈局與招商策略整體規_x000D_
劃委外案，編列2,500千元(預計進用勞務承攬人力0.6人，編列360千元)。</t>
  </si>
  <si>
    <t>編列11,654千元:_x000D_
1.環保工作計畫專家審查及出席費，編列4千元。_x000D_
2.辦理園區施工及營運期間環境監測及環保業務協調計畫，編列11,000千元。_x000D_
3.辦理空氣、放流水、地面水、土壤、地下水或生物體等污染物濃度檢測、生態調查、污染潛勢評估、傳輸模式模擬或污染整治計畫，編列300千元。 _x000D_
4.辦理園區事業化學品管理及緊急應變工作，編列350千元。</t>
  </si>
  <si>
    <t>編列1,100千元:_x000D_
補助南投縣(市)政府加強地方與園區警政、消防、教育文化等設(備)施，以及相關建設與環境改善等需求，編列1,100千元。</t>
  </si>
  <si>
    <t>編列2千元:_x000D_
債務人損害賠償查調財產及強制執行費用，編列2千元。</t>
  </si>
  <si>
    <t>編列85千元:_x000D_
攤銷─電腦軟體攤銷，編列85千元。</t>
  </si>
  <si>
    <t>編列228千元:_x000D_
折舊─依據預計截至本年度12月底之固定資產價值為基礎計提各項折舊費用，編列228千元，詳資產折舊明細表。</t>
  </si>
  <si>
    <t>編列268千元:_x000D_
1.園區公共設施巡查服務費用，編列248千元。_x000D_
2.道路申挖系統暨公共管線及公共設施維護系統圖資維護費用，編列20千元。</t>
  </si>
  <si>
    <t>編列340千元:_x000D_
1.供水系統及寬頻系統巡查費用自114年至116年共156千元，本年度編列52千元。_x000D_
2.用水用電管理作業費，編列100千元(預計進用勞務承攬人力0.1人，編列55千元)。_x000D_
3.水利建造物巡檢、操作、保養及維修費用自115至116年共220千元，本年度編列110千元(預計進用勞務承攬人力0.15人，編列100千元)。_x000D_
4.交通控制中心委託維運管理服務費用，編列78千元。</t>
  </si>
  <si>
    <t>編列158千元:_x000D_
1.園區公共區域(道路、綠地、調節池)責任保險費，編列38千元。 _x000D_
2.中興園區停車場保險費用，編列120千元。</t>
  </si>
  <si>
    <t>編列4,098千元:_x000D_
1.土地改良物維護費用，編列1,349千元。_x000D_
2.路燈、照明設備等維護費用，編列1,743千元。_x000D_
3.道路交通標誌、標線及號誌等維護費用，編列500千元。_x000D_
4.交通控制設施維護費用，編列356千元。 _x000D_
5.路口監視系統維護費用，編列150千元。</t>
  </si>
  <si>
    <t>編列50千元:_x000D_
1.停車場數據通信費，編列12千元。_x000D_
2.智慧路燈數據通信費，編列18千元。_x000D_
3.路口監視系統數據通信費，編列20千元。</t>
  </si>
  <si>
    <t>編列799千元:_x000D_
1.交通號誌電費，編列24千元。_x000D_
2.停車場電費，編列18千元。_x000D_
3.道路、公共場所照明等公共設施電費，編列686千元。_x000D_
4.路口監視系統電費，編列20千元。_x000D_
5.公共設施水費，編列51千元。</t>
  </si>
  <si>
    <t>編列5,450千元:_x000D_
園區之公園、綠地草皮及綠籬修剪、綠化、花草更新、樹木補植、植栽健檢及植物病蟲害防治等費用，編列5,450千元(以上預計進用勞務承攬人力6人，編列4,200千元)。</t>
  </si>
  <si>
    <t>編列3千元:_x000D_
業務人員洽公旅費，編列3千元。</t>
  </si>
  <si>
    <t>編列3,400千元:_x000D_
道路、溝渠、公共場地設施等清潔費，編列3,400千元(以上預計進用勞務承攬人力4人，編列2,000千元)。</t>
  </si>
  <si>
    <t>編列660千元:_x000D_
辦理緊急應變中心防災監控相關業務，編列660千元。</t>
  </si>
  <si>
    <t>編列28千元:_x000D_
其他建物房屋稅，編列28千元。</t>
  </si>
  <si>
    <t>編列15千元:_x000D_
其他建物房屋保險費，編列15千元。</t>
  </si>
  <si>
    <t>編列1千元:_x000D_
宿舍房屋稅，編列1千元。</t>
  </si>
  <si>
    <t>編列60千元:_x000D_
因公訴訟或法律諮詢等費用，編列60千元。</t>
  </si>
  <si>
    <t>編列12千元:_x000D_
宿舍保險費，編列12千元。</t>
  </si>
  <si>
    <t>編列3,500千元:_x000D_
土地地價稅，編列3,500千元。</t>
  </si>
  <si>
    <t>編列35,190千元:_x000D_
折舊─依據預計截至本年度12月底之固定資產價值為基礎計提各項折舊費用，編列35,190千元，詳資產折舊明細表。</t>
  </si>
  <si>
    <t>編列20千元:_x000D_
租賃業務用文具用品及報紙圖書等，編列20千元。</t>
  </si>
  <si>
    <t>編列30千元:_x000D_
租賃業務協調費，編列30千元。</t>
  </si>
  <si>
    <t>編列1,200千元:_x000D_
1.因公訴訟或法律諮詢等相關費用，編列1,000千元。_x000D_
2.測設、鑑價費，編列200千元。</t>
  </si>
  <si>
    <t>編列36千元:_x000D_
租賃合約等印刷裝訂，編列36千元。</t>
  </si>
  <si>
    <t>編列46千元:_x000D_
租賃業務用電費，編列46千元。</t>
  </si>
  <si>
    <t>編列500千元:_x000D_
為促進園區永續發展，辦理推動多元產業佈局與招商策略整體規劃委外案，編列500千元(預計進用勞務承攬0.15人，編列90千元)。</t>
  </si>
  <si>
    <t>編列365千元:_x000D_
赴歐美、亞洲或大洋洲地區辦理投資招商引進研究機構、高科技廠商進駐及拓展市場業務、拜訪潛在廠商、推動園區國際交流、延攬人才、參加國際會議及高科技產業展會，拜訪高科技園區及參與高科技產業展覽，2人9天，編列365千元。</t>
  </si>
  <si>
    <t>編列978千元:_x000D_
校代表隊相關訓練費用(含器材、隊服、租車費、餐費、報名費)、學生代表學校對外活動報名費442千元、FRC機器人比賽報名費、用品運費516千元、教育部等年度中補助計畫所需競賽活動相關費用20千元，合計編列978千元。</t>
  </si>
  <si>
    <t>編列184千元:_x000D_
1.教育部等年度中補助計畫-資深優秀教師獎勵金，編列20千元。
2.學生競賽活動之獎勵金，編列164千元。</t>
  </si>
  <si>
    <t>編列526千元:_x000D_
1.教育部等年度中補助計畫-學生工讀獎助金、學產基金低收入戶學生助學金及急難慰問金336千元、身心障礙學生獎學金和助學金10千元，合計編列346千元。
2.教育部等年度中補助計畫-國中貧困學生午餐補助147千元、原住民學生營養午餐補助26千元、公立國民小學及國民中學學生用書經費7千元，合計編列180千元。</t>
  </si>
  <si>
    <t>編列514千元:_x000D_
1.ISS國際學校服務機構註冊年費(含國際組織認證費)及EARCOS教師會議年費，編列500千元。
2.童軍會會費6千元、臺中市教育會團體會費3千元、臺中市體育促進會會費4千元及中華民國體育協會會費1千元，合計編列14千元。</t>
  </si>
  <si>
    <t>編列756千元:_x000D_
攤銷-電腦軟體攤銷，編列756千元。</t>
  </si>
  <si>
    <t>編列55,792千元:_x000D_
折舊-依據預計截至本年度12月底之固定資產價值為基礎計提各項折舊費用，編列55,792千元，詳資產折舊明細表。</t>
  </si>
  <si>
    <t>編列903千元:_x000D_
教學影印機及油印機租金635千元、教育部等年度中補助計畫所需什項設備租金163千元、辦理各項活動之什項租金105千元，合計編列903千元。</t>
  </si>
  <si>
    <t>編列816千元:_x000D_
學生對外參加各項活動之車輛租金656千元、教育部等年度中補助計畫所需車輛租金160千元，合計編列816千元。</t>
  </si>
  <si>
    <t>編列4,939千元:_x000D_
1.教學用品、教具、課桌椅、辦公桌椅及家具等1,314千元、教育部等年度中補助計畫所需辦公行政用品85千元，合計編列1,399千元。
2.報章雜誌期刊，編列414千元。
3.環境美化費及校園清潔用品180千元、教育部等年度中補助計畫所需校園美化經費17千元，合計編列197千元。
4.教學實驗用品等耗材，編列162千元。
5.各項研習講座及會議之誤餐費296千元、教育部等年度中補助計畫所需會議誤餐費6千元，合計編列302千元。
6.衛生醫療及防疫物資醫療耗材，編列70千元。
7.各項競賽、典禮、活動所需用品及教學行政用物品耗材等2,195千元，教育部等年度中補助計畫所需物品耗材200千元，合計編列2,395千元。</t>
  </si>
  <si>
    <t>編列1,688千元:_x000D_
1.教學用、FRC機器人製作及各項競賽、典禮、活動所需物料1,299千元、教育部等年度中補助計畫所需教學使用物料134千元，合計編列1,433千元。
2.家政使用燃料，編列5千元。
3.FRC機器人作品所需零件，編列250千元。</t>
  </si>
  <si>
    <t>編列6,684千元:_x000D_
1.學務創新人員2人薪資、保險及勞退金等，編列1,119千元。
2.學生週會、性平教育、升學輔導、FRC課程、各類培訓課程等所需出席費、講座鐘點費及稿費2,149千元(含霸凌及性平案件調查所需出席費、稿費693千元)、教育部等年度中補助計畫所需出席費、講座鐘點費及稿費378千元，合計編列2,527千元。
3.電梯、機電及消防等設備檢查許可費，編列16千元。
4.教師及教官進修補助及教育訓練費等，編列30千元。
5.防毒軟體、微軟軟體、防火牆、ADOBE、線上學習資源、MAPS學生學力檢測系統、外師徵聘系統、閱讀雲端英文圖書館共用版等年度授權使用費，校務行政系統、圖書館自動化系統等系統維護費，編列2,210千元。
6.資安弱點掃描、資安健檢等專業服務費，編列363千元。
7.教育部等年度中補助計畫所需電腦軟體服務費，編列89千元。
8.各項防疫消毒清潔服務費、輔導工作所需之專業服務費等，編列330千元。</t>
  </si>
  <si>
    <t>編列8,512千元:_x000D_
1.圖書館電子保全系統及圖書編目加工委外經費，編列290千元。
2.游泳池管理救生員委外經費，編列1,332千元(預計進用勞務承攬人力2人，編列1,332千元)。
3.電腦軟硬體系統維護及資訊服務委外經費，編列1,200千元(預計進用勞務承攬人力2人，編列1,200千元)。
4.雙語課程計畫委外經費，編列2,900千元(預計進用勞務承攬人力2.5人，編列2,900千元)。
5.義交警察交通指揮服務費，編列110千元。
6.教育部等年度中補助計畫計時與計件人員酬金，編列2,323千元。
7.教師及教官文康活動費(3千元/人*119人)，編列357千元。</t>
  </si>
  <si>
    <t>編列64千元:_x000D_
學校志工、糾察隊保險、學生參加各項活動保險，編列64千元。</t>
  </si>
  <si>
    <t>編列3,765千元:_x000D_
1.土地改良物修護費，編列150千元。
2.一般房屋修護費，編列1,800千元。
3.其他建築修護費，編列690千元。
4.機械及設備修護費，編列400千元。
5.交通及運輸設備修護費，編列100千元。
6.什項設備修護費，編列625千元。</t>
  </si>
  <si>
    <t>編列387千元:_x000D_
教學業務印刷及裝訂費，編列387千元。</t>
  </si>
  <si>
    <t>　510301-2400_x000D_　印刷裝訂及公告費</t>
  </si>
  <si>
    <t>編列3,315千元:_x000D_
1.教師出差及參加教學觀摩、研習等差旅費242千元及戶外教育帶隊教師差旅費256千元，合計編列498千元。
2.參加外籍教師徵聘會議(2場)(6人10天)，編列910千元。
3.參加FRC世界機器人競賽3場(含參加國際科學競賽)(4人10天)，編列650千元。
4.參加國際學校研討會議、國際學校運作或新加坡國際模擬聯合國會議(3人5天)，編列239千元。
5.海外學校交流，外交部欲強化台捷雙方師生交流，與捷克GJP中學建立合作關係，兩校每年以主題方式進行交流(2人10天)，編列252千元。
6.海外姊妹校參訪(2人10天)，編列341千元。
7.外籍教師教材運輸補助費，編列310千元。
8.外聘講師及專家學者交通費，編列115千元。</t>
  </si>
  <si>
    <t>編列416千元:_x000D_
教學用郵資110千元、電話費183千元及數據通訊費123千元，合計編列416千元。</t>
  </si>
  <si>
    <t>編列4,494千元:_x000D_
教學用電費3,822千元、水費672千元，合計編列4,494千元。</t>
  </si>
  <si>
    <t>編列12,970千元:_x000D_
1.機關負擔人員之公健勞保費、軍保費及二代健保補充保費等，編列11,348千元。
2.40歲以上人員健檢費，編列270千元。
3.休假補助費、婚喪生育及子女教育補助費等，編列1,352千元。</t>
  </si>
  <si>
    <t>編列11,420千元:_x000D_
教師退休金821千元、教師及教官退撫基金10,599千元，合計編列11,420千元。</t>
  </si>
  <si>
    <t>編列28,807千元:_x000D_
依正式人員薪資總額2.5個月標準編列考績獎金13,338千元、年終獎金15,469千元，合計編列28,807千元。</t>
  </si>
  <si>
    <t>編列9,106千元:_x000D_
雙語部教師教學津貼等，編列9,106千元。</t>
  </si>
  <si>
    <t>編列1,844千元:_x000D_
教師及教官延長工時加班費245千元、未休假加班費1,599千元，合計編列1,844千元。</t>
  </si>
  <si>
    <t>　510301-1300_x000D_　加(夜)班費</t>
  </si>
  <si>
    <t>編列3,891千元:_x000D_
1.兼代課鐘點費，編列3,293千元。
2.教育部等年度中補助兼任教師鐘點費，編列598千元。</t>
  </si>
  <si>
    <t>編列131,442千元:_x000D_
1.教師及教官119人薪資、超時鐘點費等，編列128,251千元。
2.教育部等年度中補助計畫-國中小調整教師授課節數鐘點費、導師費等，編列3,191千元。</t>
  </si>
  <si>
    <t>國立中科實驗高級中學</t>
  </si>
  <si>
    <t>編列48千元:_x000D_
辦理學生代收代付作業所需之學生獎勵支出，編列48千元。</t>
  </si>
  <si>
    <t xml:space="preserve">編列19千元:_x000D_
辦理教師甄選作業所需之影印機租賃費，編列19千元。
</t>
  </si>
  <si>
    <t>　513098-4500_x000D_　什項設備租金</t>
  </si>
  <si>
    <t xml:space="preserve">編列491千元:_x000D_
辦理學生代收代付、招生、教師甄選等作業所需之用品消耗費等，編列491千元。
</t>
  </si>
  <si>
    <t>編列44千元:_x000D_
學生重補修課、課業輔導課之教學使用材料費，編列44千元。</t>
  </si>
  <si>
    <t>編列294千元:_x000D_
1.辦理學生代收代付作業所需之講座鐘點費，編列34千元。
2.辦理招生、教師甄選等作業所需之試務甄選費，編列260千元。</t>
  </si>
  <si>
    <t>編列100千元:_x000D_
辦理學生代收代付、招生、教師甄選等作業所需之印刷裝訂費，編列100千元。</t>
  </si>
  <si>
    <t>　513098-2400_x000D_　印刷裝訂及公告費</t>
  </si>
  <si>
    <t>編列2,145千元:_x000D_
學生重補修、課業輔導之教師鐘點費，編列2,145千元。</t>
  </si>
  <si>
    <t>編列594千元:_x000D_
軍公教遺族與傷殘榮軍子女就學優待補助費34千元、原住民學生助學金及住宿、伙食補助費548千元及特殊教育學生獎助學金12千元，合計編列594千元。</t>
  </si>
  <si>
    <t>編列1千元:_x000D_
護士公會會費，編列1千元。</t>
  </si>
  <si>
    <t>編列1千元:_x000D_
國土及校舍調查規費，編列1千元。</t>
  </si>
  <si>
    <t>編列60千元:_x000D_
攤銷-電腦軟體攤銷，編列60千元。</t>
  </si>
  <si>
    <t>編列3,521千元:_x000D_
折舊-依據預計截至本年度12月底之固定資產價值為基礎計提各項折舊費用，編列3,521千元，詳資產折舊明細表。</t>
  </si>
  <si>
    <t xml:space="preserve">編列70千元:_x000D_
行政管理用影印機租金，編列70千元。
</t>
  </si>
  <si>
    <t>　515001-4500_x000D_　什項設備租金</t>
  </si>
  <si>
    <t xml:space="preserve">編列35千元:_x000D_
學生團膳實地查驗廠商之車租，編列35千元。
</t>
  </si>
  <si>
    <t>編列2,126千元:_x000D_
1.辦公事務用品，編列502千元。
2.報章雜誌，編列6千元。
3.環境美化費，編列530千元。
4.各項會議誤餐費，編列35千元。
5.行政管理用電腦週邊耗材、電池、鑰匙及相關雜支，編列1,053千元。</t>
  </si>
  <si>
    <t>編列406千元:_x000D_
1.維修水龍頭等設施建築材料，編列160千元。
2.更換飲水機濾心及燈管等設備零件，編列246千元。</t>
  </si>
  <si>
    <t>編列136千元:_x000D_
推動校務發展公關費用68千元、對員工慰勞費68千元，合計編列136千元。</t>
  </si>
  <si>
    <t>編列1,975千元:_x000D_
1.工程及管理諮詢服務費，編列150千元。
2.員工教育訓練講座鐘點費、辦理採購聘請委員出席費，編列50千元。
3.行政大樓與宿舍電梯檢查許可及消防安全許可費，編列110千元。
4.職員進修補助，編列40千元。
5.作業基金經費請購系統、薪資及出納管理系統、文書管理系統、場地租借暨消耗品領用系統、雲端管理差勤、作業基金經費結報線上簽核系統等租賃及使用維護費，編列573千元。
6.校園行政公共區域防疫消毒、冷氣機清洗暨各項專業清潔服務費，編列452千元。
7.會計帳務委託處理作業，編列600千元(預計進用勞務承攬人力1人，編列600千元)。</t>
  </si>
  <si>
    <t>編列6,902千元:_x000D_
1.銀行收取匯款手續費，編列50千元。
2.學校警衛勤務委外經費，編列2,000千元(預計進用勞務承攬人力3人，編列2,000千元)。
3.校園景觀維護勞務委外(花草維護修剪)經費，編列1,000千元(含老樹危枝之鋸砍伐及園藝石砌造景、圍籬地矮磚鋪設等維護)。
4.行政業務人力勞務委外經費，編列2,240千元(預計進用勞務承攬人力4人，編列2,240千元)。
5.宿舍管理員委外經費，編列863千元(預計進用勞務承攬人力2人，編列863千元)。
6.活動中心清潔委外經費，編列126千元(預計進用勞務承攬人力0.2人，編列126千元)。
7.行政大樓暨圖書館清潔維護勞務委外經費，編列560千元(預計進用勞務承攬人力1人，編列560千元)。
8.職員及技工工友文康活動費(3千元/人*21人)，編列63千元。</t>
  </si>
  <si>
    <t>編列42千元:_x000D_
1.建築物火災保險，編列40千元。
2.公共意外第三人責任險，編列2千元。</t>
  </si>
  <si>
    <t>編列3,439千元:_x000D_
1.土地改良物修護費，編列936千元。
2.一般房屋修護費，編列534千元。
3.宿舍修護費，編列105千元。
4.其他建築修護費，編列4千元。
5.機械及設備修護費，編列93千元。
6.交通及運輸設備修護費，編列704千元。
7.什項設備修護費，編列1,063千元。</t>
  </si>
  <si>
    <t>編列158千元:_x000D_
行政管理用印刷及裝訂費，編列158千元。</t>
  </si>
  <si>
    <t>　515001-2400_x000D_　印刷裝訂及公告費</t>
  </si>
  <si>
    <t xml:space="preserve">編列75千元:_x000D_
公務出差及研習差旅費47千元、行政管理用物運費26千元、外聘講師及專家學者交通費2千元，合計編列75千元。
</t>
  </si>
  <si>
    <t>編列72千元:_x000D_
行政管理用郵資24千元、電話費42千元、數據通訊費6千元，合計編列72千元。</t>
  </si>
  <si>
    <t>編列592千元:_x000D_
行政管理用電費514千元、水費78千元，合計編列592千元。</t>
  </si>
  <si>
    <t>編列2,071千元:_x000D_
1.機關負擔人員之公健勞保費，編列1,418千元。
2.40歲以上人員健檢費，編列45千元。
3.休假補助費336千元、婚喪生育補助及子女教育補助272千元，合計編列608千元。</t>
  </si>
  <si>
    <t>編列1,901千元:_x000D_
職員退撫基金1,764千元、工員退休及離職金137千元，合計編列1,901千元。</t>
  </si>
  <si>
    <t>編列4,034千元:_x000D_
依正式人員薪資總額2.5個月標準編列考績獎金1,998千元、年終獎金2,036千元，合計編列4,034千元。</t>
  </si>
  <si>
    <t>編列1,032千元:_x000D_
職員及技工工友延長工時加班費127千元、未休假加班費905千元，合計編列1,032千元。</t>
  </si>
  <si>
    <t>　515001-1300_x000D_　加(夜)班費</t>
  </si>
  <si>
    <t>編列16,284千元:_x000D_
1.職員19人薪資，編列15,375千元。
2.技工工友2人薪資，編列909千元。</t>
  </si>
  <si>
    <t>中興園區開發工程</t>
  </si>
  <si>
    <t>中興園區土地取得</t>
  </si>
  <si>
    <t>二林園區開發工程</t>
  </si>
  <si>
    <t>二林園區土地取得</t>
  </si>
  <si>
    <t>后里園區開發工程</t>
  </si>
  <si>
    <t>后里園區土地取得</t>
  </si>
  <si>
    <t>虎尾園區開發工程</t>
  </si>
  <si>
    <t>虎尾園區土地取得</t>
  </si>
  <si>
    <t>台中園區開發工程</t>
  </si>
  <si>
    <t>台中園區土地取得</t>
  </si>
  <si>
    <t>額度</t>
  </si>
  <si>
    <t xml:space="preserve">                                中華民國115年度                 單位:新臺幣千元</t>
    <phoneticPr fontId="3" type="noConversion"/>
  </si>
  <si>
    <t>編列300千元:_x000D_
環資中心操控棟辦公室房屋稅，編列300千元。</t>
  </si>
  <si>
    <t>編列270千元:_x000D_
停車場監視器、通風、排風、排水設備保養與維護，編列270千元。</t>
  </si>
  <si>
    <t>編列75千元:_x000D_
教育儲蓄專戶補助學生費用，編列75千元。</t>
  </si>
  <si>
    <t>　520298-7200_x000D_　捐助、補助與獎助</t>
  </si>
  <si>
    <t>編列22千元:_x000D_
自動販賣機及活動中心等場地收入之營業稅，編列22千元。</t>
  </si>
  <si>
    <t>編列50千元:_x000D_
學生宿舍所需用品耗材，編列50千元。</t>
  </si>
  <si>
    <t xml:space="preserve">編列50千元:_x000D_
學生宿舍所需物料，編列50千元。
</t>
  </si>
  <si>
    <t>編列24千元:_x000D_
教育儲蓄專戶專款補助學生就學費用之銀行匯款手續費，編列24千元。</t>
  </si>
  <si>
    <t>編列300千元:_x000D_
1.宿舍修護費，編列200千元。
2.機械及設備修護費，編列50千元。
3.什項設備修護費，編列50千元。</t>
  </si>
  <si>
    <t>編列200千元:_x000D_
教室、宿舍冷氣電費，編列200千元。</t>
  </si>
  <si>
    <t>合    計</t>
  </si>
  <si>
    <t xml:space="preserve">本計畫本年度依中央政府各機關工程管理費支用要點規定，按1.32%~1.97%估算編列工程管理費499千元。 </t>
  </si>
  <si>
    <t>　　 3.中部科學園區</t>
  </si>
  <si>
    <t xml:space="preserve">本計畫本年度依中央政府各機關工程管理費支用要點規定，按1％~3％估算編列工程管理費6,098千元。 </t>
  </si>
  <si>
    <t>　　 2.南部科學園區</t>
  </si>
  <si>
    <t xml:space="preserve">本計畫本年度依中央政府各機關工程管理費支用要點規定，按1.29%~3%估算編列工程管理費4,550千元。 _x000D_
 </t>
  </si>
  <si>
    <t>　　 1.新竹科學園區</t>
  </si>
  <si>
    <t>　一次性項目</t>
  </si>
  <si>
    <t xml:space="preserve">本計畫本年度依中央政府各機關工程管理費支用要點規定，按1.21%估算編列工程管理費387千元。 </t>
  </si>
  <si>
    <t>　　 2.中部科學園區</t>
  </si>
  <si>
    <t xml:space="preserve">本計畫本年度依中央政府各機關工程管理費支用要點規定，按0.52%~1.51%估算編列工程管理費3,422千元。   _x000D_
   _x000D_
 </t>
  </si>
  <si>
    <t>　分年性項目</t>
  </si>
  <si>
    <t>一般建築及設備計畫</t>
  </si>
  <si>
    <t xml:space="preserve">台中園區編列1,698,300千元。
虎尾園區編列140千元。
后里園區編列85,110千元。
二林園區編列437,140千元。
本計畫本年度依中央政府各機關工程管理費支用要點規定，按0.51%~1.32%估算編列工程管理費15,337千元，並包含利息資本化53,587千元。 </t>
  </si>
  <si>
    <t>　　 5.中部科學園區建設計畫</t>
  </si>
  <si>
    <t xml:space="preserve">嘉科實中編列425,000千元。
屏科實中編列740,000千元。
高科實中編列798,238千元。
本計畫本年度依中央政府各機關工程管理費支用要點規定，按0.5%~3%估算編列工程管理費6,635千元。
 </t>
  </si>
  <si>
    <t>　　 4.南部科學園區實驗中學建
   設計畫</t>
  </si>
  <si>
    <t xml:space="preserve">台南園區編列2,874,144千元。
高雄園區編列6,750千元。
橋頭園區編列4,120,830千元。
嘉義園區編列4,300,874千元。
屏東園區編列1,653,106千元。
楠梓園區編列453,500千元。
本計畫本年度依中央政府各機關工程管理費支用要點規定，按0.5％~3％估算編列工程管理費50,454千元，並包含利息資本化110,050千元。 </t>
  </si>
  <si>
    <t>　　 3.南部科學園區建設計畫</t>
  </si>
  <si>
    <t xml:space="preserve">本計畫本年度依中央政府各機關工程管理費支用要點規定，編列工程管理費378千元。 </t>
  </si>
  <si>
    <t>　　 2.新竹科學園區實驗中學建
   設計畫</t>
  </si>
  <si>
    <t xml:space="preserve">新竹園區編列8,322,925千元。_x000D_
竹南園區編列200千元。_x000D_
銅鑼園區編列43,875千元。_x000D_
龍潭園區編列554,200千元。_x000D_
宜蘭園區編列50,240千元。_x000D_
生醫園區編列24,610千元。_x000D_
本計畫本年度依中央政府各機關工程管理費支用要點規定，按0.51%~0.62%估算編列工程管理費44,441千元，並包含利息資本化175,000千元。 </t>
  </si>
  <si>
    <t>　　 1.新竹科學園區建設計畫</t>
  </si>
  <si>
    <t>　繼續計畫</t>
  </si>
  <si>
    <t>專案計畫</t>
  </si>
  <si>
    <t>小   計</t>
    <phoneticPr fontId="3" type="noConversion"/>
  </si>
  <si>
    <t>其    他</t>
    <phoneticPr fontId="3" type="noConversion"/>
  </si>
  <si>
    <t>生產性
植  物</t>
    <phoneticPr fontId="3" type="noConversion"/>
  </si>
  <si>
    <t>租賃權益
改    良</t>
    <phoneticPr fontId="3" type="noConversion"/>
  </si>
  <si>
    <t>租賃資產</t>
    <phoneticPr fontId="3" type="noConversion"/>
  </si>
  <si>
    <t>什項設備</t>
    <phoneticPr fontId="3" type="noConversion"/>
  </si>
  <si>
    <t>交通及運輸
設     備</t>
    <phoneticPr fontId="3" type="noConversion"/>
  </si>
  <si>
    <t>機械及設備</t>
    <phoneticPr fontId="3" type="noConversion"/>
  </si>
  <si>
    <t>房屋及建築</t>
    <phoneticPr fontId="3" type="noConversion"/>
  </si>
  <si>
    <t>土地改良物</t>
    <phoneticPr fontId="3" type="noConversion"/>
  </si>
  <si>
    <t>土　　地</t>
    <phoneticPr fontId="3" type="noConversion"/>
  </si>
  <si>
    <t>說                            明</t>
    <phoneticPr fontId="3" type="noConversion"/>
  </si>
  <si>
    <t>合    計</t>
    <phoneticPr fontId="3" type="noConversion"/>
  </si>
  <si>
    <t>投資性
不動產</t>
    <phoneticPr fontId="3" type="noConversion"/>
  </si>
  <si>
    <t>不動產、廠房及設備</t>
    <phoneticPr fontId="3" type="noConversion"/>
  </si>
  <si>
    <t>項                目</t>
    <phoneticPr fontId="3" type="noConversion"/>
  </si>
  <si>
    <t>115年度</t>
    <phoneticPr fontId="3" type="noConversion"/>
  </si>
  <si>
    <t>中華民國</t>
    <phoneticPr fontId="3" type="noConversion"/>
  </si>
  <si>
    <t>改良擴充明細表</t>
    <phoneticPr fontId="3" type="noConversion"/>
  </si>
  <si>
    <t>固定資產建設</t>
    <phoneticPr fontId="3" type="noConversion"/>
  </si>
  <si>
    <t>理局作業基金</t>
    <phoneticPr fontId="3" type="noConversion"/>
  </si>
  <si>
    <t>科學園區管</t>
    <phoneticPr fontId="3" type="noConversion"/>
  </si>
  <si>
    <t>會新竹科學園區管理局</t>
    <phoneticPr fontId="3" type="noConversion"/>
  </si>
  <si>
    <t>國家科學及技術委員</t>
    <phoneticPr fontId="3" type="noConversion"/>
  </si>
  <si>
    <t>固定資產建設改良擴充明細表</t>
    <phoneticPr fontId="3" type="noConversion"/>
  </si>
  <si>
    <t xml:space="preserve">                中華民國115年度                 單位：新臺幣千元</t>
    <phoneticPr fontId="3" type="noConversion"/>
  </si>
  <si>
    <t>項目</t>
    <phoneticPr fontId="3" type="noConversion"/>
  </si>
  <si>
    <t>單價</t>
    <phoneticPr fontId="3" type="noConversion"/>
  </si>
  <si>
    <t>專案計畫</t>
    <phoneticPr fontId="3" type="noConversion"/>
  </si>
  <si>
    <t>新竹科學園區建設計畫</t>
    <phoneticPr fontId="3" type="noConversion"/>
  </si>
  <si>
    <t>新竹園區</t>
    <phoneticPr fontId="3" type="noConversion"/>
  </si>
  <si>
    <t>1.新竹園區寶山用地第二期擴建工程:</t>
    <phoneticPr fontId="3" type="noConversion"/>
  </si>
  <si>
    <t>為因應國內高科技產業未來用地需求，厚植高科技產業基礎技術，協助高科技產業根留臺灣以及創造就業機會，爰辦理本工程。本擴建用地面積約89.84公頃包含事業專用區、社區用地及公共設施等用地，辧理道路、整地、水土保持、污水處理廠、管線、電信…等工程。總工程經費約230.46億元，於111年開工，迄113年約已執行8,760,540千元，114年編列5,490,000千元，本年度編列3,652,110千元，餘編後續年度。</t>
    <phoneticPr fontId="3" type="noConversion"/>
  </si>
  <si>
    <t>2.新竹園區再生水統包工程：</t>
    <phoneticPr fontId="3" type="noConversion"/>
  </si>
  <si>
    <t xml:space="preserve">為因應新竹園區寶山用地第二期擴建計畫產業用水分階段使用再生水以減少自來水使用，爰配合內政部國土管理署新竹地區再生水計畫辦理本工程。總工程經費約20億元，114年編列50,000千元，本年度編列20,000千元，餘編後續年度。
</t>
    <phoneticPr fontId="3" type="noConversion"/>
  </si>
  <si>
    <t>3.新竹科學園區(X計畫)擴建用地建築工程：</t>
    <phoneticPr fontId="3" type="noConversion"/>
  </si>
  <si>
    <t xml:space="preserve">1.配合政府打造「數位國家、創新經濟」做為鞏固「5+2」產業的基盤，在數位科技的驅動下，積極推動軟體產業，據以奠基下一世代未來產業發展基礎。
2.第一期工程於111年開工、113年完工；第二期工程113年發包施工，預計117年完工。
3.總工程經費218.63億元。迄113年約已執行4,463,469千元，114年編列1,500,000千元，本年度編列4,000,000千元，餘編後續年度。
</t>
    <phoneticPr fontId="3" type="noConversion"/>
  </si>
  <si>
    <t>4.新竹科學園區湖濱一路宿舍興建工程：</t>
    <phoneticPr fontId="3" type="noConversion"/>
  </si>
  <si>
    <r>
      <t>竹科第一期宿舍群屋齡皆已達30年以上，其中誠意樓耐震評估之CDR值0.229 &lt;1 耐震能力偏低，爰於住宅區空地先行興建1棟有眷宿舍優先供誠意樓住戶搬遷，騰空後再評估誠意樓及其他CDR值 &lt;1 之建物係採拆除重建或辦理結構補強，以維居住安全。計畫興建一棟地上8層、地下3層總樓板面積15,000m</t>
    </r>
    <r>
      <rPr>
        <vertAlign val="superscript"/>
        <sz val="12"/>
        <rFont val="標楷體"/>
        <family val="4"/>
        <charset val="136"/>
      </rPr>
      <t>2</t>
    </r>
    <r>
      <rPr>
        <sz val="12"/>
        <rFont val="標楷體"/>
        <family val="4"/>
        <charset val="136"/>
      </rPr>
      <t xml:space="preserve">之RC造有眷宿舍建築物。總工程經費計需12.63億元，113年約執行8,111千元，114年編列300,000千元，本年度編列600,000千元，餘編後續年度。
</t>
    </r>
    <phoneticPr fontId="3" type="noConversion"/>
  </si>
  <si>
    <t>5.作業設備：</t>
    <phoneticPr fontId="3" type="noConversion"/>
  </si>
  <si>
    <t>警察隊43,715千元</t>
    <phoneticPr fontId="3" type="noConversion"/>
  </si>
  <si>
    <t>污水廠600千元</t>
    <phoneticPr fontId="3" type="noConversion"/>
  </si>
  <si>
    <t>通訊機房超融合系統(含儲存設備)6,500千元</t>
    <phoneticPr fontId="3" type="noConversion"/>
  </si>
  <si>
    <t>竹南園區</t>
    <phoneticPr fontId="3" type="noConversion"/>
  </si>
  <si>
    <t>作業設備：</t>
    <phoneticPr fontId="3" type="noConversion"/>
  </si>
  <si>
    <t>警察隊200千元</t>
    <phoneticPr fontId="3" type="noConversion"/>
  </si>
  <si>
    <t>銅鑼園區</t>
    <phoneticPr fontId="3" type="noConversion"/>
  </si>
  <si>
    <t>1.污水廠放流專管延伸工程：</t>
    <phoneticPr fontId="3" type="noConversion"/>
  </si>
  <si>
    <t>銅鑼園區污水處理廠放流口現況位於朝森橋下，下游尚有農田水利署灌溉取水渠道取水口，於該園區第五次環境影響差異分析報告審查時委員要求應進行污水專管延伸排放，總工程經費20.37億元，114年編列100,000千元，本年度編列28,000千元，餘編後續年度。</t>
    <phoneticPr fontId="3" type="noConversion"/>
  </si>
  <si>
    <t>2.作業設備：</t>
    <phoneticPr fontId="3" type="noConversion"/>
  </si>
  <si>
    <t>警察隊15,875千元</t>
    <phoneticPr fontId="3" type="noConversion"/>
  </si>
  <si>
    <t>龍潭園區</t>
    <phoneticPr fontId="3" type="noConversion"/>
  </si>
  <si>
    <t>1.龍潭基地擴建計畫用地取得：</t>
    <phoneticPr fontId="3" type="noConversion"/>
  </si>
  <si>
    <t>龍潭園區用地出租率已逾98%，產業仍有用地需求，為協助高科技產業持續發展，使高科技產業根留臺灣及創造就業機會，爰辦理本擴建案。本案開發面積約89公頃，需編列園區整體規劃、擴建規劃、土地使用檢討或變更等相關委託專業服務費、桃園市政府代辦用地取得行政協助費用及徵收補償費194億元，本年度編列104,000千元，餘編後續年度。</t>
    <phoneticPr fontId="3" type="noConversion"/>
  </si>
  <si>
    <t>2.龍潭科學園區用地取得(台電土地)：</t>
    <phoneticPr fontId="3" type="noConversion"/>
  </si>
  <si>
    <t>台電公司所有八張犁段869地號土地，有部分土地位於園區事業專用區且已由本局出租予蘋果公司建廠使用，為符土地管用合一，將與台電公司進行協議價購程序。本案已委託估價師協助估價，目前刻正就價購金額與台電公司研議中，預計114年中下旬達成協議，115年支付本項土地款。</t>
    <phoneticPr fontId="3" type="noConversion"/>
  </si>
  <si>
    <t>3.龍潭園區第二期開發工程：</t>
    <phoneticPr fontId="3" type="noConversion"/>
  </si>
  <si>
    <t>因應龍潭園區廠商用水量提升及停車、休閒育樂場所需求，規劃興建一棟包含:20,000T地下配水池，立體停車場及運動中心之複合式建築物。總工程經費計需17.8億元，於112年開工，迄113年約執行600,159千元，114年編列750,000千元，本年度編列240,000千元。</t>
    <phoneticPr fontId="3" type="noConversion"/>
  </si>
  <si>
    <t>4.作業設備：</t>
    <phoneticPr fontId="3" type="noConversion"/>
  </si>
  <si>
    <t>宜蘭園區</t>
    <phoneticPr fontId="3" type="noConversion"/>
  </si>
  <si>
    <t>1.宜蘭園區第三期標準廠房工程：</t>
    <phoneticPr fontId="3" type="noConversion"/>
  </si>
  <si>
    <t>宜蘭園區第一，二期標準廠房出租率超過7成及核配率近8成，爰賡續辦理第三期標準廠房，俾利應因未來園區招商引進。總工程經費約24.92億元，114年編列1,000千元，本年度編列50,000千元，餘編後續年度。</t>
    <phoneticPr fontId="3" type="noConversion"/>
  </si>
  <si>
    <t>警察隊240千元</t>
    <phoneticPr fontId="3" type="noConversion"/>
  </si>
  <si>
    <t>生醫園區</t>
    <phoneticPr fontId="3" type="noConversion"/>
  </si>
  <si>
    <t>1.公共藝術設置案：</t>
    <phoneticPr fontId="3" type="noConversion"/>
  </si>
  <si>
    <t>依《文化藝術獎助及促進條例》規定，公有建築物及重大公共工程之興辦機關應辦理公共藝術，生醫園區統籌辦理公共藝術設置案，合計編列預算6,320萬元，已於114年編列1,000千元，預計於115年完成作品設置計畫審議，撥付委託專業服務標案第二期款600千元，餘編後續年度。</t>
    <phoneticPr fontId="3" type="noConversion"/>
  </si>
  <si>
    <t>2.生醫園區第四生技大樓工程：</t>
    <phoneticPr fontId="3" type="noConversion"/>
  </si>
  <si>
    <t>生醫園區之生技廠商申請進駐情形熱絡，目前可供租用之廠房空間供不應求爰辦理本工程，俾利應因未來園區招商引進。總工程經費約57.58億元，本年度編列23,770千元，餘編後續年度。</t>
    <phoneticPr fontId="3" type="noConversion"/>
  </si>
  <si>
    <t>3.作業設備：</t>
    <phoneticPr fontId="3" type="noConversion"/>
  </si>
  <si>
    <t>新竹科學園區實驗中學建設計畫</t>
    <phoneticPr fontId="3" type="noConversion"/>
  </si>
  <si>
    <r>
      <rPr>
        <b/>
        <u/>
        <sz val="12"/>
        <rFont val="標楷體"/>
        <family val="4"/>
        <charset val="136"/>
      </rPr>
      <t>興建綜合教學大樓工程：</t>
    </r>
    <r>
      <rPr>
        <sz val="12"/>
        <rFont val="標楷體"/>
        <family val="4"/>
        <charset val="136"/>
      </rPr>
      <t xml:space="preserve">
</t>
    </r>
    <phoneticPr fontId="3" type="noConversion"/>
  </si>
  <si>
    <t>為幫助解決竹科園區員工子女實際就學需求，並配合政府海外攬才政策，培育雙語人才，爰辦理本工程。本案總經費約640,000千元，迄113年度編列199,145千元，保留185,782千元、114年度編列55,073千元、本年度續編200,000千元辦理施工。</t>
  </si>
  <si>
    <t>南部科學園區建設計畫</t>
    <phoneticPr fontId="3" type="noConversion"/>
  </si>
  <si>
    <t>台南園區</t>
    <phoneticPr fontId="3" type="noConversion"/>
  </si>
  <si>
    <t>1.第七座配水池及供水管線功能提升工</t>
    <phoneticPr fontId="3" type="noConversion"/>
  </si>
  <si>
    <t>程：</t>
    <phoneticPr fontId="3" type="noConversion"/>
  </si>
  <si>
    <t>配合先進製程廠商增加建廠用水量需求增加，臺南園區估算增加用水量約2.3萬CMD，另考量配水池管理維護需求，原規劃新增4萬噸配水池一座，修正配水池設施容量為5萬噸。工程總經費原編列550,000千元，修正為664,900千元，111年度編列25,000千元，112年度編列100,000千元、113年度編列220,000千元，114年度編列280,000千元，調整容納流出112,494千元，本年度編列152,394千元。</t>
    <phoneticPr fontId="39" type="noConversion"/>
  </si>
  <si>
    <t>2.台南園區掩埋場廢棄物去化工程：</t>
    <phoneticPr fontId="3" type="noConversion"/>
  </si>
  <si>
    <t>為配合旗艦廠商用地需求，將原安定掩埋場予以整地活化，篩分處理後屬焚化類暫存在環一用地；為加速完成去化回歸該原用地功用，本年編列處理費用39,000千元，用以處理部分暫置於環一用地之焚化類廢棄物。</t>
    <phoneticPr fontId="39" type="noConversion"/>
  </si>
  <si>
    <t>3.三期基地土地開發工程(第1期)：</t>
    <phoneticPr fontId="3" type="noConversion"/>
  </si>
  <si>
    <t>配合園區開發辦理整地、道路、橋樑、排水、滯洪池、污水、污水揚水站、自來水、補償池及電信管線等工程。工程總經費原編列45,000千元，修正為1,930,000千元，112年度編列20,000千元，113年度編列316,800千元，114年度編列450,000千元，本年度編列900,000千元，餘於後續年度編列。</t>
    <phoneticPr fontId="39" type="noConversion"/>
  </si>
  <si>
    <t>4.三期基地土地開發工程(第2期)：</t>
    <phoneticPr fontId="3" type="noConversion"/>
  </si>
  <si>
    <t xml:space="preserve">配合園區開發辦理整地、道路、橋樑、排水、滯洪池、污水、污水揚水站、自來水、補償池及電信管線等工程。工程總經費原編列1,500,000千元，修正為1,986,800千元，113年度編列300,000千元，114年度編列640,000千元，本年度編列680,000千元，餘於後續年度編列。  </t>
    <phoneticPr fontId="39" type="noConversion"/>
  </si>
  <si>
    <t>5.資源再生中心整建工程：</t>
    <phoneticPr fontId="3" type="noConversion"/>
  </si>
  <si>
    <t>配合未來廠商建置及園區事業擴建廢棄物成長情形，辦理第一期既有設備升級及第二期擴建，滿足區內及未來入區廠商廢棄物處理需求。工程總經費為3,436,880千元，109年度編列33,000千元，110年度編列256,000千元，111年度編列414,000千元，112年度編列360,000千元，113年度編列360,000千元，114年度編列823,500千元，本年度編列899,500千元，餘於後續年度編列。</t>
    <phoneticPr fontId="39" type="noConversion"/>
  </si>
  <si>
    <t>6.永康再生水擴建工程：</t>
    <phoneticPr fontId="3" type="noConversion"/>
  </si>
  <si>
    <t>辦理臺南再生水供應提升，將永康再生水供應量增加至2萬CMD，其設備及管線擴充所需經費，總經費50,000千元，114年度編列15,000千元，本年度編列35,000千元。</t>
    <phoneticPr fontId="39" type="noConversion"/>
  </si>
  <si>
    <t>7.安平再生水擴建工程：</t>
    <phoneticPr fontId="3" type="noConversion"/>
  </si>
  <si>
    <t>辦理臺南再生水供應提升，將安平再生水供應量增加至6萬CMD，其設備及管線擴充所需經費，總經費180,000千元，114年度編列40,000千元，本年度編列140,000千元。</t>
    <phoneticPr fontId="39" type="noConversion"/>
  </si>
  <si>
    <t>8.西拉雅分隊保警大樓規劃設計案：</t>
    <phoneticPr fontId="3" type="noConversion"/>
  </si>
  <si>
    <t>為使警消密切合作，配合消防隊舍至公25改建，調整西拉雅分隊保警大樓設置於公25，預計115年啟動辦理工程先期規劃設計作業之技術服務案，依機關委託技術服務費廠商評選及計費辦法，西拉雅分隊廳舍規劃設計費用(含工程專案管理費用)20,000千元。</t>
    <phoneticPr fontId="39" type="noConversion"/>
  </si>
  <si>
    <t>9.警察勤務作業設備：</t>
    <phoneticPr fontId="39" type="noConversion"/>
  </si>
  <si>
    <t>於路口埋設光纖、立桿，俾裝設路口監視器及傳輸路口監視影像。</t>
    <phoneticPr fontId="39" type="noConversion"/>
  </si>
  <si>
    <t>高雄園區</t>
    <phoneticPr fontId="3" type="noConversion"/>
  </si>
  <si>
    <t>警察勤務作業設備：</t>
    <phoneticPr fontId="3" type="noConversion"/>
  </si>
  <si>
    <t>橋頭園區</t>
    <phoneticPr fontId="3" type="noConversion"/>
  </si>
  <si>
    <t>1.橋頭園區地價款：</t>
    <phoneticPr fontId="3" type="noConversion"/>
  </si>
  <si>
    <t>橋頭園區專案讓售土地地價款總經費為24,726,447千元，112年度編列1,627,000千元，113年度編列1,627,000千元，114年編列1,640,830千元，本年度編列1,640,830千元，餘於後續年度編列。</t>
    <phoneticPr fontId="39" type="noConversion"/>
  </si>
  <si>
    <t>2.橋頭園區污水處理廠工程：</t>
    <phoneticPr fontId="3" type="noConversion"/>
  </si>
  <si>
    <t>因應園區進駐廠商納管廢水與園區再生水廠濃排水之處理需求，本工程建置平均日處理量為2萬CMD之第一期污水處理廠，以利本園區放流水質符合環評加嚴承諾與放流水標準。總經費原編列1,592,000千元，修正為3,787,943千元，111年度編列4,000千元，112年度編列250,000千元，113年度編列550,000千元，114年度編列850,000千元，本年度編列1,280,000千元，餘於後續年度編列。</t>
    <phoneticPr fontId="39" type="noConversion"/>
  </si>
  <si>
    <t>3.橋頭園區綜合商辦暨標準廠房新建工</t>
    <phoneticPr fontId="39" type="noConversion"/>
  </si>
  <si>
    <t>因應橋頭園區設立，進行橋頭園區數位創新複合樓群統包工程設計及施工作業。工程總經費為3,086,540千元，111年度編列4,500千元，112年度編列540,000千元，113年度編列600,000千元，114年度編列370,000千元，本年度編列1,200,000千元，餘於後續年度編列。</t>
    <phoneticPr fontId="39" type="noConversion"/>
  </si>
  <si>
    <t>嘉義園區</t>
    <phoneticPr fontId="3" type="noConversion"/>
  </si>
  <si>
    <t>1.嘉義園區擴建計畫：</t>
    <phoneticPr fontId="3" type="noConversion"/>
  </si>
  <si>
    <t>配合新設園區辦理環境影響評估及開發計畫、土地取得作業等。總經費94,500千元，本年度編列10,000千元，餘於後續年度編列。</t>
    <phoneticPr fontId="39" type="noConversion"/>
  </si>
  <si>
    <t>2.嘉義園區二期基地整地、道路及管線</t>
    <phoneticPr fontId="3" type="noConversion"/>
  </si>
  <si>
    <t>等先期工程：</t>
    <phoneticPr fontId="3" type="noConversion"/>
  </si>
  <si>
    <t>為滿足園區二期基地廠商用地等需求，辦理相關整地、道路及管線等公共設施建置之先期工程，總經費110,501千元，本年度編列45,000千元，餘於後續年度編列。</t>
    <phoneticPr fontId="39" type="noConversion"/>
  </si>
  <si>
    <t>3.嘉義園區開發工程：</t>
    <phoneticPr fontId="3" type="noConversion"/>
  </si>
  <si>
    <t>配合園區開發辦理基地整地、道路、排水、污水、自來水、電信管線、滯洪池等工程。總經費原編列1,887,000千元，修正為1,425,830千元，113年度編列378,000千元，114年度編列750,000千元，調整容納流出260,540千元，本年度編列473,370千元，餘於後續年度編列。</t>
    <phoneticPr fontId="39" type="noConversion"/>
  </si>
  <si>
    <t>4.嘉義園區土地開發工程(第二標)：</t>
    <phoneticPr fontId="3" type="noConversion"/>
  </si>
  <si>
    <t>配合園區開發辦理基地整地、道路、排水、污水及放流管、自來水、電信管線、滯洪池等工程。總經費897,565千元，本年度編列718,052千元，餘於後續年度編列。</t>
    <phoneticPr fontId="39" type="noConversion"/>
  </si>
  <si>
    <t>5.嘉義園區配水池新建工程：</t>
    <phoneticPr fontId="3" type="noConversion"/>
  </si>
  <si>
    <t>為因應園區輸水安全及供水能力等需要，興建1座配水池(含其他附屬設施)，容積約11,800m3，修正為58,000m3。總經費原編列236,000千元，修正為1,511,768千元，113年度編列76,000千元，114年度編列110,000千元，本年度編列1,018,286千元，餘於後續年度編列。</t>
    <phoneticPr fontId="39" type="noConversion"/>
  </si>
  <si>
    <t>6.嘉義園區污水處理廠工程：</t>
    <phoneticPr fontId="3" type="noConversion"/>
  </si>
  <si>
    <t>因應園區進駐廠商納管廢水之處理需求，原規劃建置處理量為4,600CMD調整為25,000CMD之污水處理廠，以利本園區放流水質符合環評加嚴承諾與放流水標準。工程總經費原編列450,000千元，修正為2,658,696千元，113年度編列30,000千元，114年度編列504,000千元，本年度編列1,623,166千元，餘於後續年度編列。</t>
    <phoneticPr fontId="39" type="noConversion"/>
  </si>
  <si>
    <t>7.嘉義再生水高階處理及配水池工程：</t>
    <phoneticPr fontId="3" type="noConversion"/>
  </si>
  <si>
    <t>8.嘉義園區二期基地污水處理廠工程：</t>
    <phoneticPr fontId="3" type="noConversion"/>
  </si>
  <si>
    <t>因應園區二期基地進駐廠商納管廢水之處理需求，規劃建置處理量為50,000CMD之污水處理廠，以利本園區放流水質符合環評加嚴承諾與放流水標準。總經費編列6,159,000千元，本年度編列100,000千元，餘於後續年度編列。</t>
    <phoneticPr fontId="39" type="noConversion"/>
  </si>
  <si>
    <t>9.嘉義新設園區服務中心暨智慧廠辦新建</t>
    <phoneticPr fontId="3" type="noConversion"/>
  </si>
  <si>
    <t>工程：</t>
    <phoneticPr fontId="3" type="noConversion"/>
  </si>
  <si>
    <t>因應嘉義園區設立，進行園區行政服務中心和智慧型廠房工程作業。總經費原編列1,716,000千元，修正為2,198,357千元，112年度編列4,500千元，113年度編列200,000千元，114年度編列200,000千元，本年度編列310,000千元，餘於後續年度編列。</t>
    <phoneticPr fontId="39" type="noConversion"/>
  </si>
  <si>
    <t>屏東園區</t>
    <phoneticPr fontId="3" type="noConversion"/>
  </si>
  <si>
    <t>1.屏東園區開發工程：</t>
    <phoneticPr fontId="3" type="noConversion"/>
  </si>
  <si>
    <t>2.屏東園區配水池新建工程：</t>
    <phoneticPr fontId="3" type="noConversion"/>
  </si>
  <si>
    <t>3.屏東園區污水處理廠工程：</t>
    <phoneticPr fontId="3" type="noConversion"/>
  </si>
  <si>
    <t>4.屏東新設園區服務中心暨智慧廠辦新建</t>
    <phoneticPr fontId="3" type="noConversion"/>
  </si>
  <si>
    <t>因應屏東園區設立，進行園區行政服務中心和智慧型廠房工程作業。總經費原編列1,716,000千元，修正為2,208,341千元，112年度編列4,500千元，113年度編列200,000千元，114年度編列430,000千元，本年度編列663,000千元，餘於後續年度編列。</t>
    <phoneticPr fontId="39" type="noConversion"/>
  </si>
  <si>
    <t>楠梓園區</t>
    <phoneticPr fontId="3" type="noConversion"/>
  </si>
  <si>
    <t>1.楠梓園區規劃開發：</t>
    <phoneticPr fontId="3" type="noConversion"/>
  </si>
  <si>
    <t>配合新設園區辦理環境影響評估及變更都市計畫、土地取得作業等。總經費原編列110,000千元，修正為126,500千元，113年度編列50,000千元，114年度編列40,000千元，本年度編列30,000千元，餘於後續年度編列。</t>
    <phoneticPr fontId="39" type="noConversion"/>
  </si>
  <si>
    <t>2.楠梓園區用地取得及查估作業費：</t>
    <phoneticPr fontId="3" type="noConversion"/>
  </si>
  <si>
    <t>辦理土地及地上物價格查估及價購徵收等相關作業之服務費用及地政規費。總經費1,500千元，本年度編列500千元，餘於後續年度編列。</t>
    <phoneticPr fontId="39" type="noConversion"/>
  </si>
  <si>
    <t>3.楠梓連絡道工程：</t>
    <phoneticPr fontId="3" type="noConversion"/>
  </si>
  <si>
    <t>4.楠梓再生水高階處理及配水池工程：</t>
    <phoneticPr fontId="3" type="noConversion"/>
  </si>
  <si>
    <t>南部科學園區實驗中學建設計畫</t>
    <phoneticPr fontId="3" type="noConversion"/>
  </si>
  <si>
    <t>嘉科實中</t>
    <phoneticPr fontId="3" type="noConversion"/>
  </si>
  <si>
    <t>新設嘉科實驗高級中等學校新建工程：</t>
    <phoneticPr fontId="3" type="noConversion"/>
  </si>
  <si>
    <t>因應嘉義園區設立，辦理新設嘉科實驗高級中等學校新建工程，本工程預計111年規劃設計、113至116年施工，實際工程規模及經費依規劃進度進行滾動性調整。總經費原編列1,580,000千元，修正為2,290,000千元，111年度編列31,803千元，112年度編列154,820千元，113年度編列111,447千元，114年度編列350,700千元，本年度編列425,000千元，餘於後續年度編列。</t>
    <phoneticPr fontId="39" type="noConversion"/>
  </si>
  <si>
    <t>屏科實中</t>
    <phoneticPr fontId="3" type="noConversion"/>
  </si>
  <si>
    <t>新設屏科實驗高級中等學校新建工程：</t>
    <phoneticPr fontId="3" type="noConversion"/>
  </si>
  <si>
    <t>因應屏東園區設立，辦理新設屏科實驗高級中等學校新建工程，本工程預計111年規劃設計、113至116年施工，實際工程規模及經費依規劃進度進行滾動性調整。總經費原編列1,580,000千元，修正為2,228,700千元，111年度編列31,803千元、112年度編列154,820千元、113年度編列191,447千元、114年度編列300,600千元，本年度編列740,000千元，餘於後續年度編列。</t>
    <phoneticPr fontId="39" type="noConversion"/>
  </si>
  <si>
    <t>高科實中</t>
    <phoneticPr fontId="3" type="noConversion"/>
  </si>
  <si>
    <t>新設高科實驗高級中等學校新建工程：</t>
    <phoneticPr fontId="3" type="noConversion"/>
  </si>
  <si>
    <t>新設高科實驗高級中等學校新建工程，114年至117年採分年編列預算辦理，總經費2,701,190千元，114年度編列78,382千元，本年度編列798,238千元，餘於後續年度編列。</t>
    <phoneticPr fontId="39" type="noConversion"/>
  </si>
  <si>
    <t>中部科學園區建設計畫</t>
    <phoneticPr fontId="3" type="noConversion"/>
  </si>
  <si>
    <t>台中園區</t>
    <phoneticPr fontId="3" type="noConversion"/>
  </si>
  <si>
    <t>1.台中園區水1用地增設配水池暨輸水管工程：</t>
    <phoneticPr fontId="3" type="noConversion"/>
  </si>
  <si>
    <t>辦理5.5萬噸配水池及輸水管線建置，強化整體園區抗旱韌度及擴充供水設施調度能量，提升供水穩定度。總經費約1,403,789千元，113年度編列400,000千元，114年度編列380,000千元，本年度編列400,000千元，餘編後續年度。</t>
    <phoneticPr fontId="3" type="noConversion"/>
  </si>
  <si>
    <t>2.台中園區污水處理廠改建工程：</t>
    <phoneticPr fontId="3" type="noConversion"/>
  </si>
  <si>
    <t>因應既有台中園區與擴建一期污水成長趨勢，以及支援擴建二期污水處理需求，將既有污水處理能量從14.5萬噸提升至16.3萬噸。總經費約1,876,900千元，113年度編列630,000千元，114年度編列640,000千元，本年度編列71,270千元。</t>
    <phoneticPr fontId="3" type="noConversion"/>
  </si>
  <si>
    <t>3.擴建二期土建第一期及配水池工程：</t>
    <phoneticPr fontId="3" type="noConversion"/>
  </si>
  <si>
    <t>辦理擴建二期水土保持分區一期之公共設施與水保設施，以及10萬噸配水池興建工程。總經費約3,684,385千元，本年度編列800,000千元，餘編後續年度。</t>
    <phoneticPr fontId="3" type="noConversion"/>
  </si>
  <si>
    <t>4.擴建二期污水處理廠第一期工程：</t>
    <phoneticPr fontId="3" type="noConversion"/>
  </si>
  <si>
    <t>規劃辦理擴建二期基地污水處理廠第一期2.5萬噸污水處理設施、操控中心、污泥處理大樓、電氣機房及環廠道路等。總經費約3,800,000千元，本年度編列67,000千元，餘編後續年度。</t>
    <phoneticPr fontId="3" type="noConversion"/>
  </si>
  <si>
    <t>5.台中園區單身宿舍二期新建工程：</t>
    <phoneticPr fontId="3" type="noConversion"/>
  </si>
  <si>
    <t>規劃辦理地下2層、地上15層之單身宿舍第二期單房型490個單位及公共空間，總樓地板面積約25,623平方公尺。總經費約1,900,000千元，113年度編列20,000千元，114年度編列80,000千元，本年度編列260,000千元，餘編後續年度。</t>
    <phoneticPr fontId="3" type="noConversion"/>
  </si>
  <si>
    <t>6.台中園區污水處理廠污泥處理功能提升工程：</t>
    <phoneticPr fontId="3" type="noConversion"/>
  </si>
  <si>
    <t>污水處理廠增設污泥處理功能，總經費約616,000千元，本年度編列100,000千元，餘編後續年度。</t>
  </si>
  <si>
    <t>7.作業設備：</t>
    <phoneticPr fontId="3" type="noConversion"/>
  </si>
  <si>
    <t>污水下水道系統作業設備8,000千元</t>
    <phoneticPr fontId="3" type="noConversion"/>
  </si>
  <si>
    <t>警察勤務作業設備30千元。</t>
    <phoneticPr fontId="3" type="noConversion"/>
  </si>
  <si>
    <t>虎尾園區</t>
    <phoneticPr fontId="3" type="noConversion"/>
  </si>
  <si>
    <t>1.虎尾園區停車場新建工程：</t>
    <phoneticPr fontId="3" type="noConversion"/>
  </si>
  <si>
    <t>規劃辦理虎尾停1與停2停車場開闢，總面積約18,300平方公尺。總經費約44,500千元，113年度編列15,570千元，本年度編列28,930千元。</t>
    <phoneticPr fontId="3" type="noConversion"/>
  </si>
  <si>
    <t>污水下水道系統作業設備1,200千元</t>
    <phoneticPr fontId="3" type="noConversion"/>
  </si>
  <si>
    <t>警察勤務作業設備140千元。</t>
    <phoneticPr fontId="3" type="noConversion"/>
  </si>
  <si>
    <t>后里園區</t>
    <phoneticPr fontId="3" type="noConversion"/>
  </si>
  <si>
    <t>1.智慧用水自來水系統配套工程：</t>
    <phoneticPr fontId="3" type="noConversion"/>
  </si>
  <si>
    <t>辦理后里園區各供水分區智慧用水系統設置，提升各分區供水服務品質。總經費約60,000千元，114年度編列8,000千元，本年度編列25,000千元。</t>
    <phoneticPr fontId="3" type="noConversion"/>
  </si>
  <si>
    <t>2.后里園區保警服務大樓新建工程：</t>
    <phoneticPr fontId="3" type="noConversion"/>
  </si>
  <si>
    <t>規劃辦理地上3層、地下1層，總樓地板面積約2,833.9平方公尺之保警值勤及行政服務大樓，提供保警進駐使用。總經費約190,000千元，113年度編列30,000千元，114年度編列45,000千元，本年度編列60,000千元，餘編後續年度。</t>
    <phoneticPr fontId="3" type="noConversion"/>
  </si>
  <si>
    <t>污水下水道系統作業設備3,500千元</t>
    <phoneticPr fontId="3" type="noConversion"/>
  </si>
  <si>
    <t>警察勤務作業設備110千元。</t>
    <phoneticPr fontId="3" type="noConversion"/>
  </si>
  <si>
    <t>二林園區</t>
    <phoneticPr fontId="3" type="noConversion"/>
  </si>
  <si>
    <t>1.水資源中心二期工程：</t>
    <phoneticPr fontId="3" type="noConversion"/>
  </si>
  <si>
    <t>依進駐廠商污水成長預估，規劃辦理處理量5,000CMD之槽池土建工程及設備工程，以及20,000CMD回收水池，增加再生水運用彈性。總經費約490,000千元，114年度編列20,000千元，本年度編列120,000千元，餘編後續年度。</t>
    <phoneticPr fontId="3" type="noConversion"/>
  </si>
  <si>
    <t>2.區外再生水管線及配水池工程：</t>
    <phoneticPr fontId="3" type="noConversion"/>
  </si>
  <si>
    <t>因應再生水去化需求，規劃辦理二林園區再生水提供芳苑工業區再利用之再生水管線及3,000噸配水池興建工程。總經費約693,000千元，113年度編列250,000千元，114年度編列200,000千元，本年度編列50,000千元，餘編後續年度。</t>
    <phoneticPr fontId="3" type="noConversion"/>
  </si>
  <si>
    <t>3.區外再生水廠工程：</t>
    <phoneticPr fontId="3" type="noConversion"/>
  </si>
  <si>
    <t>因應再生水去化需求，規劃辦理二林園區再生水提供芳苑工業區再利用之7,000CMD高階處理設施一座。總經費約270,000千元，113年度編列70,000千元，114年度編列70,000千元，本年度編列50,000千元，餘編後續年度。</t>
    <phoneticPr fontId="3" type="noConversion"/>
  </si>
  <si>
    <t>4二林園區東一區停車場工程(一)：</t>
    <phoneticPr fontId="3" type="noConversion"/>
  </si>
  <si>
    <t>因應公共停車空間需求，規劃辦理園區東一區停10用地及停11用地停車場興建。總經費約45,500千元，本年度編列22,000千元，餘編後續年度。</t>
    <phoneticPr fontId="3" type="noConversion"/>
  </si>
  <si>
    <t>5.二林園區東一區公園綠地工程：</t>
    <phoneticPr fontId="3" type="noConversion"/>
  </si>
  <si>
    <t>為提供東一區進駐廠商休憩環境及空間，規劃辦理園區東一區範圍公園綠地工程。總經費約87,000千元，本年度編列35,000千元，餘編後續年度。</t>
    <phoneticPr fontId="3" type="noConversion"/>
  </si>
  <si>
    <t>6.二林園區東三區配水池一期工程：</t>
    <phoneticPr fontId="3" type="noConversion"/>
  </si>
  <si>
    <t>為穩定園區已進駐廠商用水需求，於園區東三區水用地規劃興建第一期20,000噸配水池。總經費約400,000千元，本年度編列40,000千元，餘編後續年度。</t>
    <phoneticPr fontId="3" type="noConversion"/>
  </si>
  <si>
    <t>7.二林園區宿舍一期新建工程：</t>
    <phoneticPr fontId="3" type="noConversion"/>
  </si>
  <si>
    <t>規劃辦理地下1層、地上7層，樓地板面積約11,850平方公尺，200個單元之單身宿舍一期興建，提供二林園區從業人員住宿需求。總經費約849,395千元，113年度編列50,000千元，114年度編列50,000千元，本年度編列120,000千元，餘編後續年度。</t>
    <phoneticPr fontId="3" type="noConversion"/>
  </si>
  <si>
    <t>8.作業設備：</t>
    <phoneticPr fontId="3" type="noConversion"/>
  </si>
  <si>
    <t>一般建築及設備計畫</t>
    <phoneticPr fontId="3" type="noConversion"/>
  </si>
  <si>
    <t>分年性項目</t>
    <phoneticPr fontId="3" type="noConversion"/>
  </si>
  <si>
    <t>新竹科學園區</t>
    <phoneticPr fontId="3" type="noConversion"/>
  </si>
  <si>
    <t>1.新竹園區新三期標準廠房工程：</t>
    <phoneticPr fontId="3" type="noConversion"/>
  </si>
  <si>
    <r>
      <t>新竹園區部分標準廠房使用已逾30年，經評估其建築結構老舊且土地使用率偏低，為安全及提升土地利用率考量，爰辦理老舊標準廠房更新。本工程計畫興建2棟地下3層、地上8層、總樓地板面積約60,000m</t>
    </r>
    <r>
      <rPr>
        <vertAlign val="superscript"/>
        <sz val="12"/>
        <rFont val="標楷體"/>
        <family val="4"/>
        <charset val="136"/>
      </rPr>
      <t>2</t>
    </r>
    <r>
      <rPr>
        <sz val="12"/>
        <rFont val="標楷體"/>
        <family val="4"/>
        <charset val="136"/>
      </rPr>
      <t>之鋼骨結構標準廠房，於111年開工。總工程經費約45.57億元，迄113年約已執行2,465,376千元，114年編列1,495,000千元，本年度編列400,000千元，餘編後續年度。</t>
    </r>
    <phoneticPr fontId="3" type="noConversion"/>
  </si>
  <si>
    <t>2.新竹園區新四期AB棟標準廠房工程：</t>
    <phoneticPr fontId="3" type="noConversion"/>
  </si>
  <si>
    <t>園區初期興建之低樓層第三至五期標準廠房使用迄今，其廠房空間格局及設施已無法滿足待入區廠商使用需要，且廠房土地之使用效率偏低，故陸續啟動辦理廠房更新工程。本工程計畫興建2棟地下3層、地上8層之鋼骨結構標準廠房工程，完工後可提供供租賃老舊廠房之廠商搬遷。總工程經費約62.29億元，本年度編列140,000千元，餘編後續年度。</t>
    <phoneticPr fontId="3" type="noConversion"/>
  </si>
  <si>
    <t>3.活動中心A館整修案：</t>
    <phoneticPr fontId="3" type="noConversion"/>
  </si>
  <si>
    <t>活動中心A館因建物老舊，規劃進行建物漏水防治，並透過改善室內外空間規劃及消防安檢設備，增加活動中心A館功能性，提升使用品質。</t>
    <phoneticPr fontId="3" type="noConversion"/>
  </si>
  <si>
    <t>一次性項目</t>
    <phoneticPr fontId="3" type="noConversion"/>
  </si>
  <si>
    <t>1.新竹園區污水處理設施及管線更新改善工程：</t>
    <phoneticPr fontId="3" type="noConversion"/>
  </si>
  <si>
    <t>污水處理設施及管線啟用迄今，均有設施老舊及管線毀損漏水等情形，需進行改善，彙整近期調查最迫切需修繕更新部分進行改善。</t>
    <phoneticPr fontId="3" type="noConversion"/>
  </si>
  <si>
    <t>2.115年度道路及其他公共設施更新工程：</t>
    <phoneticPr fontId="3" type="noConversion"/>
  </si>
  <si>
    <t>1.辦理園區道路、步道、無障礙、照明、自來水、排水、管道、圍籬…等公共設施之更新維護，編列50,000千元。
2.辧理自來水設施改善工程，編列20,000千元 。</t>
    <phoneticPr fontId="3" type="noConversion"/>
  </si>
  <si>
    <t>3.115年度廠房及周邊設施更新工程：</t>
    <phoneticPr fontId="3" type="noConversion"/>
  </si>
  <si>
    <t>辦理園區廠房頂樓防水暨建築物內、外部更新工程、無障礙空間及相關公共設施整建工程。</t>
    <phoneticPr fontId="3" type="noConversion"/>
  </si>
  <si>
    <t>4.115年度宿舍及周邊設施更新工程：</t>
    <phoneticPr fontId="3" type="noConversion"/>
  </si>
  <si>
    <t>辦理園區宿舍頂樓防水暨建築物內、外部更新、無障礙空間及相關公共設施整建工程。</t>
    <phoneticPr fontId="3" type="noConversion"/>
  </si>
  <si>
    <t>警察隊3,260千元</t>
    <phoneticPr fontId="3" type="noConversion"/>
  </si>
  <si>
    <t>竹科園區休憩空間及公共區域無線網路作業設備汰換1,985千元</t>
    <phoneticPr fontId="3" type="noConversion"/>
  </si>
  <si>
    <t>1.115年度道路、廠房及其他公共設施維護更新工程：</t>
    <phoneticPr fontId="3" type="noConversion"/>
  </si>
  <si>
    <t>竹南園區廠房及公共設施自88年開始陸續啟用，其廠房屋頂防水層及公共設施均已老舊，部分道路、自來水…等設施已逐漸老化並逾使用年限，將依實際堪用度進行更新，以提昇廠房、公共安全及供水品質。</t>
    <phoneticPr fontId="3" type="noConversion"/>
  </si>
  <si>
    <t>2.竹南園區污水處理設施及管線更新改善工程：</t>
    <phoneticPr fontId="3" type="noConversion"/>
  </si>
  <si>
    <t>3.竹南活動中心修繕工程案：</t>
    <phoneticPr fontId="3" type="noConversion"/>
  </si>
  <si>
    <t>竹南活動中心係出租做為經營幼兒園使用，現有牆面龜裂及頂樓漏水情形，為提升幼兒於該場所之安全性，並提供幼兒安全舒適之教育場所，爰進行改善。</t>
    <phoneticPr fontId="3" type="noConversion"/>
  </si>
  <si>
    <t>4.竹南園區警察隊竹南分隊1~3樓辦公廳舍空調設施及管線更新改善工程：</t>
    <phoneticPr fontId="3" type="noConversion"/>
  </si>
  <si>
    <t>警察隊竹南園區竹南分隊空調設施100年5月建置完成，迄今已13年之久(使用年限8年)，機件老舊，故障頻仍，各項設施維修零件取得不易、管線維護困難，需進行設備、管線更新改善工程，以提升處理效能及其使用安全性，編列10,000千元。</t>
    <phoneticPr fontId="3" type="noConversion"/>
  </si>
  <si>
    <t>警察隊150千元</t>
    <phoneticPr fontId="3" type="noConversion"/>
  </si>
  <si>
    <t>1.115年度道路及其他公共設施維護更新工程：</t>
    <phoneticPr fontId="3" type="noConversion"/>
  </si>
  <si>
    <t>辦理園區道路、步道、無障礙、照明、自來水、排水、管道、圍籬…等公共設施之更新維護。</t>
    <phoneticPr fontId="3" type="noConversion"/>
  </si>
  <si>
    <t>警察隊1,575千元</t>
    <phoneticPr fontId="3" type="noConversion"/>
  </si>
  <si>
    <t>2.龍潭園區污水處理設施及管線更新改善工程：</t>
    <phoneticPr fontId="3" type="noConversion"/>
  </si>
  <si>
    <t>污水處理設施及管線啟用迄今，均有設施老舊及管線毀損漏水等情形，彙整近期調查最迫切需修繕更新部分進行改善。</t>
    <phoneticPr fontId="3" type="noConversion"/>
  </si>
  <si>
    <t>1.115年度道路、廠房及其他公共設施維護更新工程</t>
    <phoneticPr fontId="3" type="noConversion"/>
  </si>
  <si>
    <t>2.宜蘭園區污水處理設施及管線更新改善工程：</t>
    <phoneticPr fontId="3" type="noConversion"/>
  </si>
  <si>
    <t>115年度道路、廠房及其他公共設施維護更新工程</t>
    <phoneticPr fontId="3" type="noConversion"/>
  </si>
  <si>
    <t>實驗中學</t>
    <phoneticPr fontId="3" type="noConversion"/>
  </si>
  <si>
    <t>作業設備:</t>
    <phoneticPr fontId="3" type="noConversion"/>
  </si>
  <si>
    <t>竹科實中77,735千元</t>
    <phoneticPr fontId="3" type="noConversion"/>
  </si>
  <si>
    <t>南部科學園區</t>
    <phoneticPr fontId="3" type="noConversion"/>
  </si>
  <si>
    <t>1.公共設施及道路改善工程：</t>
    <phoneticPr fontId="3" type="noConversion"/>
  </si>
  <si>
    <t>辦理臺南園區內道路、公園、運動球場及公共建物景觀區等區域中既有道路AC鋪面及附屬設施、人車行道鋪面、球場設施、路燈景觀燈(含燈具、迴路)等之修繕更新。</t>
    <phoneticPr fontId="39" type="noConversion"/>
  </si>
  <si>
    <t>2.景觀植栽改善工程：</t>
    <phoneticPr fontId="3" type="noConversion"/>
  </si>
  <si>
    <t>爲建構臺南園區為永續環境之綠色園區，辦理園區內公園、綠地、道路植栽帶及公有建物景觀區等區域新植及補植喬灌木，以維園區美觀。</t>
    <phoneticPr fontId="39" type="noConversion"/>
  </si>
  <si>
    <t>3.供水公共設施改善工程：</t>
    <phoneticPr fontId="3" type="noConversion"/>
  </si>
  <si>
    <t>辦理臺南園區自來水相關設備(如制水閥、自來水管件、高架水塔及配水池機電設備)老舊汰換、高架水塔及管線除鏽補漆作業等項目修繕工程，提升自來水設備妥善率及園區供水品質，降低園區廠商營運風險。</t>
    <phoneticPr fontId="39" type="noConversion"/>
  </si>
  <si>
    <t>4.防汛及滯洪池等公共設施改善工程：</t>
    <phoneticPr fontId="3" type="noConversion"/>
  </si>
  <si>
    <t>辦理臺南園區防洪中心(含滯洪池設施)及其他防汛附屬設施等項目修繕工程，加強園區防汛設備妥善情形，減少園區汛期淹水風險，降低園區廠商營運風險。</t>
    <phoneticPr fontId="39" type="noConversion"/>
  </si>
  <si>
    <t>5.交通號誌公共設施改善工程：</t>
    <phoneticPr fontId="3" type="noConversion"/>
  </si>
  <si>
    <t>修繕交通號誌設施及其他附屬設備，加強園區交通號誌設備妥善情形，改善園區交通號誌設施及提升牌面指向功能。</t>
    <phoneticPr fontId="39" type="noConversion"/>
  </si>
  <si>
    <t>6.宿舍及廠房整修改善工程：</t>
    <phoneticPr fontId="3" type="noConversion"/>
  </si>
  <si>
    <t>為維持園區住戶及廠商使用品質及安全需求，辦理臺南宿舍太陽能熱泵汰換、網路線更新、建物外圍基底改善、頂樓地板防水。並改善臺南標準廠房地下停車場照明設施，汰換頂樓水塔。</t>
    <phoneticPr fontId="39" type="noConversion"/>
  </si>
  <si>
    <t>7.非營利幼兒園場地修繕工程：</t>
    <phoneticPr fontId="3" type="noConversion"/>
  </si>
  <si>
    <t>1.本經費為教育部國教署補助本局無償提供場地、設施及設備辦理非營利幼兒園之獎勵金，資本門880千元。
2.用於本局聯苑員工子女非營利幼兒園及社區中心員工子女非營利幼兒園，規劃場地及相關設施、設備修繕工程等項目。</t>
    <phoneticPr fontId="39" type="noConversion"/>
  </si>
  <si>
    <t>8.南科警察大樓房屋修繕及室內設備老</t>
    <phoneticPr fontId="3" type="noConversion"/>
  </si>
  <si>
    <t>舊汰舊換新工程：</t>
    <phoneticPr fontId="3" type="noConversion"/>
  </si>
  <si>
    <t>警察大樓94年建造使用，已逾20年、大樓耐震補強房屋漏水修繕及室內設備老舊汰舊換新等費用。警察大樓修繕及室內設備老舊汰舊換新、拆除、廢棄物清運等工程作業。</t>
    <phoneticPr fontId="39" type="noConversion"/>
  </si>
  <si>
    <t>9.作業設備：</t>
    <phoneticPr fontId="3" type="noConversion"/>
  </si>
  <si>
    <t>廠房及宿舍作業設備3,000千元。</t>
    <phoneticPr fontId="3" type="noConversion"/>
  </si>
  <si>
    <t>下水道系統操作設備17,370千元。</t>
    <phoneticPr fontId="3" type="noConversion"/>
  </si>
  <si>
    <t>廢棄物處理作業設備6,200千元。</t>
    <phoneticPr fontId="3" type="noConversion"/>
  </si>
  <si>
    <t>警察勤務作業設備2,000千元。</t>
    <phoneticPr fontId="3" type="noConversion"/>
  </si>
  <si>
    <t>辦理高雄園區內道路、公園、運動球場及公共建物景觀區等區域中既有道路AC鋪面及附屬設施、人車行道鋪面、球場設施、路燈景觀燈(含燈具、迴路)等之修繕更新。</t>
    <phoneticPr fontId="39" type="noConversion"/>
  </si>
  <si>
    <t>爲建構高雄園區為永續環境之綠色園區，辦理園區內公園、綠地、道路植栽帶及公有建物景觀區等區域新植及補植喬灌木，以維持園區美觀。</t>
    <phoneticPr fontId="39" type="noConversion"/>
  </si>
  <si>
    <t>3.供水防汛及交通號誌等公共設施改善工程：</t>
    <phoneticPr fontId="3" type="noConversion"/>
  </si>
  <si>
    <t>辦理高雄園區自來水設備、防洪中心(含滯洪池設施)及其他防汛附屬設施及號誌相關設(施）備更換，提升園區供水、防洪及交通之品質，降低園區廠商營運風險。</t>
    <phoneticPr fontId="39" type="noConversion"/>
  </si>
  <si>
    <t>4.交通號誌公共設施改善工程：</t>
    <phoneticPr fontId="3" type="noConversion"/>
  </si>
  <si>
    <t>5.宿舍及廠房整修改善工程：</t>
    <phoneticPr fontId="3" type="noConversion"/>
  </si>
  <si>
    <t>為維持園區住戶及廠商使用品質及安全需求，辦理高雄宿舍外牆磁磚修繕、熱水管汰換、防火門更新、消防線路查修、陽台排水改善。並進行高雄標準廠房電器機房防水、車道鋪面、廁所天花板、外梯扶手改善作業。</t>
    <phoneticPr fontId="39" type="noConversion"/>
  </si>
  <si>
    <t>6.警察大樓冰水送風機安裝工程：</t>
    <phoneticPr fontId="3" type="noConversion"/>
  </si>
  <si>
    <t>高雄園區行政大樓建置時於冷氣管線處無安裝排風機台，導致走廊與天花板溫度不一致而產生冷凝水，進而使走廊漏水，爰編列相關預算，安裝排風機等，以利駐地環境永續使用的目的。</t>
    <phoneticPr fontId="39" type="noConversion"/>
  </si>
  <si>
    <t>下水道系統操作設備23,500千元。</t>
    <phoneticPr fontId="3" type="noConversion"/>
  </si>
  <si>
    <t>警察勤務作業設備1,150千元。</t>
    <phoneticPr fontId="3" type="noConversion"/>
  </si>
  <si>
    <t>1.全校室內空間裝修工程：</t>
    <phoneticPr fontId="3" type="noConversion"/>
  </si>
  <si>
    <t>南科實中因應教學空間設施老舊，需整修以提升學生學習空間舒適度。
預計改善項目：
室內空間老舊設施拆除、油漆粉刷、汰換教師角桌椅、班級置物櫃、洗手台、照明設施、運動空間改善等。</t>
    <phoneticPr fontId="39" type="noConversion"/>
  </si>
  <si>
    <t>2.全校校舍修繕工程：</t>
    <phoneticPr fontId="3" type="noConversion"/>
  </si>
  <si>
    <t>3.國小部遊戲器材區新建工程：</t>
    <phoneticPr fontId="3" type="noConversion"/>
  </si>
  <si>
    <t>南科實中國小部西南側地下室面積約350平方公尺，為活化空間使用與增加學生遊戲空間，擬新增遊樂器材區1處，包含遊樂器材2組、鋪設緩衝墊地墊300平方公尺、周邊排水改善等。</t>
    <phoneticPr fontId="39" type="noConversion"/>
  </si>
  <si>
    <t>4.校舍及教學場地修繕及更新：</t>
    <phoneticPr fontId="3" type="noConversion"/>
  </si>
  <si>
    <t>南科實中配合教育部申請補助計畫：校舍修繕工程、防水隔熱工程等項目。</t>
    <phoneticPr fontId="3" type="noConversion"/>
  </si>
  <si>
    <t>5.新建校舍風雨球場地上構造物：</t>
    <phoneticPr fontId="3" type="noConversion"/>
  </si>
  <si>
    <t>嘉科實中為增加師生在戶外學習活動課程空間的使用效能，擬新建風雨球場地上構造物(頂蓋)，以維護學生戶外學習活動課程順利進行。</t>
    <phoneticPr fontId="39" type="noConversion"/>
  </si>
  <si>
    <t>6.教室室內裝潢整修：</t>
    <phoneticPr fontId="3" type="noConversion"/>
  </si>
  <si>
    <t>嘉科實中因應新建校舍搬遷作業，為符合學生上課需求，教室內擬需要進行裝潢整修工程:公佈欄裝設，牆面粉刷、網路、電話及廣播線路鋪設、電子白板設置及教室隔間等。</t>
    <phoneticPr fontId="39" type="noConversion"/>
  </si>
  <si>
    <t>南科實中18,200千元。</t>
    <phoneticPr fontId="3" type="noConversion"/>
  </si>
  <si>
    <t>嘉科實中12,515千元，其中申請教育部等補助計畫800千元。</t>
    <phoneticPr fontId="39" type="noConversion"/>
  </si>
  <si>
    <t>屏科實中12,214千元，其中申請教育部等補助計畫800千元。</t>
    <phoneticPr fontId="39" type="noConversion"/>
  </si>
  <si>
    <t>高科實中6,906千元。</t>
    <phoneticPr fontId="39" type="noConversion"/>
  </si>
  <si>
    <t>分年項目</t>
    <phoneticPr fontId="3" type="noConversion"/>
  </si>
  <si>
    <t>中部科學園區</t>
    <phoneticPr fontId="3" type="noConversion"/>
  </si>
  <si>
    <t>台中園區污水處理廠前處理與調節池功能提升工程：</t>
    <phoneticPr fontId="3" type="noConversion"/>
  </si>
  <si>
    <t>強化台中園區污水廠水肥投入設施及調節池功能，總經費約195,000千元，本年度編列32,000千元，餘編後續年度。</t>
  </si>
  <si>
    <t>1.中科道路路面改善工程：</t>
    <phoneticPr fontId="3" type="noConversion"/>
  </si>
  <si>
    <t>辦理台中園區主、次要道路瀝青混凝土鋪面更新工程，並就園區用路人反映或建議事項進行園區設施與道路改善作業，編列21,440千元。</t>
  </si>
  <si>
    <t>2.台中園區作業設備及供水設施維護更新：</t>
    <phoneticPr fontId="3" type="noConversion"/>
  </si>
  <si>
    <t>辦理園區部分老舊及不堪使用設備、供水設施管線及機電設備等維護更新，編列6,000千元。</t>
    <phoneticPr fontId="3" type="noConversion"/>
  </si>
  <si>
    <t>3.標準廠房作業設備維護更新：</t>
    <phoneticPr fontId="3" type="noConversion"/>
  </si>
  <si>
    <t>辦理標準廠房相關機電、水電空調、電梯鋼索及結構附屬設備等經常性維護更新，編列6,000千元。</t>
    <phoneticPr fontId="3" type="noConversion"/>
  </si>
  <si>
    <t>4.宿舍作業設備維護更新：</t>
    <phoneticPr fontId="3" type="noConversion"/>
  </si>
  <si>
    <t>辦理宿舍區相關機電及結構附屬設備等經常性維護更新，包含鍋爐、水電、空調、消防、電梯鋼索等設備，編列2,140千元。</t>
    <phoneticPr fontId="3" type="noConversion"/>
  </si>
  <si>
    <t>5.工商服務大樓作業設備維護更新：</t>
    <phoneticPr fontId="3" type="noConversion"/>
  </si>
  <si>
    <t>辦理工商服務大樓相關機電、電梯鋼索及結構附屬設備等經常性維護更新，編列1,155千元。</t>
  </si>
  <si>
    <t>6.園區交通設施維護更新：</t>
    <phoneticPr fontId="3" type="noConversion"/>
  </si>
  <si>
    <t>辦理園區交通設施維護更新，以維護相關設備正常運作，編列200千元。</t>
  </si>
  <si>
    <t>(1)購置中科租賃資訊網站之伺服器主機及資安規範備份主機等相關硬體設備520千元。</t>
    <phoneticPr fontId="3" type="noConversion"/>
  </si>
  <si>
    <t>(2)警察勤務作業設備1,490千元。</t>
    <phoneticPr fontId="3" type="noConversion"/>
  </si>
  <si>
    <t>辦理虎尾園區主、次要道路路面狀況較差路段瀝青混凝土鋪面更新工程，編列1,500千元。</t>
    <phoneticPr fontId="3" type="noConversion"/>
  </si>
  <si>
    <t>2.園區供水設施維護更新：</t>
    <phoneticPr fontId="3" type="noConversion"/>
  </si>
  <si>
    <t>辦理虎尾園區供水設施管線及機電設備維護更新，編列1,000千元。</t>
  </si>
  <si>
    <t>(1)辦理標準廠房相關機電、水電空調、電梯鋼索及結構附屬設備等經常性維護更新，編列1,000千元。</t>
    <phoneticPr fontId="3" type="noConversion"/>
  </si>
  <si>
    <t>(2)辦理標準廠房監視及招牌設備建置，編列700千元。</t>
  </si>
  <si>
    <t>4.園區交通設施維護更新：</t>
    <phoneticPr fontId="3" type="noConversion"/>
  </si>
  <si>
    <t>辦理虎尾園區交通設施改善工程，編列100千元。</t>
  </si>
  <si>
    <t>污水廠作業設備維護更新8,000千元。</t>
    <phoneticPr fontId="3" type="noConversion"/>
  </si>
  <si>
    <t>警察勤務作業設備1,060千元。</t>
    <phoneticPr fontId="3" type="noConversion"/>
  </si>
  <si>
    <t>辦理后里園區主、次要道路路面狀況較差路段瀝青混凝土鋪面更新工程，編列4,500千元。</t>
    <phoneticPr fontId="3" type="noConversion"/>
  </si>
  <si>
    <t>辦理后里園區供水設施管線及機電設備維護更新，編列4,000千元。</t>
  </si>
  <si>
    <t>3.園區交通設施維護更新：</t>
    <phoneticPr fontId="3" type="noConversion"/>
  </si>
  <si>
    <t>辦理后里園區交通設施改善工程，編列100千元。</t>
    <phoneticPr fontId="3" type="noConversion"/>
  </si>
  <si>
    <t>污水廠作業設備維護更新6,500千元。</t>
    <phoneticPr fontId="3" type="noConversion"/>
  </si>
  <si>
    <t>警察勤務作業設備115千元。</t>
    <phoneticPr fontId="3" type="noConversion"/>
  </si>
  <si>
    <t>辦理二林園區主、次要道路路面狀況較差路段瀝青混凝土鋪面更新工程，編列3,000千元。</t>
    <phoneticPr fontId="3" type="noConversion"/>
  </si>
  <si>
    <t>辦理二林園區供水設施管線及機電設備維護更新，編列1,000千元。</t>
    <phoneticPr fontId="3" type="noConversion"/>
  </si>
  <si>
    <t>辦理標準廠房相關機電、水電空調、電梯鋼索及結構附屬設備等經常性維護更新，編列700千元。</t>
  </si>
  <si>
    <t>4.園區水利設施維護更新：</t>
    <phoneticPr fontId="3" type="noConversion"/>
  </si>
  <si>
    <t>辦理二林園區水利設施維護更新，編列500千元。</t>
    <phoneticPr fontId="3" type="noConversion"/>
  </si>
  <si>
    <t>5.園區交通設施維護更新：</t>
    <phoneticPr fontId="3" type="noConversion"/>
  </si>
  <si>
    <t>辦理二林園區交通設施改善工程，編列100千元。</t>
  </si>
  <si>
    <t>6.作業設備：</t>
    <phoneticPr fontId="3" type="noConversion"/>
  </si>
  <si>
    <t>警察勤務作業設備120千元。</t>
    <phoneticPr fontId="3" type="noConversion"/>
  </si>
  <si>
    <t>中興園區</t>
    <phoneticPr fontId="3" type="noConversion"/>
  </si>
  <si>
    <t>1.中科道路路面改善工程：</t>
    <phoneticPr fontId="3" type="noConversion"/>
  </si>
  <si>
    <t>辦理中興園區主、次要道路路面狀況較差路段瀝青混凝土鋪面更新工程，編列2,000千元。</t>
    <phoneticPr fontId="3" type="noConversion"/>
  </si>
  <si>
    <t>辦理中興園區供水設施管線及機電設備維護更新，編列1,000千元。</t>
  </si>
  <si>
    <t>辦理中興園區交通設施改善工程，編列100千元。</t>
    <phoneticPr fontId="3" type="noConversion"/>
  </si>
  <si>
    <t>1.校舍及教學場地修繕及更新：</t>
    <phoneticPr fontId="3" type="noConversion"/>
  </si>
  <si>
    <t>配合教育部申請補助計畫，辦理校舍及教學場地修繕及更新等編列4,000千元。</t>
    <phoneticPr fontId="3" type="noConversion"/>
  </si>
  <si>
    <t>購置教學及行政所需設備等，編列5,715千元。</t>
    <phoneticPr fontId="3" type="noConversion"/>
  </si>
  <si>
    <t xml:space="preserve">一般建築及設備計畫自有資金『其他』欄內列24,480千元，係教育部補助款。 </t>
  </si>
  <si>
    <t>　合    計</t>
  </si>
  <si>
    <t>　　 4.南部科學園區實驗中學建設計畫</t>
  </si>
  <si>
    <t>　　 2.新竹科學園區實驗中學建設計畫</t>
  </si>
  <si>
    <t>小     計</t>
    <phoneticPr fontId="3" type="noConversion"/>
  </si>
  <si>
    <t>國外借款</t>
    <phoneticPr fontId="3" type="noConversion"/>
  </si>
  <si>
    <t>國內借款</t>
    <phoneticPr fontId="3" type="noConversion"/>
  </si>
  <si>
    <t>小      計</t>
    <phoneticPr fontId="3" type="noConversion"/>
  </si>
  <si>
    <t>出售不適用
資   　 產</t>
    <phoneticPr fontId="3" type="noConversion"/>
  </si>
  <si>
    <t>項                    目</t>
    <phoneticPr fontId="3" type="noConversion"/>
  </si>
  <si>
    <t>擴充資金來源明細表</t>
    <phoneticPr fontId="3" type="noConversion"/>
  </si>
  <si>
    <t>固定資產建設改良</t>
    <phoneticPr fontId="3" type="noConversion"/>
  </si>
  <si>
    <t>115.01
115.12</t>
  </si>
  <si>
    <t>115.01
117.12</t>
  </si>
  <si>
    <t>110.01
120.03</t>
  </si>
  <si>
    <t xml:space="preserve"> 92.07
128.12</t>
  </si>
  <si>
    <t xml:space="preserve">促進土地資源利用、提高土地經濟價值;聚集經濟效益；促進區域整體發展；增加直接就業機會；帶動相關產業之發展；增加國家及地方稅收；提升鄰近地區居民之生活層次。 </t>
  </si>
  <si>
    <t>111.06
117.07</t>
  </si>
  <si>
    <t xml:space="preserve">解決科學園區、科技產業園區、高鐵特定區內投資廠商、事業單位、機關(構)及歸國學人子女就學需求；配合行政院海外攬才政策，提供符合國際水準之教育資源，以利銜接國內或僑居地之教育，培養雙語言雙文化人才；培養未來國家高科技人才，建立國際化及邁向五部共榮之園區實驗中學，與地方教育共榮。 </t>
  </si>
  <si>
    <t>　　 4.南部科學園區實驗中學
   建設計畫</t>
  </si>
  <si>
    <t xml:space="preserve"> 84.07
129.12</t>
  </si>
  <si>
    <t xml:space="preserve">促進土地資源利用，提高土地經濟價值;促進區域整體發展;帶動相關產業之發展；增加直接就業機會；增加國家及地方稅；提升鄰近地區居民之生活層次。 </t>
  </si>
  <si>
    <t>110.04
115.11</t>
  </si>
  <si>
    <t xml:space="preserve">解決科學園區事業單位、投資廠商、政府機關、學術研究機構員工及歸國學人子女就學需求；配合行政院海外攬才政策，提供符合國際水準之教育資源，以利銜接國內或僑居地之教育，解決延攬人才子女就學需求，並培養雙語言雙文化之人才。 </t>
  </si>
  <si>
    <t>　　 2.新竹科學園區實驗中學
   建設計畫</t>
  </si>
  <si>
    <t xml:space="preserve"> 85.07
117.12</t>
  </si>
  <si>
    <t xml:space="preserve">促進土地資源利用，提高土地經濟價值；促進區域整體發展；帶動相關產業之發展及增加直接就業機會；增加政府稅收；帶動地方經濟發展及提升當地國民所得。 </t>
  </si>
  <si>
    <t>出售不適用
資　　　產</t>
    <phoneticPr fontId="3" type="noConversion"/>
  </si>
  <si>
    <t>佔全部
計畫％</t>
    <phoneticPr fontId="3" type="noConversion"/>
  </si>
  <si>
    <t>收回
年限
(年)</t>
    <phoneticPr fontId="3" type="noConversion"/>
  </si>
  <si>
    <t>內部報酬率%</t>
    <phoneticPr fontId="3" type="noConversion"/>
  </si>
  <si>
    <t>資金
成本
率％</t>
    <phoneticPr fontId="3" type="noConversion"/>
  </si>
  <si>
    <t>進度
起迄
年月</t>
    <phoneticPr fontId="3" type="noConversion"/>
  </si>
  <si>
    <t>目標
能量</t>
    <phoneticPr fontId="3" type="noConversion"/>
  </si>
  <si>
    <t>自    有    資    金</t>
    <phoneticPr fontId="3" type="noConversion"/>
  </si>
  <si>
    <t>投    資
總    額</t>
    <phoneticPr fontId="3" type="noConversion"/>
  </si>
  <si>
    <t>截至本年度累計數</t>
    <phoneticPr fontId="3" type="noConversion"/>
  </si>
  <si>
    <t>本    年    度</t>
    <phoneticPr fontId="3" type="noConversion"/>
  </si>
  <si>
    <t>資        金        來        源</t>
    <phoneticPr fontId="3" type="noConversion"/>
  </si>
  <si>
    <t>全                    部                    計                    畫</t>
    <phoneticPr fontId="3" type="noConversion"/>
  </si>
  <si>
    <t>項            目</t>
    <phoneticPr fontId="3" type="noConversion"/>
  </si>
  <si>
    <t>充計畫預期進度明細表</t>
    <phoneticPr fontId="3" type="noConversion"/>
  </si>
  <si>
    <t>固定資產建設改良擴</t>
    <phoneticPr fontId="3" type="noConversion"/>
  </si>
  <si>
    <t xml:space="preserve">　其他業務外費用                                              </t>
  </si>
  <si>
    <t xml:space="preserve">　其他業務費用                                                </t>
  </si>
  <si>
    <t xml:space="preserve">　管理及總務費用                                              </t>
  </si>
  <si>
    <t xml:space="preserve">　出租資產成本                                                </t>
  </si>
  <si>
    <t xml:space="preserve">　教學成本                                                    </t>
  </si>
  <si>
    <t xml:space="preserve">　勞務成本                                                    </t>
  </si>
  <si>
    <t>本年度應提折舊額</t>
  </si>
  <si>
    <t>本年度(12月底)資產總額</t>
  </si>
  <si>
    <t>資產重估增值額</t>
  </si>
  <si>
    <t>本年度預計增減資產原值</t>
  </si>
  <si>
    <t>上年度預計增減資產原值</t>
  </si>
  <si>
    <t>前年度決算資產原值</t>
  </si>
  <si>
    <t>交 通 及
運輸設備</t>
    <phoneticPr fontId="3" type="noConversion"/>
  </si>
  <si>
    <t>機 械 及
設    備</t>
    <phoneticPr fontId="3" type="noConversion"/>
  </si>
  <si>
    <t>房 屋 及
建    築</t>
    <phoneticPr fontId="3" type="noConversion"/>
  </si>
  <si>
    <t>土    地
改 良 物</t>
    <phoneticPr fontId="3" type="noConversion"/>
  </si>
  <si>
    <t>其   他</t>
    <phoneticPr fontId="3" type="noConversion"/>
  </si>
  <si>
    <t>項        目</t>
    <phoneticPr fontId="3" type="noConversion"/>
  </si>
  <si>
    <t>舊明細表</t>
    <phoneticPr fontId="3" type="noConversion"/>
  </si>
  <si>
    <t>資產折</t>
    <phoneticPr fontId="3" type="noConversion"/>
  </si>
  <si>
    <t xml:space="preserve">　　土地                                                        </t>
  </si>
  <si>
    <t xml:space="preserve">　土地                                                        </t>
  </si>
  <si>
    <t>不動產、廠房及設備</t>
  </si>
  <si>
    <t>淨 收 入</t>
    <phoneticPr fontId="3" type="noConversion"/>
  </si>
  <si>
    <t>處理費用</t>
    <phoneticPr fontId="3" type="noConversion"/>
  </si>
  <si>
    <t>總 收 入</t>
    <phoneticPr fontId="3" type="noConversion"/>
  </si>
  <si>
    <t>淨  額</t>
    <phoneticPr fontId="3" type="noConversion"/>
  </si>
  <si>
    <t>已  提
折舊額</t>
    <phoneticPr fontId="3" type="noConversion"/>
  </si>
  <si>
    <t>成 本 或
重估價值</t>
    <phoneticPr fontId="3" type="noConversion"/>
  </si>
  <si>
    <t>變賣餘絀</t>
    <phoneticPr fontId="3" type="noConversion"/>
  </si>
  <si>
    <t>未實現重估增值減少數</t>
    <phoneticPr fontId="3" type="noConversion"/>
  </si>
  <si>
    <t>變  賣  收  入</t>
    <phoneticPr fontId="3" type="noConversion"/>
  </si>
  <si>
    <t>帳  面  價  值</t>
    <phoneticPr fontId="3" type="noConversion"/>
  </si>
  <si>
    <t>賣明細表</t>
    <phoneticPr fontId="3" type="noConversion"/>
  </si>
  <si>
    <t>資產變</t>
    <phoneticPr fontId="3" type="noConversion"/>
  </si>
  <si>
    <t xml:space="preserve">期末基金數額                            </t>
  </si>
  <si>
    <t xml:space="preserve">　　其他                                </t>
  </si>
  <si>
    <t xml:space="preserve">　　折減基金繳庫                        </t>
  </si>
  <si>
    <t xml:space="preserve">　　填補短絀                            </t>
  </si>
  <si>
    <t xml:space="preserve">　減：                                  </t>
  </si>
  <si>
    <t xml:space="preserve">現金增撥數，包括： _x000D_
1.嘉科實中425,000千元。_x000D_
2.屏科實中740,000千元。_x000D_
3.高科實中798,238千元。_x000D_
 </t>
  </si>
  <si>
    <t xml:space="preserve">　　國庫增撥數                          </t>
  </si>
  <si>
    <t xml:space="preserve">　　以國有財產撥充                      </t>
  </si>
  <si>
    <t xml:space="preserve">賸餘撥充基金數為7,771,896千元 </t>
  </si>
  <si>
    <t xml:space="preserve">　　賸餘撥充                            </t>
  </si>
  <si>
    <t xml:space="preserve">　　以前年度公積撥充                    </t>
  </si>
  <si>
    <t xml:space="preserve">　加：                                  </t>
  </si>
  <si>
    <t xml:space="preserve">期初基金數額                            </t>
  </si>
  <si>
    <t>基金數額增減明細表</t>
    <phoneticPr fontId="3" type="noConversion"/>
  </si>
  <si>
    <t>購置無形資產明細表</t>
    <phoneticPr fontId="3" type="noConversion"/>
  </si>
  <si>
    <t>前年度
決算數</t>
    <phoneticPr fontId="3" type="noConversion"/>
  </si>
  <si>
    <t>上年度
預算數</t>
    <phoneticPr fontId="3" type="noConversion"/>
  </si>
  <si>
    <t>科目及業務項目</t>
    <phoneticPr fontId="3" type="noConversion"/>
  </si>
  <si>
    <t>本年度
預算數</t>
    <phoneticPr fontId="3" type="noConversion"/>
  </si>
  <si>
    <t>　電腦軟體</t>
    <phoneticPr fontId="3" type="noConversion"/>
  </si>
  <si>
    <t xml:space="preserve">1.竹科建置污水業務管理系統。
2.竹科申請免用統一發票收據管理系統。
3.竹科園區廠商用水平衡圖線上填報系統建置維護。
4.竹科GCB管理工具軟體。
5.竹科資安檢測掃瞄軟體(黑箱測試工具)。 
6.竹科超融合系統相關電腦作業軟體升級。
7.竹科優良廠商創新產品獎及研發成效獎系統改良。
8.竹科開發化學品地理資訊系統智慧功能。 
9.竹科實中系統資料庫升級。
10.南科增加VMware虛擬軟體及Veeam備份工具軟體。
11.南科實中增加校務行政及教學行政軟體。 </t>
    <phoneticPr fontId="3" type="noConversion"/>
  </si>
  <si>
    <t>填表說明：請於說明欄中說明估算基礎或依據。</t>
    <phoneticPr fontId="3" type="noConversion"/>
  </si>
  <si>
    <t xml:space="preserve">附    註：
1.信託代理與保證資產科目,本年預算數:$18,075,826 上年預算數: $14,240,033 前年度決算數:$18,075,826_x000D_
2.信託代理與保證負債科目,本年預算數:$18,075,826 上年預算數: $14,240,033 前年度決算數:$18,075,826_x000D_
</t>
  </si>
  <si>
    <t>　累積其他綜合餘絀</t>
  </si>
  <si>
    <t>淨值其他項目</t>
  </si>
  <si>
    <t>　累積賸餘</t>
  </si>
  <si>
    <t>累積餘絀</t>
  </si>
  <si>
    <t>　資本公積</t>
  </si>
  <si>
    <t>公積</t>
  </si>
  <si>
    <t>　基金</t>
  </si>
  <si>
    <t>基金</t>
  </si>
  <si>
    <t>淨值</t>
  </si>
  <si>
    <t>　什項負債</t>
  </si>
  <si>
    <t>　遞延負債</t>
  </si>
  <si>
    <t>其他負債</t>
  </si>
  <si>
    <t>　長期債務</t>
  </si>
  <si>
    <t>長期負債</t>
  </si>
  <si>
    <t>　預收款項</t>
  </si>
  <si>
    <t>　應付款項</t>
  </si>
  <si>
    <t>　短期債務</t>
  </si>
  <si>
    <t>流動負債</t>
  </si>
  <si>
    <t>負債</t>
  </si>
  <si>
    <t>　什項資產</t>
  </si>
  <si>
    <t>　遞延資產</t>
  </si>
  <si>
    <t>其他資產</t>
  </si>
  <si>
    <t>　無形資產</t>
  </si>
  <si>
    <t>無形資產</t>
  </si>
  <si>
    <t>　購建中固定資產</t>
  </si>
  <si>
    <t>　什項設備</t>
  </si>
  <si>
    <t>　交通及運輸設備</t>
  </si>
  <si>
    <t>　機械及設備</t>
  </si>
  <si>
    <t>　房屋及建築</t>
  </si>
  <si>
    <t>　土地改良物</t>
  </si>
  <si>
    <t>　土地</t>
  </si>
  <si>
    <t>　準備金</t>
  </si>
  <si>
    <t>　長期墊款</t>
  </si>
  <si>
    <t>　非流動金融資產</t>
  </si>
  <si>
    <t>投資、長期 應 收款、貸墊款及準備金</t>
  </si>
  <si>
    <t>　短期貸墊款</t>
  </si>
  <si>
    <t>　預付款項</t>
  </si>
  <si>
    <t>　存貨</t>
  </si>
  <si>
    <t>　應收款項</t>
  </si>
  <si>
    <t>　現金</t>
  </si>
  <si>
    <t>流動資產</t>
  </si>
  <si>
    <t>資產</t>
  </si>
  <si>
    <t>預計數</t>
    <phoneticPr fontId="3" type="noConversion"/>
  </si>
  <si>
    <t>實際數</t>
    <phoneticPr fontId="3" type="noConversion"/>
  </si>
  <si>
    <t>比較增減</t>
    <phoneticPr fontId="3" type="noConversion"/>
  </si>
  <si>
    <t>114年12月31日</t>
  </si>
  <si>
    <t>115年12月31日</t>
  </si>
  <si>
    <t>113年12月31日</t>
  </si>
  <si>
    <t>中華民國115年12月31日</t>
  </si>
  <si>
    <t>預計平衡表</t>
    <phoneticPr fontId="3" type="noConversion"/>
  </si>
  <si>
    <t xml:space="preserve">人      </t>
  </si>
  <si>
    <t xml:space="preserve">　教學業務                    </t>
  </si>
  <si>
    <t xml:space="preserve">　公共設施                    </t>
  </si>
  <si>
    <t xml:space="preserve">　環境保護                    </t>
  </si>
  <si>
    <t xml:space="preserve">人次    </t>
  </si>
  <si>
    <t xml:space="preserve">　休閒服務業務                </t>
  </si>
  <si>
    <t xml:space="preserve">　廢棄物處理業務              </t>
  </si>
  <si>
    <t xml:space="preserve">　出租資產業務                </t>
  </si>
  <si>
    <t xml:space="preserve">　再生水處理業務              </t>
  </si>
  <si>
    <t xml:space="preserve">　污水處理                    </t>
  </si>
  <si>
    <t xml:space="preserve">公頃    </t>
  </si>
  <si>
    <t xml:space="preserve">　公共設施維護                </t>
  </si>
  <si>
    <t xml:space="preserve">　景觀維護                    </t>
  </si>
  <si>
    <t xml:space="preserve">　環境清潔                    </t>
  </si>
  <si>
    <t xml:space="preserve">　消防業務                    </t>
  </si>
  <si>
    <t xml:space="preserve">　警察勤務                    </t>
  </si>
  <si>
    <t xml:space="preserve">111年度決算數                 </t>
  </si>
  <si>
    <t xml:space="preserve">112年度決算數                 </t>
  </si>
  <si>
    <t xml:space="preserve">前年度決算數                  </t>
  </si>
  <si>
    <t xml:space="preserve">新竹園區4,162,862平方公尺_x000D_
竹南園區862,898平方公尺_x000D_
銅鑼園區981,828平方公尺_x000D_
龍潭園區448,800平方公尺_x000D_
宜蘭園區307,007平方公尺_x000D_
生醫園區325,185平方公尺 _x000D_
臺南園區5,932,351平方公尺_x000D_
高雄園區2,532,394平方公尺_x000D_
橋頭園區200,000平方公尺_x000D_
嘉義園區200,000平方公尺_x000D_
屏東園區85,700平方公尺_x000D_
楠梓園區228,013平方公尺 _x000D_
台中園區2,984,508平方公尺_x000D_
虎尾園區429,506平方公尺_x000D_
后里園區1,405,500平方公尺_x000D_
二林園區858,450平方公尺_x000D_
中興園區125,593平方公尺 </t>
  </si>
  <si>
    <t xml:space="preserve">新竹園區57,998,500立方公尺_x000D_
竹南園區9,855,000立方公尺_x000D_
銅鑼園區1,095,000立方公尺_x000D_
龍潭園區6,752,500立方公尺_x000D_
宜蘭園區146,000立方公尺 _x000D_
臺南園區73,730,000立方公尺_x000D_
高雄園區7,300,000立方公尺 _x000D_
台中園區41,500,500立方公尺_x000D_
虎尾園區730,000立方公尺_x000D_
后里園區14,454,000立方公尺_x000D_
二林園區912,500立方公尺 </t>
  </si>
  <si>
    <t xml:space="preserve">上年度預算數                  </t>
  </si>
  <si>
    <t xml:space="preserve">新竹園區4,265,137平方公尺_x000D_
竹南園區862,898平方公尺_x000D_
銅鑼園區995,244平方公尺_x000D_
龍潭園區448,800平方公尺_x000D_
宜蘭園區312,650平方公尺_x000D_
生醫園區341,597平方公尺 _x000D_
臺南園區6,032,889平方公尺_x000D_
高雄園區2,632,394平方公尺_x000D_
橋頭園區250,000平方公尺_x000D_
嘉義園區268,000平方公尺_x000D_
屏東園區85,700平方公尺 _x000D_
台中園區2,984,508平方公尺_x000D_
虎尾園區429,506平方公尺_x000D_
后里園區1,405,500平方公尺_x000D_
二林園區991,834平方公尺_x000D_
中興園區123,643平方公尺 </t>
  </si>
  <si>
    <t xml:space="preserve">新竹園區59,787,000立方公尺_x000D_
竹南園區9,855,000立方公尺_x000D_
銅鑼園區1,095,000立方公尺_x000D_
龍潭園區6,752,500立方公尺_x000D_
宜蘭園區80,300立方公尺 _x000D_
臺南園區73,730,000立方公尺_x000D_
高雄園區7,300,000立方公尺 _x000D_
嘉義園區4,151,875立方公尺_x000D_
橋頭園區180,000立方公尺 _x000D_
台中園區41,683,000立方公尺_x000D_
虎尾園區1,095,000立方公尺_x000D_
后里園區14,600,000立方公尺_x000D_
二林園區1,339,550立方公尺 </t>
  </si>
  <si>
    <t xml:space="preserve">本年度預算數                  </t>
  </si>
  <si>
    <t>說        明</t>
    <phoneticPr fontId="40" type="noConversion"/>
  </si>
  <si>
    <t>預(決)算數</t>
    <phoneticPr fontId="40" type="noConversion"/>
  </si>
  <si>
    <t>單位成本(元)
或平均利(費)率</t>
    <phoneticPr fontId="40" type="noConversion"/>
  </si>
  <si>
    <t>數    量</t>
    <phoneticPr fontId="40" type="noConversion"/>
  </si>
  <si>
    <t>單位</t>
    <phoneticPr fontId="40" type="noConversion"/>
  </si>
  <si>
    <t>年 度 及 項 目</t>
    <phoneticPr fontId="40" type="noConversion"/>
  </si>
  <si>
    <t>５年來主要營運項目分析表</t>
    <phoneticPr fontId="3" type="noConversion"/>
  </si>
  <si>
    <t xml:space="preserve">竹科預計進用勞務承攬人力660.0人，竹科實中預計進用勞務承攬人力41.3人，南科預計進用勞務承攬人力925.8人，南科4實中預計進用勞務承攬人力51.0人，中科預計進用勞務承攬人力480.08人，中科實中預計進用勞務承攬人力17.7人。 </t>
  </si>
  <si>
    <t xml:space="preserve">總　　　計                    </t>
  </si>
  <si>
    <t xml:space="preserve">　約僱                        </t>
  </si>
  <si>
    <t xml:space="preserve">　聘用                        </t>
  </si>
  <si>
    <t xml:space="preserve">　工友                        </t>
  </si>
  <si>
    <t xml:space="preserve">　技工                        </t>
  </si>
  <si>
    <t xml:space="preserve">　警察                        </t>
  </si>
  <si>
    <t xml:space="preserve">　職員                        </t>
  </si>
  <si>
    <t xml:space="preserve">專任人員                      </t>
  </si>
  <si>
    <t xml:space="preserve">業務支出部份：                </t>
  </si>
  <si>
    <t>本年度最高
可進用員額數</t>
    <phoneticPr fontId="40" type="noConversion"/>
  </si>
  <si>
    <t>本年度
增減( - )數</t>
    <phoneticPr fontId="40" type="noConversion"/>
  </si>
  <si>
    <t>上年度最高
可進用員額數</t>
    <phoneticPr fontId="40" type="noConversion"/>
  </si>
  <si>
    <t>科          目</t>
    <phoneticPr fontId="40" type="noConversion"/>
  </si>
  <si>
    <t>單位:人</t>
    <phoneticPr fontId="3" type="noConversion"/>
  </si>
  <si>
    <t>員工人數彙計表</t>
    <phoneticPr fontId="3" type="noConversion"/>
  </si>
  <si>
    <t xml:space="preserve">總      計          </t>
  </si>
  <si>
    <t xml:space="preserve">  合      計        </t>
  </si>
  <si>
    <t xml:space="preserve">　　　職員          </t>
  </si>
  <si>
    <t xml:space="preserve">　　兼任人員        </t>
  </si>
  <si>
    <t xml:space="preserve">　其他業務外費用    </t>
  </si>
  <si>
    <t xml:space="preserve">　　聘僱人員        </t>
  </si>
  <si>
    <t xml:space="preserve">　　　工員          </t>
  </si>
  <si>
    <t xml:space="preserve">　　正式人員        </t>
  </si>
  <si>
    <t xml:space="preserve">　管理及總務費用    </t>
  </si>
  <si>
    <t xml:space="preserve">　其他業務成本      </t>
  </si>
  <si>
    <t xml:space="preserve">　教學成本          </t>
  </si>
  <si>
    <t xml:space="preserve">　勞務成本          </t>
  </si>
  <si>
    <t xml:space="preserve">業務總支出部分      </t>
  </si>
  <si>
    <t>其  他</t>
    <phoneticPr fontId="40" type="noConversion"/>
  </si>
  <si>
    <t>提撥福
利  金</t>
    <phoneticPr fontId="40" type="noConversion"/>
  </si>
  <si>
    <t>傷病醫
藥  費</t>
    <phoneticPr fontId="40" type="noConversion"/>
  </si>
  <si>
    <t>分擔保
險  費</t>
    <phoneticPr fontId="40" type="noConversion"/>
  </si>
  <si>
    <t>恤償金</t>
    <phoneticPr fontId="40" type="noConversion"/>
  </si>
  <si>
    <t>退休金</t>
    <phoneticPr fontId="40" type="noConversion"/>
  </si>
  <si>
    <t>績  效
獎  金</t>
    <phoneticPr fontId="40" type="noConversion"/>
  </si>
  <si>
    <t>考  績
獎  金</t>
    <phoneticPr fontId="40" type="noConversion"/>
  </si>
  <si>
    <t>年  終
獎  金</t>
    <phoneticPr fontId="40" type="noConversion"/>
  </si>
  <si>
    <t>總    計</t>
    <phoneticPr fontId="40" type="noConversion"/>
  </si>
  <si>
    <t>兼任人員
用人費用</t>
    <phoneticPr fontId="40" type="noConversion"/>
  </si>
  <si>
    <t>合    計</t>
    <phoneticPr fontId="40" type="noConversion"/>
  </si>
  <si>
    <t>提繳費</t>
    <phoneticPr fontId="40" type="noConversion"/>
  </si>
  <si>
    <t>福利費</t>
    <phoneticPr fontId="40" type="noConversion"/>
  </si>
  <si>
    <t>資遣費</t>
    <phoneticPr fontId="40" type="noConversion"/>
  </si>
  <si>
    <t>退  休  及  恤  償</t>
    <phoneticPr fontId="40" type="noConversion"/>
  </si>
  <si>
    <t>獎                    金</t>
    <phoneticPr fontId="40" type="noConversion"/>
  </si>
  <si>
    <t>津  貼</t>
    <phoneticPr fontId="40" type="noConversion"/>
  </si>
  <si>
    <t>加(夜)班費</t>
    <phoneticPr fontId="40" type="noConversion"/>
  </si>
  <si>
    <t>聘僱人
員薪資</t>
    <phoneticPr fontId="40" type="noConversion"/>
  </si>
  <si>
    <t>正式員
額薪資</t>
    <phoneticPr fontId="40" type="noConversion"/>
  </si>
  <si>
    <t>用彙計表</t>
    <phoneticPr fontId="3" type="noConversion"/>
  </si>
  <si>
    <t>用人費</t>
    <phoneticPr fontId="3" type="noConversion"/>
  </si>
  <si>
    <t>用人費用彙計表說明</t>
    <phoneticPr fontId="3" type="noConversion"/>
  </si>
  <si>
    <t>單位：新臺幣千元</t>
    <phoneticPr fontId="3" type="noConversion"/>
  </si>
  <si>
    <t>序號</t>
    <phoneticPr fontId="3" type="noConversion"/>
  </si>
  <si>
    <t>園區別</t>
    <phoneticPr fontId="3" type="noConversion"/>
  </si>
  <si>
    <t>部門別</t>
    <phoneticPr fontId="3" type="noConversion"/>
  </si>
  <si>
    <t>進用計畫名稱</t>
    <phoneticPr fontId="3" type="noConversion"/>
  </si>
  <si>
    <t>區分</t>
    <phoneticPr fontId="3" type="noConversion"/>
  </si>
  <si>
    <t>科目</t>
    <phoneticPr fontId="3" type="noConversion"/>
  </si>
  <si>
    <t>預計進用人數</t>
    <phoneticPr fontId="3" type="noConversion"/>
  </si>
  <si>
    <t>預算編列金額</t>
    <phoneticPr fontId="3" type="noConversion"/>
  </si>
  <si>
    <t>用人經費(經)</t>
    <phoneticPr fontId="3" type="noConversion"/>
  </si>
  <si>
    <t>業務經費(經)</t>
    <phoneticPr fontId="3" type="noConversion"/>
  </si>
  <si>
    <t>其他
(經)</t>
    <phoneticPr fontId="3" type="noConversion"/>
  </si>
  <si>
    <t>備註</t>
    <phoneticPr fontId="3" type="noConversion"/>
  </si>
  <si>
    <t>A.編制外進用人力
B.派遺人力
C.勞務承攬</t>
    <phoneticPr fontId="3" type="noConversion"/>
  </si>
  <si>
    <t>(1)=(2)+(3)+(4)</t>
    <phoneticPr fontId="3" type="noConversion"/>
  </si>
  <si>
    <t>(2)</t>
    <phoneticPr fontId="3" type="noConversion"/>
  </si>
  <si>
    <t>(3)</t>
    <phoneticPr fontId="3" type="noConversion"/>
  </si>
  <si>
    <t>(4)</t>
    <phoneticPr fontId="3" type="noConversion"/>
  </si>
  <si>
    <t>新竹</t>
    <phoneticPr fontId="3" type="noConversion"/>
  </si>
  <si>
    <t>污水處理</t>
    <phoneticPr fontId="3" type="noConversion"/>
  </si>
  <si>
    <t>新竹科學園區新竹園區污水下水道系統操作維護工作(114～116年)</t>
    <phoneticPr fontId="3" type="noConversion"/>
  </si>
  <si>
    <t>C</t>
    <phoneticPr fontId="3" type="noConversion"/>
  </si>
  <si>
    <t>服務成本-服務費用-專業服務費-其他</t>
    <phoneticPr fontId="3" type="noConversion"/>
  </si>
  <si>
    <t>警察勤務</t>
    <phoneticPr fontId="3" type="noConversion"/>
  </si>
  <si>
    <t>115年度隊舍及崗哨清潔-新竹園區</t>
    <phoneticPr fontId="3" type="noConversion"/>
  </si>
  <si>
    <t>管理成本-服務費用-一般服務費-外包費</t>
    <phoneticPr fontId="3" type="noConversion"/>
  </si>
  <si>
    <t>115年度服務大樓及竹村分隊炊事-新竹園區</t>
    <phoneticPr fontId="3" type="noConversion"/>
  </si>
  <si>
    <t>115年度保全-新竹園區</t>
    <phoneticPr fontId="3" type="noConversion"/>
  </si>
  <si>
    <t>115年度交通違規委外電腦連線作業-新竹園區</t>
    <phoneticPr fontId="3" type="noConversion"/>
  </si>
  <si>
    <t>消防業務</t>
    <phoneticPr fontId="3" type="noConversion"/>
  </si>
  <si>
    <t>115年度緊急應變暨事故通報專線委辦費</t>
    <phoneticPr fontId="3" type="noConversion"/>
  </si>
  <si>
    <t>管理成本-服務費用-專業服務費-其他</t>
    <phoneticPr fontId="3" type="noConversion"/>
  </si>
  <si>
    <t>115年度園區事業單位緊急應變及安全防護能力提升輔導計畫委辧費</t>
    <phoneticPr fontId="3" type="noConversion"/>
  </si>
  <si>
    <t>環境清潔</t>
    <phoneticPr fontId="3" type="noConversion"/>
  </si>
  <si>
    <t>新竹園區景觀清潔維護工作</t>
    <phoneticPr fontId="3" type="noConversion"/>
  </si>
  <si>
    <t>景觀維護</t>
    <phoneticPr fontId="3" type="noConversion"/>
  </si>
  <si>
    <t>環境保護</t>
    <phoneticPr fontId="3" type="noConversion"/>
  </si>
  <si>
    <t>辦理污水下水道系統營運管理顧問、監測評估、設施管理規劃與排放水質提升研究</t>
    <phoneticPr fontId="3" type="noConversion"/>
  </si>
  <si>
    <t>科學園區環保綜合管理計畫</t>
    <phoneticPr fontId="3" type="noConversion"/>
  </si>
  <si>
    <t>新竹科學園區空品測站操作維護計畫(111-115年度)</t>
    <phoneticPr fontId="3" type="noConversion"/>
  </si>
  <si>
    <t>推動源頭減量及資源循環計畫(115-116年度)</t>
    <phoneticPr fontId="3" type="noConversion"/>
  </si>
  <si>
    <t>新竹科學園區淨零推動暨環境永續推廣計畫(115-116年度)</t>
    <phoneticPr fontId="3" type="noConversion"/>
  </si>
  <si>
    <t>科學園區事業各項環保許可申請審查、總量管制及環評應辦事項委辦案(114-116年度)</t>
    <phoneticPr fontId="3" type="noConversion"/>
  </si>
  <si>
    <t>114-118年度X基地污水下水道系統巡檢維護暨納管水質檢測工作</t>
    <phoneticPr fontId="3" type="noConversion"/>
  </si>
  <si>
    <t>出租土地</t>
    <phoneticPr fontId="3" type="noConversion"/>
  </si>
  <si>
    <t>115-116年度租賃行政事務、駐衛保全暨清潔管理工作委外案</t>
    <phoneticPr fontId="3" type="noConversion"/>
  </si>
  <si>
    <t>出租土地成本-服務費用-一般服務費-外包費</t>
    <phoneticPr fontId="3" type="noConversion"/>
  </si>
  <si>
    <t>出租廠房</t>
    <phoneticPr fontId="3" type="noConversion"/>
  </si>
  <si>
    <t>出租廠房成本-服務費用-一般服務費-外包費</t>
    <phoneticPr fontId="3" type="noConversion"/>
  </si>
  <si>
    <t>新竹園區X基地第1棟軟體大樓櫃台行政、駐衛保全暨清潔管理工作委外案</t>
    <phoneticPr fontId="3" type="noConversion"/>
  </si>
  <si>
    <t>出租住宅</t>
    <phoneticPr fontId="3" type="noConversion"/>
  </si>
  <si>
    <t>114-115年新竹園區住宅區眷舍公共空間清潔維護採購案</t>
    <phoneticPr fontId="3" type="noConversion"/>
  </si>
  <si>
    <t>出租住宅成本-服務費用-一般服務費-外包費</t>
    <phoneticPr fontId="3" type="noConversion"/>
  </si>
  <si>
    <t>管理部門</t>
    <phoneticPr fontId="3" type="noConversion"/>
  </si>
  <si>
    <t>114-115年度檔案暨文書處理業務委外案6/7</t>
    <phoneticPr fontId="3" type="noConversion"/>
  </si>
  <si>
    <t>雜項業務費用-服務費用-一般服務費-外包費</t>
    <phoneticPr fontId="3" type="noConversion"/>
  </si>
  <si>
    <t>新竹科學園區一般行政事務助理業務委外-分攤6/7</t>
    <phoneticPr fontId="3" type="noConversion"/>
  </si>
  <si>
    <t>新竹科學園區(行政大樓及活動中心B館)清潔維護委外-分攤6/7</t>
    <phoneticPr fontId="3" type="noConversion"/>
  </si>
  <si>
    <t>新竹科學園區(行政大樓及活動中心B館)辦公室洗地、打腊委外-分攤6/7</t>
    <phoneticPr fontId="3" type="noConversion"/>
  </si>
  <si>
    <t>新竹科學園區駕駛人力委外-分攤6/7</t>
    <phoneticPr fontId="3" type="noConversion"/>
  </si>
  <si>
    <t>本局行政大樓一樓櫃檯訪客接待服務人力委外案-分攤6/7</t>
  </si>
  <si>
    <t>行政大樓一樓保全委外-分攤6/7</t>
    <phoneticPr fontId="3" type="noConversion"/>
  </si>
  <si>
    <t>推動廠商健康管理促進、工安環保月活動</t>
    <phoneticPr fontId="3" type="noConversion"/>
  </si>
  <si>
    <t>雜項業務費用-服務費用-專業服務費-其他</t>
    <phoneticPr fontId="3" type="noConversion"/>
  </si>
  <si>
    <t>化學品管理、緊急應變及人員訓練業務</t>
    <phoneticPr fontId="3" type="noConversion"/>
  </si>
  <si>
    <t>作業基金收入內部稽核工作委外案</t>
    <phoneticPr fontId="3" type="noConversion"/>
  </si>
  <si>
    <t>營業稅申報及會計帳務委外處理費用</t>
    <phoneticPr fontId="3" type="noConversion"/>
  </si>
  <si>
    <t>創新創業推動</t>
    <phoneticPr fontId="3" type="noConversion"/>
  </si>
  <si>
    <t>115年度創新創業商務秘書勞務採購費用</t>
    <phoneticPr fontId="3" type="noConversion"/>
  </si>
  <si>
    <t>科技創新及技術交流</t>
    <phoneticPr fontId="3" type="noConversion"/>
  </si>
  <si>
    <t>科技研發計畫行政事務委辦費用</t>
    <phoneticPr fontId="3" type="noConversion"/>
  </si>
  <si>
    <t>竹南</t>
    <phoneticPr fontId="3" type="noConversion"/>
  </si>
  <si>
    <t>新竹科學園區竹南園區污水下水道系統操作維護工作(113-117年)</t>
    <phoneticPr fontId="3" type="noConversion"/>
  </si>
  <si>
    <t>C</t>
  </si>
  <si>
    <t>服務成本-服務費用-專業服務費-其他</t>
  </si>
  <si>
    <t>115年度隊舍及崗哨清潔-竹南園區</t>
    <phoneticPr fontId="3" type="noConversion"/>
  </si>
  <si>
    <t>115年度炊事-竹南園區</t>
    <phoneticPr fontId="3" type="noConversion"/>
  </si>
  <si>
    <t>竹南園區及銅鑼園區景觀清潔維護工作</t>
    <phoneticPr fontId="3" type="noConversion"/>
  </si>
  <si>
    <t>新竹科學園區空品測站操作維護計畫(113-115年度)</t>
    <phoneticPr fontId="3" type="noConversion"/>
  </si>
  <si>
    <t>銅鑼</t>
    <phoneticPr fontId="3" type="noConversion"/>
  </si>
  <si>
    <t>銅鑼科學園區污水下水道系統(含導電度處理設施功能提昇統包工程)操作維護工作</t>
    <phoneticPr fontId="3" type="noConversion"/>
  </si>
  <si>
    <t>115年度隊舍及崗哨清潔-銅鑼園區</t>
    <phoneticPr fontId="3" type="noConversion"/>
  </si>
  <si>
    <t>115年度炊事-銅鑼園區</t>
    <phoneticPr fontId="3" type="noConversion"/>
  </si>
  <si>
    <t>115年度保全-銅鑼園區</t>
    <phoneticPr fontId="3" type="noConversion"/>
  </si>
  <si>
    <t>龍潭</t>
    <phoneticPr fontId="3" type="noConversion"/>
  </si>
  <si>
    <t>新竹科學園區龍潭園區污水下水道系統操作維護工作(111-115年)</t>
    <phoneticPr fontId="3" type="noConversion"/>
  </si>
  <si>
    <t>115年度隊舍及崗哨清潔-龍潭園區</t>
    <phoneticPr fontId="3" type="noConversion"/>
  </si>
  <si>
    <t>115年度炊事-龍潭園區</t>
    <phoneticPr fontId="3" type="noConversion"/>
  </si>
  <si>
    <t>龍潭園區景觀清潔維護工作</t>
    <phoneticPr fontId="3" type="noConversion"/>
  </si>
  <si>
    <t>宜蘭</t>
    <phoneticPr fontId="3" type="noConversion"/>
  </si>
  <si>
    <t>新竹科學園區宜蘭園區污水下水道系統操作維護工作(114-118年)</t>
    <phoneticPr fontId="3" type="noConversion"/>
  </si>
  <si>
    <t>115年度隊舍及崗哨清潔-宜蘭園區</t>
    <phoneticPr fontId="3" type="noConversion"/>
  </si>
  <si>
    <t>115年度炊事-宜蘭園區</t>
    <phoneticPr fontId="3" type="noConversion"/>
  </si>
  <si>
    <t>宜蘭園區景觀清潔維護工作</t>
    <phoneticPr fontId="3" type="noConversion"/>
  </si>
  <si>
    <t>115-116年度宜蘭園區標準廠房保全駐衛、櫃台行政暨清潔維護作業</t>
    <phoneticPr fontId="3" type="noConversion"/>
  </si>
  <si>
    <t>114-115年度宜蘭園區蘭青庭及新創輔導營運計畫</t>
    <phoneticPr fontId="3" type="noConversion"/>
  </si>
  <si>
    <t>生醫</t>
    <phoneticPr fontId="3" type="noConversion"/>
  </si>
  <si>
    <t>115年度隊舍及崗哨清潔-生醫園區</t>
    <phoneticPr fontId="3" type="noConversion"/>
  </si>
  <si>
    <t>115年度炊事-生醫園區</t>
    <phoneticPr fontId="3" type="noConversion"/>
  </si>
  <si>
    <t>生醫園區景觀清潔維護工作</t>
    <phoneticPr fontId="3" type="noConversion"/>
  </si>
  <si>
    <t>114~118年度新竹生物醫學園區污水下水道系統巡檢維護暨納管水質檢測工作</t>
    <phoneticPr fontId="3" type="noConversion"/>
  </si>
  <si>
    <t>115年度生醫園區研發大樓、生技大樓、第二生技大樓及第三技大樓保全駐衛、櫃台行政暨清潔維護作業</t>
    <phoneticPr fontId="3" type="noConversion"/>
  </si>
  <si>
    <t>勞務承攬合計</t>
    <phoneticPr fontId="3" type="noConversion"/>
  </si>
  <si>
    <t>總計</t>
    <phoneticPr fontId="3" type="noConversion"/>
  </si>
  <si>
    <t>實中</t>
  </si>
  <si>
    <t>竹科實中</t>
  </si>
  <si>
    <t>特殊教育學生助理人員勞務委託</t>
    <phoneticPr fontId="3" type="noConversion"/>
  </si>
  <si>
    <t>教學研究及訓輔成本-服務費用-一般服務費-外包費</t>
    <phoneticPr fontId="3" type="noConversion"/>
  </si>
  <si>
    <t>環境清潔及廚房庶務人員勞務委託</t>
    <phoneticPr fontId="3" type="noConversion"/>
  </si>
  <si>
    <t>國小英語教學勞務委託</t>
    <phoneticPr fontId="3" type="noConversion"/>
  </si>
  <si>
    <t>廁所清潔維護勞務委託</t>
    <phoneticPr fontId="3" type="noConversion"/>
  </si>
  <si>
    <t>管理費用及總務費用-服務費用-一般服務費-外包費</t>
  </si>
  <si>
    <t>學校警衛勤務勞務委託</t>
    <phoneticPr fontId="3" type="noConversion"/>
  </si>
  <si>
    <t>景觀維護勞務委託</t>
    <phoneticPr fontId="3" type="noConversion"/>
  </si>
  <si>
    <t>學生宿舍管理勞務委託</t>
    <phoneticPr fontId="3" type="noConversion"/>
  </si>
  <si>
    <t>資料建檔與電子儲存管理勞務委託</t>
    <phoneticPr fontId="3" type="noConversion"/>
  </si>
  <si>
    <t>校園維護庶務服務員</t>
    <phoneticPr fontId="3" type="noConversion"/>
  </si>
  <si>
    <t>圖書館庶務服務員</t>
    <phoneticPr fontId="62" type="noConversion"/>
  </si>
  <si>
    <t>管理費用及總務費用-服務費用-一般服務費-外包費</t>
    <phoneticPr fontId="3" type="noConversion"/>
  </si>
  <si>
    <t>雙語部庶務服務員</t>
    <phoneticPr fontId="3" type="noConversion"/>
  </si>
  <si>
    <t>國小部環境整理服務</t>
    <phoneticPr fontId="62" type="noConversion"/>
  </si>
  <si>
    <t>單舍及眷舍場地清潔勞務委託</t>
    <phoneticPr fontId="3" type="noConversion"/>
  </si>
  <si>
    <t>其他業務外費用-服務費用-一般服務費-外包費</t>
    <phoneticPr fontId="3" type="noConversion"/>
  </si>
  <si>
    <t>台南</t>
  </si>
  <si>
    <t>污水處理業務</t>
    <phoneticPr fontId="3" type="noConversion"/>
  </si>
  <si>
    <t>台南園區污水處理系統操作維護工作</t>
  </si>
  <si>
    <t>廢棄物處理業務</t>
    <phoneticPr fontId="3" type="noConversion"/>
  </si>
  <si>
    <t>台南園區資源再生中心操作維護工作</t>
  </si>
  <si>
    <t>休閒服務業務</t>
    <phoneticPr fontId="3" type="noConversion"/>
  </si>
  <si>
    <t>社區中心委外管理作業</t>
    <phoneticPr fontId="3" type="noConversion"/>
  </si>
  <si>
    <t>服務成本-服務費用-一般服務費-外包費</t>
    <phoneticPr fontId="3" type="noConversion"/>
  </si>
  <si>
    <t>台南園區環境清潔及景觀綠化維護工作(第二標)</t>
    <phoneticPr fontId="3" type="noConversion"/>
  </si>
  <si>
    <t>再生水處理業務</t>
    <phoneticPr fontId="3" type="noConversion"/>
  </si>
  <si>
    <t>永康再生水委託營運</t>
    <phoneticPr fontId="3" type="noConversion"/>
  </si>
  <si>
    <t>安平再生水委託營運</t>
    <phoneticPr fontId="3" type="noConversion"/>
  </si>
  <si>
    <t>保警隊舍清潔工作、伙食炊事與打蠟作業</t>
    <phoneticPr fontId="3" type="noConversion"/>
  </si>
  <si>
    <t>南科緊急應變中心暨緊急應變系統操作維護</t>
    <phoneticPr fontId="3" type="noConversion"/>
  </si>
  <si>
    <t>高風險場所消防診斷輔導與技術提升計畫</t>
    <phoneticPr fontId="3" type="noConversion"/>
  </si>
  <si>
    <t>消防隊舍清潔工作</t>
    <phoneticPr fontId="3" type="noConversion"/>
  </si>
  <si>
    <t>地震預警防災系統維運</t>
    <phoneticPr fontId="3" type="noConversion"/>
  </si>
  <si>
    <t>台南園區道路養護及清潔維護工作</t>
    <phoneticPr fontId="3" type="noConversion"/>
  </si>
  <si>
    <t>台南園區環境清潔及景觀綠化維護工作(第一標)</t>
  </si>
  <si>
    <t>台南園區環境清潔及景觀綠化維護工作(第二標)</t>
  </si>
  <si>
    <t>公共設施維護</t>
    <phoneticPr fontId="3" type="noConversion"/>
  </si>
  <si>
    <t>園區管理及公有建築物委外維護履約督導</t>
    <phoneticPr fontId="3" type="noConversion"/>
  </si>
  <si>
    <t>園區公共設施、道路及景觀等維護業務委外履約督導作業</t>
    <phoneticPr fontId="3" type="noConversion"/>
  </si>
  <si>
    <t>園區路燈、公共場地及附屬公共設施操作維護作業</t>
    <phoneticPr fontId="3" type="noConversion"/>
  </si>
  <si>
    <t>防洪抽水站及監控設施操作維護作業</t>
    <phoneticPr fontId="3" type="noConversion"/>
  </si>
  <si>
    <t>自來水、配水池及管線操作、巡檢及維護修繕作業</t>
    <phoneticPr fontId="3" type="noConversion"/>
  </si>
  <si>
    <t>交通設施操作維護</t>
    <phoneticPr fontId="3" type="noConversion"/>
  </si>
  <si>
    <t>園區水電交通委外督導維護作業</t>
    <phoneticPr fontId="3" type="noConversion"/>
  </si>
  <si>
    <t>南科園區巡迴巴士接駁服務</t>
    <phoneticPr fontId="3" type="noConversion"/>
  </si>
  <si>
    <t>管理成本-租金與利息-交通及運輸設備租金-車租</t>
    <phoneticPr fontId="3" type="noConversion"/>
  </si>
  <si>
    <t>溫室氣體管理計畫</t>
    <phoneticPr fontId="3" type="noConversion"/>
  </si>
  <si>
    <t>台南園區施工期間及周圍環境品質監測計畫</t>
  </si>
  <si>
    <t>南科社會責任及環保績效展現計畫</t>
    <phoneticPr fontId="3" type="noConversion"/>
  </si>
  <si>
    <t>永續園區環境教育場址推廣計畫</t>
    <phoneticPr fontId="3" type="noConversion"/>
  </si>
  <si>
    <t>園區地下水質井網維護與監測計畫</t>
    <phoneticPr fontId="3" type="noConversion"/>
  </si>
  <si>
    <t>園區環境監測資訊整合及維護計畫</t>
    <phoneticPr fontId="3" type="noConversion"/>
  </si>
  <si>
    <t>特殊性工業區空氣品質監測站維護計畫</t>
    <phoneticPr fontId="3" type="noConversion"/>
  </si>
  <si>
    <t>出租土地成本</t>
    <phoneticPr fontId="3" type="noConversion"/>
  </si>
  <si>
    <t>租賃業務委外作業</t>
    <phoneticPr fontId="3" type="noConversion"/>
  </si>
  <si>
    <t>下世代數位創新科學園區評估暨籌設規劃委託專業服務案</t>
    <phoneticPr fontId="3" type="noConversion"/>
  </si>
  <si>
    <t>出租土地成本-服務費用-專業服務費-其他</t>
    <phoneticPr fontId="3" type="noConversion"/>
  </si>
  <si>
    <t>出租廠房成本</t>
    <phoneticPr fontId="3" type="noConversion"/>
  </si>
  <si>
    <t>標準廠房設施維護委外作業</t>
    <phoneticPr fontId="3" type="noConversion"/>
  </si>
  <si>
    <t>標準廠房清潔、保全、協辦等委外作業</t>
    <phoneticPr fontId="3" type="noConversion"/>
  </si>
  <si>
    <t>出租住宅成本</t>
    <phoneticPr fontId="3" type="noConversion"/>
  </si>
  <si>
    <t>宿舍清潔、保全、協辦等委外作業</t>
    <phoneticPr fontId="3" type="noConversion"/>
  </si>
  <si>
    <t>宿舍設施維護委外</t>
    <phoneticPr fontId="3" type="noConversion"/>
  </si>
  <si>
    <t>雜項業務費用</t>
    <phoneticPr fontId="3" type="noConversion"/>
  </si>
  <si>
    <t>科學園區作業基金公文電子掃描儲存、收發、文件郵寄(含郵資管理)、檔案管理及公文傳遞委外處理作業</t>
    <phoneticPr fontId="3" type="noConversion"/>
  </si>
  <si>
    <t>雜項業務費用-服務費用-一般務費-外包費</t>
    <phoneticPr fontId="3" type="noConversion"/>
  </si>
  <si>
    <t>科學園區作業基金財產登記及
異動業務相關處理作業</t>
    <phoneticPr fontId="3" type="noConversion"/>
  </si>
  <si>
    <t>作業基金會計帳務委託處理作業</t>
    <phoneticPr fontId="3" type="noConversion"/>
  </si>
  <si>
    <t>南部科學園區產業規劃及招商服務委辦案</t>
    <phoneticPr fontId="3" type="noConversion"/>
  </si>
  <si>
    <t>南部科學園區生醫產業服務委辦案</t>
  </si>
  <si>
    <t>雜項業務費用-服務費用-專業服務費-其他</t>
  </si>
  <si>
    <t>作業基金相關報表及財務調度相關處理作業</t>
    <phoneticPr fontId="3" type="noConversion"/>
  </si>
  <si>
    <t>南科創新創業培育輔導及場域管理計畫委託專業服務案</t>
    <phoneticPr fontId="3" type="noConversion"/>
  </si>
  <si>
    <t>科學園區產學研發及新興技術交流計畫委辦案</t>
    <phoneticPr fontId="3" type="noConversion"/>
  </si>
  <si>
    <t>高雄</t>
    <phoneticPr fontId="3" type="noConversion"/>
  </si>
  <si>
    <t xml:space="preserve">污水處理業務 </t>
    <phoneticPr fontId="3" type="noConversion"/>
  </si>
  <si>
    <t>高雄園區污水處理系統操作維護工作</t>
    <phoneticPr fontId="3" type="noConversion"/>
  </si>
  <si>
    <t>高雄園區道路養護及清潔工作</t>
    <phoneticPr fontId="3" type="noConversion"/>
  </si>
  <si>
    <t>高雄園區環境清潔及景觀綠化維護工作</t>
    <phoneticPr fontId="3" type="noConversion"/>
  </si>
  <si>
    <t>園區景觀、道路及公共設施委外督導維護作業</t>
    <phoneticPr fontId="3" type="noConversion"/>
  </si>
  <si>
    <t>路燈、公共場地及附屬公共設施操作維護作業</t>
    <phoneticPr fontId="3" type="noConversion"/>
  </si>
  <si>
    <t>防洪抽水站及監控設施操作維護</t>
    <phoneticPr fontId="3" type="noConversion"/>
  </si>
  <si>
    <t>交通設施操作維護及交通專業諮詢服務</t>
    <phoneticPr fontId="3" type="noConversion"/>
  </si>
  <si>
    <t>園區施工期間及周圍環境品質監測計畫</t>
    <phoneticPr fontId="3" type="noConversion"/>
  </si>
  <si>
    <t>廠房清潔、保全、行政協辦等委外作業</t>
    <phoneticPr fontId="3" type="noConversion"/>
  </si>
  <si>
    <t>宿舍清潔、保全、行政協辦等委外作業</t>
    <phoneticPr fontId="3" type="noConversion"/>
  </si>
  <si>
    <t>宿舍建築物維修委外作業</t>
    <phoneticPr fontId="3" type="noConversion"/>
  </si>
  <si>
    <t>出租其他建築物成本</t>
  </si>
  <si>
    <t>高雄行政大樓管理維護工作-工商服務業進駐行政大樓利用機械設備保養</t>
    <phoneticPr fontId="3" type="noConversion"/>
  </si>
  <si>
    <t>出租資產業務-修理保養及保固費-機械及設備修護費</t>
    <phoneticPr fontId="3" type="noConversion"/>
  </si>
  <si>
    <t>雜項業務費用</t>
  </si>
  <si>
    <t>產學訓技術交流與媒合委辦案</t>
    <phoneticPr fontId="3" type="noConversion"/>
  </si>
  <si>
    <t>橋頭</t>
    <phoneticPr fontId="3" type="noConversion"/>
  </si>
  <si>
    <t>橋頭園區污水處理系統操作維護工作</t>
    <phoneticPr fontId="3" type="noConversion"/>
  </si>
  <si>
    <t>橋頭園區道路養護及清潔維護工作</t>
    <phoneticPr fontId="3" type="noConversion"/>
  </si>
  <si>
    <t>橋頭園區環境清潔及景觀綠化維護工作</t>
    <phoneticPr fontId="3" type="noConversion"/>
  </si>
  <si>
    <t>自來水、配水池及管線操作、巡檢、維護修繕及緊急搶修作業</t>
    <phoneticPr fontId="3" type="noConversion"/>
  </si>
  <si>
    <t>嘉義</t>
    <phoneticPr fontId="3" type="noConversion"/>
  </si>
  <si>
    <t>嘉義園區污水處理系統操作維護工作</t>
    <phoneticPr fontId="3" type="noConversion"/>
  </si>
  <si>
    <t>嘉義園區道路養護及清潔維護工作</t>
    <phoneticPr fontId="3" type="noConversion"/>
  </si>
  <si>
    <t>園區公設道路及景觀等維護業務委外督導服務工作</t>
    <phoneticPr fontId="3" type="noConversion"/>
  </si>
  <si>
    <t>屏東</t>
    <phoneticPr fontId="3" type="noConversion"/>
  </si>
  <si>
    <t>屏東園區道路養護及清潔維護工作</t>
    <phoneticPr fontId="3" type="noConversion"/>
  </si>
  <si>
    <t>園區道路養護及清潔維護工作</t>
    <phoneticPr fontId="3" type="noConversion"/>
  </si>
  <si>
    <t>楠梓</t>
    <phoneticPr fontId="3" type="noConversion"/>
  </si>
  <si>
    <t>橋頭再生水委託營運</t>
    <phoneticPr fontId="3" type="noConversion"/>
  </si>
  <si>
    <t>楠梓園區道路養護及清潔維護工作</t>
    <phoneticPr fontId="3" type="noConversion"/>
  </si>
  <si>
    <t>道路養護清潔及景觀綠化維護工
作</t>
    <phoneticPr fontId="3" type="noConversion"/>
  </si>
  <si>
    <t>楠梓園區巡迴巴士接駁服務</t>
    <phoneticPr fontId="3" type="noConversion"/>
  </si>
  <si>
    <t>實中</t>
    <phoneticPr fontId="3" type="noConversion"/>
  </si>
  <si>
    <t>南科實中</t>
    <phoneticPr fontId="3" type="noConversion"/>
  </si>
  <si>
    <t>電腦設備維護工作委外</t>
    <phoneticPr fontId="3" type="noConversion"/>
  </si>
  <si>
    <t>雙語課程計畫委外</t>
    <phoneticPr fontId="3" type="noConversion"/>
  </si>
  <si>
    <t>教學研究及訓輔成本-服務費用-一般服務費-外包費</t>
  </si>
  <si>
    <t>南科實中</t>
  </si>
  <si>
    <t>AI計畫專業服務案委外</t>
    <phoneticPr fontId="3" type="noConversion"/>
  </si>
  <si>
    <t>教學研究及訓輔成本-服務費用- 專業服務費-其他</t>
  </si>
  <si>
    <t>校園景觀維護工作委外</t>
    <phoneticPr fontId="3" type="noConversion"/>
  </si>
  <si>
    <t>學校警衛勤務工作委外</t>
    <phoneticPr fontId="3" type="noConversion"/>
  </si>
  <si>
    <t>宿舍管理工作委外</t>
    <phoneticPr fontId="3" type="noConversion"/>
  </si>
  <si>
    <t>總務處行政業務委外</t>
    <phoneticPr fontId="3" type="noConversion"/>
  </si>
  <si>
    <t>校園環境及廁所清潔工作委外</t>
    <phoneticPr fontId="3" type="noConversion"/>
  </si>
  <si>
    <t>管理費用及總務費用-服務費用-專業服務費-其他</t>
    <phoneticPr fontId="3" type="noConversion"/>
  </si>
  <si>
    <t>校園清潔維護工作委外</t>
    <phoneticPr fontId="3" type="noConversion"/>
  </si>
  <si>
    <t>校園維護及景觀工作委外</t>
    <phoneticPr fontId="3" type="noConversion"/>
  </si>
  <si>
    <t>會計帳務及行政協辦委外作業</t>
    <phoneticPr fontId="3" type="noConversion"/>
  </si>
  <si>
    <t>管理費用及總務費用-專業服務費-其他</t>
    <phoneticPr fontId="3" type="noConversion"/>
  </si>
  <si>
    <t>校園清潔維護工作委外</t>
  </si>
  <si>
    <t>校園景觀維護及修繕等委外</t>
  </si>
  <si>
    <t>台中</t>
  </si>
  <si>
    <t>污水處理</t>
  </si>
  <si>
    <t>台中園區污水下水道系統操作維護工作</t>
  </si>
  <si>
    <t>警察勤務</t>
  </si>
  <si>
    <t>台中園區警察隊清潔委外</t>
  </si>
  <si>
    <t>管理成本-服務費用-一般服務費-外包費</t>
  </si>
  <si>
    <t>台中園區警察隊炊事委外</t>
  </si>
  <si>
    <t>交通違規告發單輸入委外</t>
  </si>
  <si>
    <t>公文收發、檔案管理委外</t>
  </si>
  <si>
    <t>消防業務</t>
  </si>
  <si>
    <t>中部科學園區緊急應變業務及事故通報專線委辦案</t>
  </si>
  <si>
    <t>台中</t>
    <phoneticPr fontId="3" type="noConversion"/>
  </si>
  <si>
    <t>環境清潔</t>
  </si>
  <si>
    <t>台中園區清潔維護</t>
  </si>
  <si>
    <t>景觀維護</t>
  </si>
  <si>
    <t>台中園區景觀維護</t>
  </si>
  <si>
    <t>公共設施維護</t>
  </si>
  <si>
    <t>台中園區高架水塔及配水池、抽水站等機電設備操作維護、寬頻系統巡查</t>
  </si>
  <si>
    <t>用水用電管理作業委外</t>
    <phoneticPr fontId="3" type="noConversion"/>
  </si>
  <si>
    <t>水利建造物巡檢、操作、保養及維修</t>
  </si>
  <si>
    <t>橋梁安全檢測作業</t>
  </si>
  <si>
    <t>水湳再生水配水池、加壓站等輸配水設備操作維護</t>
    <phoneticPr fontId="3" type="noConversion"/>
  </si>
  <si>
    <t>交控中心委託維運管理案</t>
  </si>
  <si>
    <t>出租廠房成本</t>
  </si>
  <si>
    <t>中科標準廠房及宿舍物業管理服務工作採購案</t>
  </si>
  <si>
    <t>出租廠房成本-服務費用-一般服務費-外包費</t>
  </si>
  <si>
    <t>台中園區標準廠房、宿舍及工商管理大樓等建築物設施維護委辦</t>
  </si>
  <si>
    <t>標準廠房電梯維護委辦</t>
    <phoneticPr fontId="3" type="noConversion"/>
  </si>
  <si>
    <t>出租住宅成本</t>
  </si>
  <si>
    <t>出租住宅成本-服務費用-一般服務費-外包費</t>
  </si>
  <si>
    <t>單身及有眷宿舍電梯維護委辦</t>
    <phoneticPr fontId="3" type="noConversion"/>
  </si>
  <si>
    <t>工商服務大樓委託管理、淸潔、保全服務工作</t>
  </si>
  <si>
    <t>出租其他建築物成本-服務費用-一般服務費-外包費</t>
  </si>
  <si>
    <t>出租其他建築物成本-服務費用-一般服務費-外包費</t>
    <phoneticPr fontId="3" type="noConversion"/>
  </si>
  <si>
    <t>管理部門</t>
  </si>
  <si>
    <t>大廳服務台保全委外案</t>
  </si>
  <si>
    <t>雜項業務費用-服務費用-一般服務費-外包費</t>
  </si>
  <si>
    <t>行政庶務委外案</t>
  </si>
  <si>
    <t>通關暨保稅資訊系統委外操作勞務服務</t>
  </si>
  <si>
    <t>會計帳務委託處理</t>
  </si>
  <si>
    <t xml:space="preserve">作業基金營業稅申報等事務處理 </t>
  </si>
  <si>
    <t>中科簡訊委外案</t>
    <phoneticPr fontId="3" type="noConversion"/>
  </si>
  <si>
    <t>中科形象提升委外案</t>
    <phoneticPr fontId="3" type="noConversion"/>
  </si>
  <si>
    <t>創新創業推動</t>
  </si>
  <si>
    <t xml:space="preserve">創新創業團隊委外輔導計畫案 </t>
  </si>
  <si>
    <t>產學研發及技術交流</t>
  </si>
  <si>
    <t>科學園區產學研發計畫委辦案</t>
    <phoneticPr fontId="3" type="noConversion"/>
  </si>
  <si>
    <t>虎尾</t>
  </si>
  <si>
    <t>112~116年虎尾園區污水下水道系統操作維護工作</t>
  </si>
  <si>
    <t>虎尾園區警察隊清潔炊事委外</t>
  </si>
  <si>
    <t>虎尾</t>
    <phoneticPr fontId="3" type="noConversion"/>
  </si>
  <si>
    <t>虎尾園區清潔維護</t>
  </si>
  <si>
    <t>虎尾園區景觀維護</t>
  </si>
  <si>
    <t>配水池與高架水塔設備維修及管線設施巡修</t>
    <phoneticPr fontId="3" type="noConversion"/>
  </si>
  <si>
    <t>虎尾園區接駁專車駕駛</t>
  </si>
  <si>
    <t>虎尾園區建物及機電設施委外管理維護</t>
    <phoneticPr fontId="3" type="noConversion"/>
  </si>
  <si>
    <t>后里</t>
  </si>
  <si>
    <t>111~115年后里及七星園區污水下水道系統操作維護工作</t>
  </si>
  <si>
    <t>后里園區警察隊清潔炊事委外</t>
  </si>
  <si>
    <t>后里</t>
    <phoneticPr fontId="3" type="noConversion"/>
  </si>
  <si>
    <t>后里園區清潔維護</t>
  </si>
  <si>
    <t>后里園區景觀維護</t>
  </si>
  <si>
    <t>配水池、抽水站等機電設備操作維護、寬頻系統巡查</t>
    <phoneticPr fontId="3" type="noConversion"/>
  </si>
  <si>
    <t>二林</t>
  </si>
  <si>
    <t>二林園區污水下水道系統操作維護工作</t>
  </si>
  <si>
    <t>二林園區警察隊清潔炊事委外</t>
  </si>
  <si>
    <t>二林</t>
    <phoneticPr fontId="3" type="noConversion"/>
  </si>
  <si>
    <t>二林園區清潔維護</t>
  </si>
  <si>
    <t>二林園區景觀維護</t>
  </si>
  <si>
    <t>水利構造物定期巡檢、操作、保養及維修</t>
  </si>
  <si>
    <t>配水池設備操作及管線設施巡修</t>
    <phoneticPr fontId="3" type="noConversion"/>
  </si>
  <si>
    <t>二林園區建物及機電設施委外管理維護</t>
    <phoneticPr fontId="3" type="noConversion"/>
  </si>
  <si>
    <t>推動多元產業佈局與招商策略整體規劃委外案</t>
    <phoneticPr fontId="3" type="noConversion"/>
  </si>
  <si>
    <t>中興</t>
    <phoneticPr fontId="3" type="noConversion"/>
  </si>
  <si>
    <t>中興新村環境清潔</t>
  </si>
  <si>
    <t>中興新村景觀維護</t>
  </si>
  <si>
    <t>購建固定資產</t>
  </si>
  <si>
    <t>駕駛委外</t>
  </si>
  <si>
    <t>工程管理費</t>
  </si>
  <si>
    <t>勞務承攬合計</t>
  </si>
  <si>
    <t>中科實中</t>
  </si>
  <si>
    <t>游泳池管理救生員委外</t>
    <phoneticPr fontId="3" type="noConversion"/>
  </si>
  <si>
    <t>電腦軟硬體系統維護及資訊服務委外</t>
  </si>
  <si>
    <t>學校警衛勤務委外</t>
  </si>
  <si>
    <t>行政業務人力勞務委外</t>
  </si>
  <si>
    <t>宿舍管理員委外</t>
  </si>
  <si>
    <t>活動中心清潔委外</t>
  </si>
  <si>
    <t>行政大樓暨圖書館清潔維護勞務委外</t>
  </si>
  <si>
    <t>會計帳務委託處理</t>
    <phoneticPr fontId="3" type="noConversion"/>
  </si>
  <si>
    <t>科學園區管理局作業基金</t>
    <phoneticPr fontId="40" type="noConversion"/>
  </si>
  <si>
    <t>收入明細表</t>
    <phoneticPr fontId="3" type="noConversion"/>
  </si>
  <si>
    <t xml:space="preserve">  中華民國 115年度            單位:新臺幣千元</t>
    <phoneticPr fontId="40" type="noConversion"/>
  </si>
  <si>
    <t>本    年    度    預    算    數</t>
    <phoneticPr fontId="3" type="noConversion"/>
  </si>
  <si>
    <t>新竹科學園區</t>
    <phoneticPr fontId="40" type="noConversion"/>
  </si>
  <si>
    <t>南部科學園區</t>
    <phoneticPr fontId="40" type="noConversion"/>
  </si>
  <si>
    <t>中部科學園區</t>
    <phoneticPr fontId="40" type="noConversion"/>
  </si>
  <si>
    <t>業務收入</t>
    <phoneticPr fontId="40" type="noConversion"/>
  </si>
  <si>
    <r>
      <t xml:space="preserve">    </t>
    </r>
    <r>
      <rPr>
        <sz val="12"/>
        <color indexed="8"/>
        <rFont val="標楷體"/>
        <family val="4"/>
        <charset val="136"/>
      </rPr>
      <t xml:space="preserve">勞務收入                                                    </t>
    </r>
    <phoneticPr fontId="40" type="noConversion"/>
  </si>
  <si>
    <r>
      <t>　</t>
    </r>
    <r>
      <rPr>
        <sz val="12"/>
        <color indexed="8"/>
        <rFont val="Times New Roman"/>
        <family val="1"/>
      </rPr>
      <t xml:space="preserve">    </t>
    </r>
    <r>
      <rPr>
        <sz val="12"/>
        <color indexed="8"/>
        <rFont val="標楷體"/>
        <family val="4"/>
        <charset val="136"/>
      </rPr>
      <t xml:space="preserve">服務收入                                                    </t>
    </r>
    <phoneticPr fontId="40" type="noConversion"/>
  </si>
  <si>
    <r>
      <t>　　</t>
    </r>
    <r>
      <rPr>
        <sz val="12"/>
        <color indexed="8"/>
        <rFont val="Times New Roman"/>
        <family val="1"/>
      </rPr>
      <t xml:space="preserve">    </t>
    </r>
    <r>
      <rPr>
        <sz val="12"/>
        <color indexed="8"/>
        <rFont val="標楷體"/>
        <family val="4"/>
        <charset val="136"/>
      </rPr>
      <t xml:space="preserve">污水處理收入                                                </t>
    </r>
    <phoneticPr fontId="40" type="noConversion"/>
  </si>
  <si>
    <r>
      <t>　　　</t>
    </r>
    <r>
      <rPr>
        <sz val="12"/>
        <color indexed="8"/>
        <rFont val="Times New Roman"/>
        <family val="1"/>
      </rPr>
      <t xml:space="preserve">    </t>
    </r>
    <r>
      <rPr>
        <sz val="12"/>
        <color indexed="8"/>
        <rFont val="標楷體"/>
        <family val="4"/>
        <charset val="136"/>
      </rPr>
      <t xml:space="preserve">污水處理收入                                                </t>
    </r>
    <phoneticPr fontId="40" type="noConversion"/>
  </si>
  <si>
    <r>
      <t>　　</t>
    </r>
    <r>
      <rPr>
        <sz val="12"/>
        <color indexed="8"/>
        <rFont val="Times New Roman"/>
        <family val="1"/>
      </rPr>
      <t xml:space="preserve">    </t>
    </r>
    <r>
      <rPr>
        <sz val="12"/>
        <color indexed="8"/>
        <rFont val="標楷體"/>
        <family val="4"/>
        <charset val="136"/>
      </rPr>
      <t xml:space="preserve">廢棄物處理收入                                              </t>
    </r>
    <phoneticPr fontId="40" type="noConversion"/>
  </si>
  <si>
    <r>
      <t>　　　</t>
    </r>
    <r>
      <rPr>
        <sz val="12"/>
        <color indexed="8"/>
        <rFont val="Times New Roman"/>
        <family val="1"/>
      </rPr>
      <t xml:space="preserve">    </t>
    </r>
    <r>
      <rPr>
        <sz val="12"/>
        <color indexed="8"/>
        <rFont val="標楷體"/>
        <family val="4"/>
        <charset val="136"/>
      </rPr>
      <t xml:space="preserve">廢棄物處理收入                                              </t>
    </r>
    <phoneticPr fontId="40" type="noConversion"/>
  </si>
  <si>
    <r>
      <t>　　</t>
    </r>
    <r>
      <rPr>
        <sz val="12"/>
        <color indexed="8"/>
        <rFont val="Times New Roman"/>
        <family val="1"/>
      </rPr>
      <t xml:space="preserve">    </t>
    </r>
    <r>
      <rPr>
        <sz val="12"/>
        <color indexed="8"/>
        <rFont val="標楷體"/>
        <family val="4"/>
        <charset val="136"/>
      </rPr>
      <t xml:space="preserve">休閒服務收入                                                </t>
    </r>
    <phoneticPr fontId="40" type="noConversion"/>
  </si>
  <si>
    <r>
      <t>　　　</t>
    </r>
    <r>
      <rPr>
        <sz val="12"/>
        <color indexed="8"/>
        <rFont val="Times New Roman"/>
        <family val="1"/>
      </rPr>
      <t xml:space="preserve">    </t>
    </r>
    <r>
      <rPr>
        <sz val="12"/>
        <color indexed="8"/>
        <rFont val="標楷體"/>
        <family val="4"/>
        <charset val="136"/>
      </rPr>
      <t xml:space="preserve">外包場地租金收入                                            </t>
    </r>
    <phoneticPr fontId="40" type="noConversion"/>
  </si>
  <si>
    <r>
      <t>　　　</t>
    </r>
    <r>
      <rPr>
        <sz val="12"/>
        <color indexed="8"/>
        <rFont val="Times New Roman"/>
        <family val="1"/>
      </rPr>
      <t xml:space="preserve">    </t>
    </r>
    <r>
      <rPr>
        <sz val="12"/>
        <color indexed="8"/>
        <rFont val="標楷體"/>
        <family val="4"/>
        <charset val="136"/>
      </rPr>
      <t xml:space="preserve">會場租金收入                                                </t>
    </r>
    <phoneticPr fontId="40" type="noConversion"/>
  </si>
  <si>
    <r>
      <t>　　　</t>
    </r>
    <r>
      <rPr>
        <sz val="12"/>
        <color indexed="8"/>
        <rFont val="Times New Roman"/>
        <family val="1"/>
      </rPr>
      <t xml:space="preserve">    </t>
    </r>
    <r>
      <rPr>
        <sz val="12"/>
        <color rgb="FF000000"/>
        <rFont val="標楷體"/>
        <family val="1"/>
        <charset val="136"/>
      </rPr>
      <t>運動場地</t>
    </r>
    <r>
      <rPr>
        <sz val="12"/>
        <color indexed="8"/>
        <rFont val="標楷體"/>
        <family val="4"/>
        <charset val="136"/>
      </rPr>
      <t xml:space="preserve">租金收入                                                </t>
    </r>
    <phoneticPr fontId="40" type="noConversion"/>
  </si>
  <si>
    <t xml:space="preserve">     再生水處理收入</t>
    <phoneticPr fontId="40" type="noConversion"/>
  </si>
  <si>
    <t xml:space="preserve">        再生水處理收入</t>
    <phoneticPr fontId="40" type="noConversion"/>
  </si>
  <si>
    <r>
      <t>　</t>
    </r>
    <r>
      <rPr>
        <sz val="12"/>
        <color indexed="8"/>
        <rFont val="Times New Roman"/>
        <family val="1"/>
      </rPr>
      <t xml:space="preserve">    </t>
    </r>
    <r>
      <rPr>
        <sz val="12"/>
        <color indexed="8"/>
        <rFont val="標楷體"/>
        <family val="4"/>
        <charset val="136"/>
      </rPr>
      <t xml:space="preserve">管理收入                                                    </t>
    </r>
    <phoneticPr fontId="40" type="noConversion"/>
  </si>
  <si>
    <r>
      <t xml:space="preserve">    </t>
    </r>
    <r>
      <rPr>
        <sz val="12"/>
        <color indexed="8"/>
        <rFont val="標楷體"/>
        <family val="4"/>
        <charset val="136"/>
      </rPr>
      <t xml:space="preserve">教學收入                                                    </t>
    </r>
    <phoneticPr fontId="40" type="noConversion"/>
  </si>
  <si>
    <r>
      <t>　</t>
    </r>
    <r>
      <rPr>
        <sz val="12"/>
        <color indexed="8"/>
        <rFont val="Times New Roman"/>
        <family val="1"/>
      </rPr>
      <t xml:space="preserve">    </t>
    </r>
    <r>
      <rPr>
        <sz val="12"/>
        <color indexed="8"/>
        <rFont val="標楷體"/>
        <family val="4"/>
        <charset val="136"/>
      </rPr>
      <t xml:space="preserve">學雜費收入                                                    </t>
    </r>
    <phoneticPr fontId="40" type="noConversion"/>
  </si>
  <si>
    <r>
      <t>　</t>
    </r>
    <r>
      <rPr>
        <sz val="12"/>
        <color indexed="8"/>
        <rFont val="Times New Roman"/>
        <family val="1"/>
      </rPr>
      <t xml:space="preserve">    </t>
    </r>
    <r>
      <rPr>
        <sz val="12"/>
        <color indexed="8"/>
        <rFont val="標楷體"/>
        <family val="4"/>
        <charset val="136"/>
      </rPr>
      <t xml:space="preserve">學雜費減免                                                </t>
    </r>
    <phoneticPr fontId="40" type="noConversion"/>
  </si>
  <si>
    <r>
      <t>　</t>
    </r>
    <r>
      <rPr>
        <sz val="12"/>
        <color indexed="8"/>
        <rFont val="Times New Roman"/>
        <family val="1"/>
      </rPr>
      <t xml:space="preserve">    </t>
    </r>
    <r>
      <rPr>
        <sz val="12"/>
        <color indexed="8"/>
        <rFont val="標楷體"/>
        <family val="4"/>
        <charset val="136"/>
      </rPr>
      <t xml:space="preserve">建教合作收入                                                    </t>
    </r>
    <phoneticPr fontId="40" type="noConversion"/>
  </si>
  <si>
    <r>
      <t xml:space="preserve">    </t>
    </r>
    <r>
      <rPr>
        <sz val="12"/>
        <color indexed="8"/>
        <rFont val="標楷體"/>
        <family val="4"/>
        <charset val="136"/>
      </rPr>
      <t xml:space="preserve">租金及權利金收入                                            </t>
    </r>
    <phoneticPr fontId="40" type="noConversion"/>
  </si>
  <si>
    <r>
      <t>　</t>
    </r>
    <r>
      <rPr>
        <sz val="12"/>
        <color indexed="8"/>
        <rFont val="Times New Roman"/>
        <family val="1"/>
      </rPr>
      <t xml:space="preserve">    </t>
    </r>
    <r>
      <rPr>
        <sz val="12"/>
        <color indexed="8"/>
        <rFont val="標楷體"/>
        <family val="4"/>
        <charset val="136"/>
      </rPr>
      <t xml:space="preserve">土地租金收入                                                </t>
    </r>
    <phoneticPr fontId="40" type="noConversion"/>
  </si>
  <si>
    <r>
      <t>　</t>
    </r>
    <r>
      <rPr>
        <sz val="12"/>
        <color indexed="8"/>
        <rFont val="Times New Roman"/>
        <family val="1"/>
      </rPr>
      <t xml:space="preserve">    </t>
    </r>
    <r>
      <rPr>
        <sz val="12"/>
        <color indexed="8"/>
        <rFont val="標楷體"/>
        <family val="4"/>
        <charset val="136"/>
      </rPr>
      <t xml:space="preserve">廠房租金收入                                                </t>
    </r>
    <phoneticPr fontId="40" type="noConversion"/>
  </si>
  <si>
    <r>
      <t>　</t>
    </r>
    <r>
      <rPr>
        <sz val="12"/>
        <color indexed="8"/>
        <rFont val="Times New Roman"/>
        <family val="1"/>
      </rPr>
      <t xml:space="preserve">    </t>
    </r>
    <r>
      <rPr>
        <sz val="12"/>
        <color indexed="8"/>
        <rFont val="標楷體"/>
        <family val="4"/>
        <charset val="136"/>
      </rPr>
      <t xml:space="preserve">住宅租金收入                                                </t>
    </r>
    <phoneticPr fontId="40" type="noConversion"/>
  </si>
  <si>
    <r>
      <t>　</t>
    </r>
    <r>
      <rPr>
        <sz val="12"/>
        <color indexed="8"/>
        <rFont val="Times New Roman"/>
        <family val="1"/>
      </rPr>
      <t xml:space="preserve">    </t>
    </r>
    <r>
      <rPr>
        <sz val="12"/>
        <color indexed="8"/>
        <rFont val="標楷體"/>
        <family val="4"/>
        <charset val="136"/>
      </rPr>
      <t xml:space="preserve">其他建築物租金收入                                          </t>
    </r>
    <phoneticPr fontId="40" type="noConversion"/>
  </si>
  <si>
    <r>
      <t>　</t>
    </r>
    <r>
      <rPr>
        <sz val="12"/>
        <color indexed="8"/>
        <rFont val="Times New Roman"/>
        <family val="1"/>
      </rPr>
      <t xml:space="preserve">    </t>
    </r>
    <r>
      <rPr>
        <sz val="12"/>
        <color indexed="8"/>
        <rFont val="標楷體"/>
        <family val="4"/>
        <charset val="136"/>
      </rPr>
      <t xml:space="preserve">權利金收入                                                  </t>
    </r>
    <phoneticPr fontId="40" type="noConversion"/>
  </si>
  <si>
    <r>
      <t xml:space="preserve">    </t>
    </r>
    <r>
      <rPr>
        <sz val="12"/>
        <color indexed="8"/>
        <rFont val="標楷體"/>
        <family val="4"/>
        <charset val="136"/>
      </rPr>
      <t xml:space="preserve">其他業務收入                                            </t>
    </r>
    <phoneticPr fontId="40" type="noConversion"/>
  </si>
  <si>
    <r>
      <t>　</t>
    </r>
    <r>
      <rPr>
        <sz val="12"/>
        <color indexed="8"/>
        <rFont val="Times New Roman"/>
        <family val="1"/>
      </rPr>
      <t xml:space="preserve">    </t>
    </r>
    <r>
      <rPr>
        <sz val="12"/>
        <color indexed="8"/>
        <rFont val="標楷體"/>
        <family val="4"/>
        <charset val="136"/>
      </rPr>
      <t xml:space="preserve">學校教學研究補助收入                                                  </t>
    </r>
    <phoneticPr fontId="40" type="noConversion"/>
  </si>
  <si>
    <r>
      <t>　</t>
    </r>
    <r>
      <rPr>
        <sz val="12"/>
        <color indexed="8"/>
        <rFont val="Times New Roman"/>
        <family val="1"/>
      </rPr>
      <t xml:space="preserve">    </t>
    </r>
    <r>
      <rPr>
        <sz val="12"/>
        <color indexed="8"/>
        <rFont val="標楷體"/>
        <family val="4"/>
        <charset val="136"/>
      </rPr>
      <t xml:space="preserve">其他補助收入                                                  </t>
    </r>
    <phoneticPr fontId="40" type="noConversion"/>
  </si>
  <si>
    <r>
      <t>　</t>
    </r>
    <r>
      <rPr>
        <sz val="12"/>
        <color indexed="8"/>
        <rFont val="Times New Roman"/>
        <family val="1"/>
      </rPr>
      <t xml:space="preserve">    </t>
    </r>
    <r>
      <rPr>
        <sz val="12"/>
        <color indexed="8"/>
        <rFont val="標楷體"/>
        <family val="4"/>
        <charset val="136"/>
      </rPr>
      <t xml:space="preserve">雜項業務收入                                                  </t>
    </r>
    <phoneticPr fontId="40" type="noConversion"/>
  </si>
  <si>
    <t xml:space="preserve">業務外收入                                                  </t>
  </si>
  <si>
    <r>
      <t xml:space="preserve">    </t>
    </r>
    <r>
      <rPr>
        <sz val="12"/>
        <color indexed="8"/>
        <rFont val="標楷體"/>
        <family val="4"/>
        <charset val="136"/>
      </rPr>
      <t xml:space="preserve">財務收入                                                    </t>
    </r>
    <phoneticPr fontId="40" type="noConversion"/>
  </si>
  <si>
    <r>
      <t>　</t>
    </r>
    <r>
      <rPr>
        <sz val="12"/>
        <color indexed="8"/>
        <rFont val="Times New Roman"/>
        <family val="1"/>
      </rPr>
      <t xml:space="preserve">    </t>
    </r>
    <r>
      <rPr>
        <sz val="12"/>
        <color indexed="8"/>
        <rFont val="標楷體"/>
        <family val="4"/>
        <charset val="136"/>
      </rPr>
      <t xml:space="preserve">利息收入                                                    </t>
    </r>
    <phoneticPr fontId="40" type="noConversion"/>
  </si>
  <si>
    <r>
      <t xml:space="preserve">    </t>
    </r>
    <r>
      <rPr>
        <sz val="12"/>
        <color indexed="8"/>
        <rFont val="標楷體"/>
        <family val="4"/>
        <charset val="136"/>
      </rPr>
      <t xml:space="preserve">其他業務外收入                                              </t>
    </r>
    <phoneticPr fontId="40" type="noConversion"/>
  </si>
  <si>
    <r>
      <t>　</t>
    </r>
    <r>
      <rPr>
        <sz val="12"/>
        <color indexed="8"/>
        <rFont val="Times New Roman"/>
        <family val="1"/>
      </rPr>
      <t xml:space="preserve">    </t>
    </r>
    <r>
      <rPr>
        <sz val="12"/>
        <color indexed="8"/>
        <rFont val="標楷體"/>
        <family val="4"/>
        <charset val="136"/>
      </rPr>
      <t xml:space="preserve">資產使用及權利金收入                                        </t>
    </r>
    <phoneticPr fontId="40" type="noConversion"/>
  </si>
  <si>
    <t xml:space="preserve">　　違規罰款收入                                                </t>
  </si>
  <si>
    <t xml:space="preserve">　　受贈收入                                                </t>
    <phoneticPr fontId="40" type="noConversion"/>
  </si>
  <si>
    <r>
      <t>　</t>
    </r>
    <r>
      <rPr>
        <sz val="12"/>
        <color indexed="8"/>
        <rFont val="Times New Roman"/>
        <family val="1"/>
      </rPr>
      <t xml:space="preserve">    </t>
    </r>
    <r>
      <rPr>
        <sz val="12"/>
        <color indexed="8"/>
        <rFont val="標楷體"/>
        <family val="4"/>
        <charset val="136"/>
      </rPr>
      <t xml:space="preserve">雜項收入                                                    </t>
    </r>
    <phoneticPr fontId="40" type="noConversion"/>
  </si>
  <si>
    <r>
      <t>合</t>
    </r>
    <r>
      <rPr>
        <b/>
        <sz val="12"/>
        <color indexed="8"/>
        <rFont val="Times New Roman"/>
        <family val="1"/>
      </rPr>
      <t xml:space="preserve">                           </t>
    </r>
    <r>
      <rPr>
        <b/>
        <sz val="12"/>
        <color indexed="8"/>
        <rFont val="標楷體"/>
        <family val="4"/>
        <charset val="136"/>
      </rPr>
      <t>計</t>
    </r>
    <phoneticPr fontId="40" type="noConversion"/>
  </si>
  <si>
    <t>各項費用彙計表</t>
    <phoneticPr fontId="3" type="noConversion"/>
  </si>
  <si>
    <r>
      <t xml:space="preserve">        </t>
    </r>
    <r>
      <rPr>
        <sz val="12"/>
        <rFont val="標楷體"/>
        <family val="4"/>
        <charset val="136"/>
      </rPr>
      <t>中華民國</t>
    </r>
    <r>
      <rPr>
        <sz val="12"/>
        <rFont val="Times New Roman"/>
        <family val="1"/>
      </rPr>
      <t>115</t>
    </r>
    <r>
      <rPr>
        <sz val="12"/>
        <rFont val="標楷體"/>
        <family val="4"/>
        <charset val="136"/>
      </rPr>
      <t>年度</t>
    </r>
    <phoneticPr fontId="40" type="noConversion"/>
  </si>
  <si>
    <t>單位:新臺幣千元</t>
    <phoneticPr fontId="40" type="noConversion"/>
  </si>
  <si>
    <t>用人費用</t>
  </si>
  <si>
    <t>　正式員額薪資</t>
  </si>
  <si>
    <t>　聘僱及兼職人員薪資</t>
  </si>
  <si>
    <t>　加(夜)班費</t>
  </si>
  <si>
    <t>　津貼</t>
  </si>
  <si>
    <t>　獎金</t>
  </si>
  <si>
    <t>　退休及卹償金</t>
  </si>
  <si>
    <t>　福利費</t>
  </si>
  <si>
    <t>　提繳費</t>
  </si>
  <si>
    <t>服務費用</t>
  </si>
  <si>
    <t>　水電費</t>
  </si>
  <si>
    <t>　郵電費</t>
  </si>
  <si>
    <t>　旅運費</t>
  </si>
  <si>
    <t>　印刷裝訂及公告費</t>
  </si>
  <si>
    <t>　修理保養及保固費</t>
  </si>
  <si>
    <t>　保險費</t>
  </si>
  <si>
    <t>　一般服務費</t>
  </si>
  <si>
    <t>　專業服務費</t>
  </si>
  <si>
    <t>　公關慰勞費</t>
  </si>
  <si>
    <t>　推展費</t>
  </si>
  <si>
    <t>材料及用品費</t>
  </si>
  <si>
    <t>　使用材料費</t>
  </si>
  <si>
    <t>　用品消耗</t>
  </si>
  <si>
    <t>　商品及醫療用品</t>
  </si>
  <si>
    <t>租金與利息</t>
  </si>
  <si>
    <t>　地租及水租</t>
  </si>
  <si>
    <t>　房租</t>
  </si>
  <si>
    <t>　機器租金</t>
  </si>
  <si>
    <t>　交通及運輸設備租金</t>
  </si>
  <si>
    <t>　什項設備租金</t>
  </si>
  <si>
    <t>　利息</t>
  </si>
  <si>
    <t>折舊、折耗及攤銷</t>
  </si>
  <si>
    <t>　不動產、廠房及設備折舊</t>
  </si>
  <si>
    <t>　其他折舊性資產折舊</t>
  </si>
  <si>
    <t>　攤銷</t>
  </si>
  <si>
    <t>稅捐與規費（強制費）</t>
  </si>
  <si>
    <t>　土地稅</t>
  </si>
  <si>
    <t>　房屋稅</t>
  </si>
  <si>
    <t>　消費與行為稅</t>
  </si>
  <si>
    <t>　規 費</t>
  </si>
  <si>
    <t>會費、捐助、補助、分攤、救助（濟）與交流活動費</t>
  </si>
  <si>
    <t>　會費</t>
  </si>
  <si>
    <t>　捐助、補助與獎助</t>
  </si>
  <si>
    <t>　分擔</t>
  </si>
  <si>
    <t>　補貼（償）、獎勵、慰問與救助（濟）</t>
  </si>
  <si>
    <t>　競賽及交流活動費</t>
  </si>
  <si>
    <t>短絀、賠償與保險給付</t>
  </si>
  <si>
    <t>　各項短絀</t>
  </si>
  <si>
    <t>其他</t>
  </si>
  <si>
    <t>　其他費用</t>
  </si>
  <si>
    <t xml:space="preserve"> </t>
    <phoneticPr fontId="40" type="noConversion"/>
  </si>
  <si>
    <t>收支餘絀預計表</t>
  </si>
  <si>
    <t>新竹科學園區</t>
  </si>
  <si>
    <t>南部科學園區</t>
  </si>
  <si>
    <t>中部科學園區</t>
  </si>
  <si>
    <t>本年度預算數</t>
    <phoneticPr fontId="40" type="noConversion"/>
  </si>
  <si>
    <t>上年度預算數</t>
    <phoneticPr fontId="40" type="noConversion"/>
  </si>
  <si>
    <t>前年度決算數</t>
    <phoneticPr fontId="40" type="noConversion"/>
  </si>
  <si>
    <t>主要營運項目分析表</t>
    <phoneticPr fontId="3" type="noConversion"/>
  </si>
  <si>
    <t>年度及項目</t>
    <phoneticPr fontId="3" type="noConversion"/>
  </si>
  <si>
    <t>總        計</t>
  </si>
  <si>
    <t>其他業務外費用</t>
  </si>
  <si>
    <t>財務費用</t>
  </si>
  <si>
    <t>其他業務費用</t>
  </si>
  <si>
    <t>管理及總務費用</t>
  </si>
  <si>
    <t>其他業務成本</t>
  </si>
  <si>
    <t>出租資產成本</t>
  </si>
  <si>
    <t>教學成本</t>
  </si>
  <si>
    <t>勞務成本</t>
  </si>
  <si>
    <t>度                預                算                數</t>
    <phoneticPr fontId="3" type="noConversion"/>
  </si>
  <si>
    <t>本                年</t>
    <phoneticPr fontId="3" type="noConversion"/>
  </si>
  <si>
    <t>科                    目</t>
    <phoneticPr fontId="3" type="noConversion"/>
  </si>
  <si>
    <t>各項費</t>
    <phoneticPr fontId="3" type="noConversion"/>
  </si>
  <si>
    <t>增購及汰舊換新管理用公務車輛明細表</t>
  </si>
  <si>
    <t>單</t>
  </si>
  <si>
    <t>增購部分</t>
  </si>
  <si>
    <t>汰舊換新部分</t>
  </si>
  <si>
    <t>說明</t>
  </si>
  <si>
    <t>位</t>
  </si>
  <si>
    <t>數量</t>
  </si>
  <si>
    <t>金額</t>
  </si>
  <si>
    <t>註：1.管理用車輛：至115年底預計有管理用車輛3輛</t>
    <phoneticPr fontId="3" type="noConversion"/>
  </si>
  <si>
    <t>　　2.其他車輛</t>
  </si>
  <si>
    <t>　　　(1) 115年增購其他車輛2輛，汰舊換新其他車輛12輛(含機車5輛)。</t>
    <phoneticPr fontId="3" type="noConversion"/>
  </si>
  <si>
    <t>　　　(2) 至115年底預計有其他車輛388輛(含機車307輛)。</t>
    <phoneticPr fontId="3" type="noConversion"/>
  </si>
  <si>
    <t>一般建築及設備計畫之分年性項目明細表</t>
    <phoneticPr fontId="3" type="noConversion"/>
  </si>
  <si>
    <r>
      <t xml:space="preserve">                                      中華民國115年度                 </t>
    </r>
    <r>
      <rPr>
        <sz val="10"/>
        <rFont val="標楷體"/>
        <family val="4"/>
        <charset val="136"/>
      </rPr>
      <t xml:space="preserve">單位:新臺幣千元   </t>
    </r>
    <r>
      <rPr>
        <sz val="14"/>
        <rFont val="標楷體"/>
        <family val="4"/>
        <charset val="136"/>
      </rPr>
      <t xml:space="preserve">         </t>
    </r>
    <phoneticPr fontId="40" type="noConversion"/>
  </si>
  <si>
    <t>科目名稱</t>
  </si>
  <si>
    <t>項目名稱</t>
    <phoneticPr fontId="3" type="noConversion"/>
  </si>
  <si>
    <t>期  間</t>
  </si>
  <si>
    <t>投資總額</t>
  </si>
  <si>
    <t>分年預算數</t>
  </si>
  <si>
    <t>備註</t>
  </si>
  <si>
    <r>
      <t>新三期投資總額:45</t>
    </r>
    <r>
      <rPr>
        <sz val="12"/>
        <color rgb="FFFF0000"/>
        <rFont val="標楷體"/>
        <family val="4"/>
        <charset val="136"/>
      </rPr>
      <t>億</t>
    </r>
    <r>
      <rPr>
        <sz val="12"/>
        <color indexed="8"/>
        <rFont val="標楷體"/>
        <family val="4"/>
        <charset val="136"/>
      </rPr>
      <t>元為核定數</t>
    </r>
    <phoneticPr fontId="3" type="noConversion"/>
  </si>
  <si>
    <t>以前年度</t>
  </si>
  <si>
    <t>本年度</t>
  </si>
  <si>
    <t>以後年度</t>
  </si>
  <si>
    <t>新竹園區新三期標準廠房工程</t>
    <phoneticPr fontId="3" type="noConversion"/>
  </si>
  <si>
    <t>110-115年</t>
    <phoneticPr fontId="3" type="noConversion"/>
  </si>
  <si>
    <t>以前年度：110-112年度為決算數，113年度為決算數加保留數，114年為預算數。</t>
    <phoneticPr fontId="3" type="noConversion"/>
  </si>
  <si>
    <t>110決算:20,950,817
111決算:66,759,647
112決算:903,132,459
113決算：1,474,533,209
114預算:1,495,000,000
(單位元)</t>
    <phoneticPr fontId="3" type="noConversion"/>
  </si>
  <si>
    <t>新竹園區新四期AB棟標準廠房工程</t>
    <phoneticPr fontId="3" type="noConversion"/>
  </si>
  <si>
    <t>115-120年</t>
    <phoneticPr fontId="3" type="noConversion"/>
  </si>
  <si>
    <t>活動中心A館整修案</t>
    <phoneticPr fontId="3" type="noConversion"/>
  </si>
  <si>
    <t>115-116年</t>
    <phoneticPr fontId="3" type="noConversion"/>
  </si>
  <si>
    <t>台中園區污水處理廠前處理與調節池功能提昇工程</t>
    <phoneticPr fontId="3" type="noConversion"/>
  </si>
  <si>
    <t>115-117年</t>
  </si>
  <si>
    <t xml:space="preserve">1.(1)竹科預計進用勞務承攬人力660.0人，編列436,757千元。(2)竹科實中預計進用勞務承攬人力41.3人
     ，編列22,210千元。(3)南科預計進用勞務承攬人力925.8人，編列632,920千元。(4)南科4實中預計進
     用勞務承攬人力51.0人，編列37,239千元。(5)中科預計進用勞務承攬人力480.08人，編列321,504千元
     。(6)中科實中預計進用勞務承攬人力17.7人，編列11,821千元。 
2.(1)年終獎金：共計1,184人編列137,950千元(依據軍公教人員年終工作獎金發給注意事項辦理)
  (2)考績獎金：共計1,182人編列129,803千元(依據警察人員人事條例、公立高級中等以下學校教師成績考核
               辦法、公務人員考績法、國立南科國際實驗高級中學技工工友考核實施要點及國立新竹科學 
               園區實驗高級中等學校工友考核獎懲作業要點辦理)
  (3)其他：獎章獎金編列727千元。(依據公務人員領有勳章獎章榮譽紀念章發給獎勵金實施要點規定辦理)
 </t>
    <phoneticPr fontId="3" type="noConversion"/>
  </si>
  <si>
    <t>編列360千元:
車擋、防撞護條、路面破損維護、保養及修復等費用，編列360千元。</t>
    <phoneticPr fontId="3" type="noConversion"/>
  </si>
  <si>
    <t>編列427千元:
折舊─依據預計截至本年度12月底之固定資產價值為基礎計提各項折舊費用，編列427千元，詳資產折舊明細表。</t>
    <phoneticPr fontId="3" type="noConversion"/>
  </si>
  <si>
    <t xml:space="preserve">編列264,038千元:_x000D_
教師及教官255人薪資及教師之導師費、超時鐘點費等，編列264,038千元。_x000D_
</t>
  </si>
  <si>
    <t xml:space="preserve">編列4,675千元:_x000D_
1.教師因公出差、戶外教育帶隊等國內旅費，編列1,170千元。_x000D_
2.出席教師徵聘會議12天4人之國外旅費，編列892千元。_x000D_
3.參加國際研討會6天6人之國外旅費，編列429千元。_x000D_
4.參加國際競賽5天7人之國外旅費，編列330千元。_x000D_
5.參加國際交流與會議10天6人之國外旅費，編列871千元。_x000D_
6.國際教育訪問5天5人之國外旅費，編列286千元。_x000D_
7.赴日學術專題交流7天5人之國外旅費，編列426千元。_x000D_
8.亞洲外交文化科技交流6天2人之國外旅費，編列151千元。_x000D_
9.外籍教師教材運輸補助費及教室空間調整教學器具遷費等，編列120千元。_x000D_
</t>
  </si>
  <si>
    <t xml:space="preserve">編列8,056千元:_x000D_
1.聘僱外籍代理教師之仲介服務費，編列85千元。_x000D_
2.特殊教育學生助理人員勞務委託經費，預計進用人力1人，編列525千元。_x000D_
3.環境清潔及廚房庶務人員勞務委託經費，預計進用人力1人，編列473千元。_x000D_
4.國小英語勞務委託經費，預計進用人力4人，編列3,024千元。_x000D_
5.辦理各項補助計畫之助理人員5人之薪資、年終獎金、勞保費、健保費、勞工退休提撥金等，編列3,178千元。_x000D_
6.教師、聘用人員及教官之文康活動費，編列771千元。_x000D_
</t>
  </si>
  <si>
    <t xml:space="preserve">編列18,242千元:_x000D_
1.廁所清潔維護勞務委託經費，預計進用人力5人，編列2,703千元。_x000D_
2.學校警衛勤務勞務委託經費，預計進用人力5.3人，編列4,642千元。_x000D_
3.景觀維護勞務委託經費，預計進用人力9人，編列1,820千元。_x000D_
4.學校宿舍管理勞務委託經費，預計進用人力2人，編列1,586千元。_x000D_
5.資料建檔與電子儲存管理勞務委託經費，預計進用人力3人，編列1,870千元。_x000D_
6.校園維護庶務及文書服務委託經費，預計進用人力4人，編列2,278千元。_x000D_
7.國小部環境整理服務委託經費，預計進用人力2人，編列1,155千元。_x000D_
8.雙語部庶務服務委託經費，預計進用人力3人，編列1,591千元。_x000D_
9.圖書館庶務服務委託經費，預計進用人力1人，編列483千元。_x000D_
10.職員及技工工友之文康活動費，編列114千元。_x000D_
</t>
  </si>
  <si>
    <t xml:space="preserve">1.社區中心租金收入及會議室收入3,800千元。_x000D_
2.總理大餐廳場地租金122.3千元*12月=1,468千元。_x000D_
3.健康生活館租金及權利金收入235千元。_x000D_
4.宿舍洗衣室使用費5,238元*12月=63千元。_x000D_
5.員工餐廳場地使用費8,750元*12月=105千元。 </t>
  </si>
  <si>
    <t xml:space="preserve">1.未依投資計畫執行沒收投資保證金收入100千元。_x000D_
2.南科自造基地營運收入54千元。 </t>
  </si>
  <si>
    <t>編列2,369千元:_x000D_
1.公共設施維護業務數據通信，編列1,330千元。_x000D_
2.水塔、配水池數據通訊費，編列804千元。_x000D_
3.防汛數據通訊費，編列56千元。_x000D_
4.交控中心數據通訊費，編列156千元。_x000D_
5.RD16-49數據連線通訊費23千元。</t>
  </si>
  <si>
    <t>編列413,363千元:_x000D_
1.為改善園區周邊公共設施與維護安全及環境品質等建設，依據113年度園區廠商營業額17,300億元，作業基金預估賸餘22.85億元，編列補助台南市政府經費64,230千元，預計辦理園區周邊交通及道路、環境、警政、消防、環保、教育、文化水準、醫療及保健等設施、裝備等。_x000D_
2.補助自來水公司辦理曾文淨水廠擴建工程，本計畫經費原編列1,418,000千元，修正為1,538,000千元，預計辦理期程自107年至114年，經報奉行政院民國107年4月3日院臺科字第1070009956號函及行政院111年11月24日院臺科字第1110035762號函同意在案，迄113年已支應1,263,617千元，114年度編列141,800千元，本年度配合計畫修正及工程進度編列349,133千元。</t>
  </si>
  <si>
    <t>編列61,465千元:_x000D_
1.園區景觀、道路及公共設施委外督導維護作業:115年至116年總經費11,907千元，採一次發包，分年編列預算辦理，本年度編列5,897千元，餘於後續年度編列。(預計進用勞務承攬人力5人，編列4,650千元)_x000D_
2.園區路燈、公共場地及附屬公共設施操作維護作業:115年至116年總經費20,502千元，採一次發包，分年編列預算辦理，本年度編列10,251千元，餘於後續年度編列。(預計進用勞務承攬人力10人，編列6,898千元)_x000D_
3.高雄園區道路養護及清潔工作:115年至116年總經費編列52,604千元，採一次發包，分年編列預算辦理，本年度編列26,302千元(環境清潔16,578千元、公共設施維護9,724千元)，餘於後續年度編列。(預計進用勞務承攬人力2人，編列1,368千元)_x000D_
4.防洪抽水站及監控設施操作維護費:114年至115年總經費6,866千元，採一次發包，分年編列預算辦理，114年度編列3,433千元，本年度編列3,433千元(預計進用勞務承攬人力2人，編列1,522千元)。_x000D_
5.自來水、配水池及管線操作、巡檢、維護修繕及緊急搶修作業費:115年至117年總經費83,255千元，採一次發包，分年編列預算辦理，本年度編列26,410千元，餘於後續年度編列。(預計進用勞務承攬人力17人，編列17,250千元)_x000D_
6.交通設施操作維護費:114年至115年總經費5,996千元，修正為6,996千元，採一次發包，分年編列預算辦理，114年度編列2,998千，本年度編列3,998千元(預計進用勞務承攬人力1人，編列1,023千元)。_x000D_
7.園區管理及公有建築物委外維護履約督導費用，編列1,752千元(預計進用勞務承攬人力2人，編列1,405千元)。</t>
  </si>
  <si>
    <t>編列1,000千元:_x000D_
園區橋梁安全檢測及改善設計委託工作服務費用:115年至116年總經費1,500千元，採一次發包，分年編列預算辦理，本年度編列1,000千元，餘於後續年度編列。</t>
  </si>
  <si>
    <t>編列44,750千元:_x000D_
1.為改善園區周邊公共設施與維護安全及環境品質等建設，依據113年度園區廠商營業額17,300億元，作業基金預估賸餘22.85億元，編列補助高雄市政府經費34,072千元，預計辦理園區周邊交通及道路、環境、警政、消防、環保、教育、文化水準、醫療及保健等設施、裝備等。_x000D_
2.補助路竹淨水場租地費用，依國家科學及技術委員會112年9月4日科會產字第1120054335號函同意補助54,555千元，114年度編列9,707千元，本年度編列10,678千元，餘於後續年度編列。</t>
  </si>
  <si>
    <t>編列12,539千元:_x000D_
1.園區水電交通委外督導維護作業:115年至116年總經費5,204千元，採一次發包，分年編列預算辦理，本年度編列2,602千元，餘於後續年度編列。(預計進用勞務承攬人力2人，編列1,698千元)。_x000D_
2.自來水、配水池及管線操作、巡檢、維護修繕及緊急搶修作業費:115年至117年總經費15,900千元，採一次發包，分年編列預算辦理，本年度編列5,144千元，餘於後續年度編列。(預計進用勞務承攬人力7人，編列4,571千元)。_x000D_
3.防洪抽水站及監控設施操作維護費，編列417千元。(預計進用勞務承攬人力0.5人，編列380千元)。_x000D_
4.園區路燈、公共場地及附屬公共設施操作維護作業:115年至117年總經費5,497千元，採一次發包，分年編列預算辦理，本年度編列1,020千元，餘於後續年度編列。(預計進用勞務承攬人力2.5人，編列916千元)。_x000D_
5.園區道路養護及清潔工作:115年至116年總經費編列18,272千元，採一次發包，分年編列預算辦理，本年度編列7,484千元(環境清潔4,994千元、公共設施維護2,490千元)，餘於後續年度編列。(預計進用勞務承攬人力1人，編列307千元)。_x000D_
6.園區景觀、道路及公共設施委外督導維護作業:115年至116年總經費1,707千元，採一次發包，分年編列預算辦理，本年度編列866千元，餘於後續年度編列。(預計進用勞務承攬人力1人，編列344千元)。</t>
  </si>
  <si>
    <t>編列341,000千元:_x000D_
1.為改善園區周邊公共設施與維護安全及環境品質等建設，依據113年度園區廠商營業額17,300億元，作業基金預估賸餘22.85億元，編列補助嘉義縣政府經費5,000千元，預計辦理園區周邊交通及道路、環境、警政、消防、環保、教育、文化水準、醫療及保健等設施、裝備等。_x000D_
2.補助嘉義園區供水計畫，編列336,000千元(國家科學及技術委員會112年8月18日科會產字第1120054397號函同意照辦)。</t>
  </si>
  <si>
    <t>編列5,733千元:_x000D_
1.自來水、配水池及管線操作、巡檢、維護修繕及緊急搶修作業費:115年至117年總經費5,695千元，採一次發包，分年編列預算辦理，本年度編列1,843千元，餘於後續年度編列。(預計進用勞務承攬人力2人，編列1,532千元)。_x000D_
2.防洪抽水站及監控設施操作維護費，編列417千元。(預計進用勞務承攬人力0.5人，編列380千元)。_x000D_
3.園區景觀、道路及公共設施委外督導維護作業:115年至116年總經費1,707千元，採一次發包，分年編列預算辦理，本年度編列866千元，餘於後續年度編列。(預計進用勞務承攬人力1人，編列636千元)。_x000D_
4.園區路燈、公共場地及附屬公共設施操作維護作業:115年至117年總經費4,067千元，採一次發包，分年編列預算辦理，本年度編列629千元，餘於後續年度編列。(預計進用勞務承攬人力1人，編列380千元)。_x000D_
5.園區道路養護及清潔工作:115年至116年總經費編列7,056千元，採一次發包，分年編列預算辦理，本年度編列3,459千元(環境清潔1,481千元、公共設施維護1,978千元)，餘於後續年度編列。(預計進用勞務承攬人力1人，編列706千元)。</t>
  </si>
  <si>
    <t>編列5,000千元:_x000D_
為改善園區周邊公共設施與維護安全及環境品質等建設，依據113年度園區廠商營業額17,300億元，作業基金預估賸餘22.85億元，編列補助屏東縣政府經費5,000千元，預計辦理園區周邊交通及道路、環境、警政、消防、環保、教育、文化水準、醫療及保健等設施、裝備等。</t>
  </si>
  <si>
    <t>編列3,272千元:_x000D_
1.校園清潔維護工作委外，編列558千元。（預計進用勞務承攬人力1人，編列558千元。)_x000D_
2.學校警衛勤務工作委外，編列1,250千元。（預計進用勞務承攬人力4人，編列1,250千元。）_x000D_
3.校園景觀維護及修繕等委外，編列1,428千元。（預計進用勞務承攬人力2人，編列1,428千元。）_x000D_
4.職員文康活動費（3千元/人*12人），編列36千元。</t>
  </si>
  <si>
    <t>編列633千元:_x000D_
1.校園維護及景觀工作委外，編列200千元。（預計進用勞務承攬人力1人，編列200千元）_x000D_
2.電腦設備維護工作委外，編列409千元。（預計進用勞務承攬人力1人，編列409千元）_x000D_
3.職員工文康活動費(3千元/人*8人)，編列24千元。</t>
  </si>
  <si>
    <t>為因應嘉義園區再生水之需求，將於118年供應嘉義園區0.54萬CMD，總經費為336,728千元，本年度編列3,000千元，餘於後續年度編列。</t>
    <phoneticPr fontId="39" type="noConversion"/>
  </si>
  <si>
    <t xml:space="preserve">配合園區開發辦理基地整地、道路、排水、污水、自來水、電信管線等工程。總經費約1,958,860千元，113年度編列353,000千元，114年度編列510,000千元，本年度編列669,560千元，餘於後續年度編列。 </t>
    <phoneticPr fontId="39" type="noConversion"/>
  </si>
  <si>
    <t>因應園區輸水安全及供水能力等需要，興建1座配水池(含其他附屬設施)，容積約10,000m3。總經費原編列180,000千元，修正為180,546千元，113年度編列58,000千元，114年度編列105,000千元，本年度編列17,546千元。</t>
    <phoneticPr fontId="39" type="noConversion"/>
  </si>
  <si>
    <t xml:space="preserve">因應園區進駐廠商納管廢水之處理需求，規劃建置處理量為3,900CMD之污水處理廠，以利本園區放流水質符合環評加嚴承諾與放流水標準。工程總經費原編列400,000千元，修正為865,856千元，113年度編列30,000千元，114年度編列280,000千元，本年度編列303,000千元，餘於後續年度編列。  </t>
    <phoneticPr fontId="39" type="noConversion"/>
  </si>
  <si>
    <t>配合高雄第三園區(楠梓園區)開發，考量未來楠梓園區半導體及其關聯產業營運後之聯外交通需求及完善區域交通規劃，新增楠梓園區連絡道，總經費5,452,600千元(實際工程規模及經費依核定內容與規劃進度進行滾動調整)，114年度編列350,000千元，本年度編列420,000千元，餘於後續年度編列。</t>
    <phoneticPr fontId="39" type="noConversion"/>
  </si>
  <si>
    <t>為因應楠梓園區再生水之需求，將於118年後分期供應楠梓園區，最終將達7萬CMD，工程總經費為3,528,561千元，本年度編列3,000千元，餘於後續年度編列。</t>
    <phoneticPr fontId="39" type="noConversion"/>
  </si>
  <si>
    <t>南科實中因應校舍老舊需求，需整修增加建築物使用年限。
預計改善項目：
1.國中部A、B、C棟地下停車場鋪面自93年使用自今尚未整修，目前狀況多處破損且下雨天時鋪面摩擦係數不足，行車安全有疑慮。
2.雨季時國中部B棟2座採光罩目前皆有滲水現象，為避免滲水擴大，影響師生行走安全，逐年汰換校內現有採光罩PC版。</t>
    <phoneticPr fontId="39" type="noConversion"/>
  </si>
  <si>
    <t>中華民國115年度</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</si>
</sst>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76" formatCode="#,##0.0000"/>
    <numFmt numFmtId="177" formatCode="0.000%"/>
    <numFmt numFmtId="178" formatCode="_(* #,##0.00_);_(* \(#,##0.00\);_(* &quot;-&quot;??_);_(@_)"/>
    <numFmt numFmtId="179" formatCode="_-* #,##0_-;\-* #,##0_-;_-* &quot;-&quot;??_-;_-@_-"/>
    <numFmt numFmtId="180" formatCode="0.00000_);[Red]\(0.00000\)"/>
    <numFmt numFmtId="181" formatCode="0.0000_);[Red]\(0.0000\)"/>
    <numFmt numFmtId="182" formatCode="_-* #,##0.0000_-;\-* #,##0.0000_-;_-* &quot;-&quot;????_-;_-@_-"/>
    <numFmt numFmtId="183" formatCode="0.00_ "/>
    <numFmt numFmtId="184" formatCode="#,##0_);[Red]\(#,##0\)"/>
    <numFmt numFmtId="185" formatCode="#,##0;[Red]\-#,##0;"/>
    <numFmt numFmtId="186" formatCode="#,##0_ "/>
    <numFmt numFmtId="187" formatCode="#,##0.0_);[Red]\(#,##0.0\)"/>
    <numFmt numFmtId="188" formatCode="_-* #,##0.0_-;\-* #,##0.0_-;_-* &quot;-&quot;??_-;_-@_-"/>
    <numFmt numFmtId="189" formatCode="#,##0.0_ "/>
    <numFmt numFmtId="190" formatCode="0_);[Red]\(0\)"/>
    <numFmt numFmtId="191" formatCode="#,##0.00_);[Red]\(#,##0.00\)"/>
    <numFmt numFmtId="192" formatCode="#,##0_ ;[Red]\-#,##0\ "/>
  </numFmts>
  <fonts count="73">
    <font>
      <sz val="12"/>
      <name val="新細明體"/>
      <family val="1"/>
      <charset val="136"/>
    </font>
    <font>
      <sz val="12"/>
      <name val="新細明體"/>
      <family val="1"/>
      <charset val="136"/>
    </font>
    <font>
      <sz val="16"/>
      <name val="標楷體"/>
      <family val="4"/>
      <charset val="136"/>
    </font>
    <font>
      <sz val="9"/>
      <name val="新細明體"/>
      <family val="1"/>
      <charset val="136"/>
    </font>
    <font>
      <sz val="12"/>
      <name val="標楷體"/>
      <family val="4"/>
      <charset val="136"/>
    </font>
    <font>
      <u/>
      <sz val="14"/>
      <name val="華康粗圓體"/>
      <family val="3"/>
      <charset val="136"/>
    </font>
    <font>
      <sz val="14"/>
      <name val="標楷體"/>
      <family val="4"/>
      <charset val="136"/>
    </font>
    <font>
      <b/>
      <sz val="11"/>
      <name val="標楷體"/>
      <family val="4"/>
      <charset val="136"/>
    </font>
    <font>
      <sz val="14"/>
      <name val="Times New Roman"/>
      <family val="1"/>
    </font>
    <font>
      <sz val="14"/>
      <name val="華康粗圓體"/>
      <family val="3"/>
      <charset val="136"/>
    </font>
    <font>
      <sz val="20"/>
      <name val="標楷體"/>
      <family val="4"/>
      <charset val="136"/>
    </font>
    <font>
      <u/>
      <sz val="14"/>
      <name val="標楷體"/>
      <family val="4"/>
      <charset val="136"/>
    </font>
    <font>
      <u/>
      <sz val="12"/>
      <name val="新細明體"/>
      <family val="1"/>
      <charset val="136"/>
    </font>
    <font>
      <u/>
      <sz val="20"/>
      <name val="標楷體"/>
      <family val="4"/>
      <charset val="136"/>
    </font>
    <font>
      <sz val="12"/>
      <name val="Times New Roman"/>
      <family val="1"/>
    </font>
    <font>
      <sz val="13.5"/>
      <name val="標楷體"/>
      <family val="4"/>
      <charset val="136"/>
    </font>
    <font>
      <sz val="20"/>
      <name val="Times New Roman"/>
      <family val="1"/>
    </font>
    <font>
      <sz val="12"/>
      <color theme="1"/>
      <name val="標楷體"/>
      <family val="4"/>
      <charset val="136"/>
    </font>
    <font>
      <sz val="12"/>
      <name val="華康粗圓體"/>
      <family val="3"/>
      <charset val="136"/>
    </font>
    <font>
      <sz val="18"/>
      <name val="標楷體"/>
      <family val="1"/>
      <charset val="136"/>
    </font>
    <font>
      <sz val="18"/>
      <name val="Times New Roman"/>
      <family val="1"/>
    </font>
    <font>
      <sz val="18"/>
      <name val="標楷體"/>
      <family val="4"/>
      <charset val="136"/>
    </font>
    <font>
      <sz val="16"/>
      <name val="華康粗圓體"/>
      <family val="3"/>
      <charset val="136"/>
    </font>
    <font>
      <sz val="14"/>
      <color theme="1"/>
      <name val="標楷體"/>
      <family val="4"/>
      <charset val="136"/>
    </font>
    <font>
      <sz val="14"/>
      <color indexed="8"/>
      <name val="標楷體"/>
      <family val="4"/>
      <charset val="136"/>
    </font>
    <font>
      <sz val="12"/>
      <color rgb="FFFF0000"/>
      <name val="標楷體"/>
      <family val="4"/>
      <charset val="136"/>
    </font>
    <font>
      <sz val="12"/>
      <name val="細明體"/>
      <family val="3"/>
      <charset val="136"/>
    </font>
    <font>
      <sz val="12"/>
      <color indexed="12"/>
      <name val="標楷體"/>
      <family val="4"/>
      <charset val="136"/>
    </font>
    <font>
      <b/>
      <sz val="12"/>
      <color indexed="12"/>
      <name val="標楷體"/>
      <family val="4"/>
      <charset val="136"/>
    </font>
    <font>
      <b/>
      <sz val="16"/>
      <name val="標楷體"/>
      <family val="4"/>
      <charset val="136"/>
    </font>
    <font>
      <u/>
      <sz val="16"/>
      <name val="標楷體"/>
      <family val="4"/>
      <charset val="136"/>
    </font>
    <font>
      <b/>
      <u/>
      <sz val="16"/>
      <name val="標楷體"/>
      <family val="4"/>
      <charset val="136"/>
    </font>
    <font>
      <u/>
      <sz val="16"/>
      <name val="細明體"/>
      <family val="3"/>
      <charset val="136"/>
    </font>
    <font>
      <b/>
      <sz val="16"/>
      <name val="細明體"/>
      <family val="3"/>
      <charset val="136"/>
    </font>
    <font>
      <sz val="12"/>
      <color indexed="12"/>
      <name val="新細明體"/>
      <family val="1"/>
      <charset val="136"/>
    </font>
    <font>
      <b/>
      <sz val="12"/>
      <name val="標楷體"/>
      <family val="4"/>
      <charset val="136"/>
    </font>
    <font>
      <sz val="12"/>
      <name val="Courier"/>
      <family val="3"/>
    </font>
    <font>
      <sz val="12"/>
      <color indexed="8"/>
      <name val="標楷體"/>
      <family val="4"/>
      <charset val="136"/>
    </font>
    <font>
      <sz val="12"/>
      <color theme="1" tint="4.9989318521683403E-2"/>
      <name val="標楷體"/>
      <family val="4"/>
      <charset val="136"/>
    </font>
    <font>
      <sz val="9"/>
      <name val="新細明體"/>
      <family val="2"/>
      <charset val="136"/>
      <scheme val="minor"/>
    </font>
    <font>
      <sz val="9"/>
      <name val="細明體"/>
      <family val="3"/>
      <charset val="136"/>
    </font>
    <font>
      <b/>
      <u/>
      <sz val="18"/>
      <name val="標楷體"/>
      <family val="4"/>
      <charset val="136"/>
    </font>
    <font>
      <b/>
      <u/>
      <sz val="20"/>
      <name val="標楷體"/>
      <family val="4"/>
      <charset val="136"/>
    </font>
    <font>
      <sz val="12"/>
      <color indexed="8"/>
      <name val="新細明體"/>
      <family val="1"/>
      <charset val="136"/>
    </font>
    <font>
      <sz val="11"/>
      <color indexed="8"/>
      <name val="標楷體"/>
      <family val="4"/>
      <charset val="136"/>
    </font>
    <font>
      <b/>
      <u/>
      <sz val="16"/>
      <color indexed="8"/>
      <name val="標楷體"/>
      <family val="4"/>
      <charset val="136"/>
    </font>
    <font>
      <sz val="9"/>
      <color indexed="12"/>
      <name val="標楷體"/>
      <family val="4"/>
      <charset val="136"/>
    </font>
    <font>
      <sz val="9"/>
      <name val="標楷體"/>
      <family val="4"/>
      <charset val="136"/>
    </font>
    <font>
      <b/>
      <sz val="18"/>
      <name val="標楷體"/>
      <family val="4"/>
      <charset val="136"/>
    </font>
    <font>
      <b/>
      <u/>
      <sz val="12"/>
      <name val="標楷體"/>
      <family val="4"/>
      <charset val="136"/>
    </font>
    <font>
      <vertAlign val="superscript"/>
      <sz val="12"/>
      <name val="標楷體"/>
      <family val="4"/>
      <charset val="136"/>
    </font>
    <font>
      <strike/>
      <sz val="12"/>
      <name val="標楷體"/>
      <family val="4"/>
      <charset val="136"/>
    </font>
    <font>
      <sz val="11"/>
      <name val="標楷體"/>
      <family val="4"/>
      <charset val="136"/>
    </font>
    <font>
      <sz val="12"/>
      <name val="新細明體"/>
      <family val="2"/>
      <charset val="136"/>
      <scheme val="minor"/>
    </font>
    <font>
      <b/>
      <u/>
      <sz val="12"/>
      <color theme="1"/>
      <name val="標楷體"/>
      <family val="4"/>
      <charset val="136"/>
    </font>
    <font>
      <b/>
      <sz val="12"/>
      <color theme="1"/>
      <name val="標楷體"/>
      <family val="4"/>
      <charset val="136"/>
    </font>
    <font>
      <sz val="10"/>
      <name val="標楷體"/>
      <family val="4"/>
      <charset val="136"/>
    </font>
    <font>
      <sz val="11"/>
      <color indexed="12"/>
      <name val="標楷體"/>
      <family val="4"/>
      <charset val="136"/>
    </font>
    <font>
      <b/>
      <sz val="20"/>
      <name val="標楷體"/>
      <family val="4"/>
      <charset val="136"/>
    </font>
    <font>
      <b/>
      <sz val="9"/>
      <name val="標楷體"/>
      <family val="4"/>
      <charset val="136"/>
    </font>
    <font>
      <b/>
      <sz val="10"/>
      <name val="標楷體"/>
      <family val="4"/>
      <charset val="136"/>
    </font>
    <font>
      <b/>
      <sz val="12"/>
      <name val="新細明體"/>
      <family val="1"/>
      <charset val="136"/>
    </font>
    <font>
      <sz val="9"/>
      <name val="新細明體"/>
      <family val="3"/>
      <charset val="136"/>
      <scheme val="minor"/>
    </font>
    <font>
      <b/>
      <u/>
      <sz val="20"/>
      <color indexed="8"/>
      <name val="標楷體"/>
      <family val="4"/>
      <charset val="136"/>
    </font>
    <font>
      <b/>
      <u/>
      <sz val="18"/>
      <color indexed="8"/>
      <name val="標楷體"/>
      <family val="4"/>
      <charset val="136"/>
    </font>
    <font>
      <b/>
      <sz val="16"/>
      <color indexed="8"/>
      <name val="標楷體"/>
      <family val="4"/>
      <charset val="136"/>
    </font>
    <font>
      <b/>
      <sz val="12"/>
      <color indexed="8"/>
      <name val="標楷體"/>
      <family val="4"/>
      <charset val="136"/>
    </font>
    <font>
      <sz val="12"/>
      <color indexed="8"/>
      <name val="Times New Roman"/>
      <family val="1"/>
    </font>
    <font>
      <sz val="12"/>
      <color rgb="FF000000"/>
      <name val="標楷體"/>
      <family val="1"/>
      <charset val="136"/>
    </font>
    <font>
      <b/>
      <sz val="12"/>
      <color indexed="8"/>
      <name val="Times New Roman"/>
      <family val="1"/>
    </font>
    <font>
      <sz val="16"/>
      <name val="新細明體"/>
      <family val="1"/>
      <charset val="136"/>
    </font>
    <font>
      <u/>
      <sz val="12"/>
      <name val="標楷體"/>
      <family val="4"/>
      <charset val="136"/>
    </font>
    <font>
      <b/>
      <sz val="18"/>
      <color indexed="8"/>
      <name val="標楷體"/>
      <family val="4"/>
      <charset val="136"/>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62">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thin">
        <color indexed="64"/>
      </bottom>
      <diagonal/>
    </border>
    <border>
      <left style="thin">
        <color indexed="8"/>
      </left>
      <right style="thin">
        <color indexed="8"/>
      </right>
      <top/>
      <bottom style="thin">
        <color indexed="64"/>
      </bottom>
      <diagonal/>
    </border>
    <border>
      <left style="medium">
        <color indexed="64"/>
      </left>
      <right style="thin">
        <color indexed="8"/>
      </right>
      <top/>
      <bottom style="thin">
        <color indexed="64"/>
      </bottom>
      <diagonal/>
    </border>
    <border>
      <left style="thin">
        <color indexed="8"/>
      </left>
      <right style="medium">
        <color indexed="64"/>
      </right>
      <top style="medium">
        <color indexed="64"/>
      </top>
      <bottom/>
      <diagonal/>
    </border>
    <border>
      <left style="thin">
        <color indexed="8"/>
      </left>
      <right style="thin">
        <color indexed="8"/>
      </right>
      <top style="medium">
        <color indexed="64"/>
      </top>
      <bottom/>
      <diagonal/>
    </border>
    <border>
      <left style="medium">
        <color indexed="64"/>
      </left>
      <right style="thin">
        <color indexed="8"/>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thin">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9">
    <xf numFmtId="0" fontId="0" fillId="0" borderId="0"/>
    <xf numFmtId="43" fontId="1" fillId="0" borderId="0" applyFont="0" applyFill="0" applyBorder="0" applyAlignment="0" applyProtection="0"/>
    <xf numFmtId="178" fontId="14" fillId="0" borderId="0" applyFont="0" applyFill="0" applyBorder="0" applyAlignment="0" applyProtection="0"/>
    <xf numFmtId="37" fontId="36" fillId="0" borderId="0"/>
    <xf numFmtId="37" fontId="36" fillId="0" borderId="0"/>
    <xf numFmtId="43"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xf numFmtId="0" fontId="1" fillId="0" borderId="0"/>
    <xf numFmtId="0" fontId="1" fillId="0" borderId="0">
      <alignment vertical="center"/>
    </xf>
    <xf numFmtId="43"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xf numFmtId="0" fontId="1" fillId="0" borderId="0"/>
    <xf numFmtId="43" fontId="1" fillId="0" borderId="0" applyFont="0" applyFill="0" applyBorder="0" applyAlignment="0" applyProtection="0"/>
  </cellStyleXfs>
  <cellXfs count="1159">
    <xf numFmtId="0" fontId="0" fillId="0" borderId="0" xfId="0"/>
    <xf numFmtId="0" fontId="0" fillId="0" borderId="0" xfId="0" applyAlignment="1">
      <alignment horizontal="centerContinuous"/>
    </xf>
    <xf numFmtId="0" fontId="0" fillId="0" borderId="0" xfId="0" applyAlignment="1"/>
    <xf numFmtId="0" fontId="5" fillId="0" borderId="0" xfId="0" applyFont="1"/>
    <xf numFmtId="10" fontId="0" fillId="0" borderId="0" xfId="0" applyNumberFormat="1"/>
    <xf numFmtId="0" fontId="6" fillId="0" borderId="0" xfId="0" applyFont="1"/>
    <xf numFmtId="0" fontId="6" fillId="0" borderId="2" xfId="0" applyFont="1" applyBorder="1" applyAlignment="1">
      <alignment horizontal="center"/>
    </xf>
    <xf numFmtId="0" fontId="6" fillId="0" borderId="2" xfId="0" applyFont="1" applyBorder="1" applyAlignment="1">
      <alignment horizontal="centerContinuous"/>
    </xf>
    <xf numFmtId="0" fontId="6" fillId="0" borderId="3" xfId="0" applyFont="1" applyBorder="1" applyAlignment="1">
      <alignment horizontal="center"/>
    </xf>
    <xf numFmtId="0" fontId="6" fillId="0" borderId="4" xfId="0" applyFont="1" applyBorder="1" applyAlignment="1">
      <alignment horizontal="centerContinuous"/>
    </xf>
    <xf numFmtId="0" fontId="7" fillId="0" borderId="3" xfId="0" applyFont="1" applyBorder="1" applyAlignment="1">
      <alignment horizontal="left"/>
    </xf>
    <xf numFmtId="0" fontId="8" fillId="0" borderId="2" xfId="0" applyFont="1" applyBorder="1" applyAlignment="1">
      <alignment horizontal="centerContinuous"/>
    </xf>
    <xf numFmtId="0" fontId="8" fillId="0" borderId="4" xfId="0" applyFont="1" applyBorder="1" applyAlignment="1">
      <alignment horizontal="centerContinuous"/>
    </xf>
    <xf numFmtId="0" fontId="6" fillId="0" borderId="5" xfId="0" applyFont="1" applyBorder="1"/>
    <xf numFmtId="3" fontId="6" fillId="0" borderId="5" xfId="0" applyNumberFormat="1" applyFont="1" applyBorder="1"/>
    <xf numFmtId="3" fontId="6" fillId="0" borderId="6" xfId="0" applyNumberFormat="1" applyFont="1" applyBorder="1"/>
    <xf numFmtId="3" fontId="6" fillId="0" borderId="5" xfId="0" applyNumberFormat="1" applyFont="1" applyBorder="1" applyAlignment="1">
      <alignment horizontal="center"/>
    </xf>
    <xf numFmtId="3" fontId="6" fillId="0" borderId="6" xfId="0" applyNumberFormat="1" applyFont="1" applyBorder="1" applyAlignment="1"/>
    <xf numFmtId="0" fontId="7" fillId="0" borderId="6" xfId="0" applyFont="1" applyBorder="1" applyAlignment="1">
      <alignment horizontal="left"/>
    </xf>
    <xf numFmtId="0" fontId="6" fillId="0" borderId="7" xfId="0" applyFont="1" applyBorder="1" applyAlignment="1">
      <alignment horizontal="distributed"/>
    </xf>
    <xf numFmtId="3" fontId="6" fillId="0" borderId="7" xfId="0" applyNumberFormat="1" applyFont="1" applyBorder="1"/>
    <xf numFmtId="3" fontId="6" fillId="0" borderId="7" xfId="0" applyNumberFormat="1" applyFont="1" applyBorder="1" applyAlignment="1">
      <alignment horizontal="distributed"/>
    </xf>
    <xf numFmtId="3" fontId="6" fillId="0" borderId="8" xfId="0" applyNumberFormat="1" applyFont="1" applyBorder="1"/>
    <xf numFmtId="0" fontId="9" fillId="0" borderId="0" xfId="0" applyFont="1"/>
    <xf numFmtId="0" fontId="9" fillId="0" borderId="0" xfId="0" quotePrefix="1" applyFont="1" applyAlignment="1">
      <alignment horizontal="centerContinuous"/>
    </xf>
    <xf numFmtId="3" fontId="9" fillId="0" borderId="0" xfId="0" applyNumberFormat="1" applyFont="1" applyAlignment="1">
      <alignment horizontal="centerContinuous"/>
    </xf>
    <xf numFmtId="0" fontId="6" fillId="0" borderId="2" xfId="0" applyFont="1" applyBorder="1"/>
    <xf numFmtId="0" fontId="6" fillId="0" borderId="3" xfId="0" applyFont="1" applyBorder="1" applyAlignment="1">
      <alignment horizontal="centerContinuous"/>
    </xf>
    <xf numFmtId="10" fontId="6" fillId="0" borderId="2" xfId="0" applyNumberFormat="1" applyFont="1" applyBorder="1" applyAlignment="1"/>
    <xf numFmtId="0" fontId="6" fillId="0" borderId="3" xfId="0" applyFont="1" applyBorder="1"/>
    <xf numFmtId="10" fontId="6" fillId="0" borderId="4" xfId="0" applyNumberFormat="1" applyFont="1" applyBorder="1" applyAlignment="1"/>
    <xf numFmtId="10" fontId="6" fillId="0" borderId="5" xfId="0" applyNumberFormat="1" applyFont="1" applyBorder="1" applyAlignment="1"/>
    <xf numFmtId="3" fontId="6" fillId="0" borderId="6" xfId="0" applyNumberFormat="1" applyFont="1" applyBorder="1" applyAlignment="1">
      <alignment horizontal="left"/>
    </xf>
    <xf numFmtId="10" fontId="6" fillId="0" borderId="10" xfId="0" applyNumberFormat="1" applyFont="1" applyBorder="1" applyAlignment="1"/>
    <xf numFmtId="10" fontId="6" fillId="0" borderId="6" xfId="0" applyNumberFormat="1" applyFont="1" applyBorder="1" applyAlignment="1"/>
    <xf numFmtId="176" fontId="9" fillId="0" borderId="0" xfId="0" applyNumberFormat="1" applyFont="1" applyAlignment="1">
      <alignment horizontal="right"/>
    </xf>
    <xf numFmtId="0" fontId="6" fillId="0" borderId="7" xfId="0" applyFont="1" applyBorder="1"/>
    <xf numFmtId="10" fontId="6" fillId="0" borderId="7" xfId="0" applyNumberFormat="1" applyFont="1" applyBorder="1"/>
    <xf numFmtId="10" fontId="6" fillId="0" borderId="8" xfId="0" applyNumberFormat="1" applyFont="1" applyBorder="1" applyAlignment="1"/>
    <xf numFmtId="0" fontId="6" fillId="0" borderId="11" xfId="0" applyFont="1" applyBorder="1"/>
    <xf numFmtId="10" fontId="6" fillId="0" borderId="12" xfId="0" applyNumberFormat="1" applyFont="1" applyBorder="1"/>
    <xf numFmtId="10" fontId="6" fillId="0" borderId="13" xfId="0" applyNumberFormat="1" applyFont="1" applyBorder="1"/>
    <xf numFmtId="0" fontId="10" fillId="0" borderId="0" xfId="0" applyFont="1"/>
    <xf numFmtId="0" fontId="10" fillId="0" borderId="0" xfId="0" applyFont="1" applyAlignment="1">
      <alignment horizontal="centerContinuous"/>
    </xf>
    <xf numFmtId="0" fontId="13" fillId="0" borderId="0" xfId="0" applyFont="1" applyAlignment="1">
      <alignment horizontal="centerContinuous"/>
    </xf>
    <xf numFmtId="0" fontId="10" fillId="0" borderId="0" xfId="0" applyFont="1" applyAlignment="1"/>
    <xf numFmtId="0" fontId="5" fillId="0" borderId="0" xfId="0" applyFont="1" applyAlignment="1"/>
    <xf numFmtId="0" fontId="0" fillId="0" borderId="0" xfId="0" applyBorder="1"/>
    <xf numFmtId="0" fontId="4" fillId="0" borderId="0" xfId="0" applyFont="1"/>
    <xf numFmtId="0" fontId="15" fillId="0" borderId="2" xfId="0" applyFont="1" applyBorder="1" applyAlignment="1">
      <alignment horizontal="distributed"/>
    </xf>
    <xf numFmtId="0" fontId="15" fillId="0" borderId="2" xfId="0" applyFont="1" applyBorder="1" applyAlignment="1">
      <alignment horizontal="centerContinuous"/>
    </xf>
    <xf numFmtId="0" fontId="15" fillId="0" borderId="3" xfId="0" applyFont="1" applyBorder="1" applyAlignment="1">
      <alignment horizontal="centerContinuous"/>
    </xf>
    <xf numFmtId="0" fontId="15" fillId="0" borderId="2" xfId="0" applyFont="1" applyBorder="1"/>
    <xf numFmtId="3" fontId="15" fillId="0" borderId="2" xfId="0" applyNumberFormat="1" applyFont="1" applyBorder="1"/>
    <xf numFmtId="0" fontId="15" fillId="0" borderId="2" xfId="0" applyFont="1" applyBorder="1" applyAlignment="1"/>
    <xf numFmtId="3" fontId="15" fillId="0" borderId="3" xfId="0" applyNumberFormat="1" applyFont="1" applyBorder="1"/>
    <xf numFmtId="0" fontId="15" fillId="0" borderId="5" xfId="0" applyFont="1" applyBorder="1"/>
    <xf numFmtId="3" fontId="15" fillId="0" borderId="5" xfId="0" applyNumberFormat="1" applyFont="1" applyBorder="1"/>
    <xf numFmtId="3" fontId="15" fillId="0" borderId="6" xfId="0" applyNumberFormat="1" applyFont="1" applyBorder="1" applyAlignment="1"/>
    <xf numFmtId="3" fontId="15" fillId="0" borderId="6" xfId="0" applyNumberFormat="1" applyFont="1" applyBorder="1"/>
    <xf numFmtId="3" fontId="15" fillId="0" borderId="5" xfId="0" applyNumberFormat="1" applyFont="1" applyFill="1" applyBorder="1"/>
    <xf numFmtId="0" fontId="15" fillId="0" borderId="6" xfId="0" applyFont="1" applyFill="1" applyBorder="1"/>
    <xf numFmtId="3" fontId="9" fillId="0" borderId="0" xfId="0" applyNumberFormat="1" applyFont="1" applyAlignment="1"/>
    <xf numFmtId="0" fontId="9" fillId="0" borderId="0" xfId="0" applyFont="1" applyAlignment="1"/>
    <xf numFmtId="3" fontId="9" fillId="0" borderId="0" xfId="0" applyNumberFormat="1" applyFont="1"/>
    <xf numFmtId="0" fontId="15" fillId="0" borderId="7" xfId="0" applyFont="1" applyBorder="1"/>
    <xf numFmtId="3" fontId="15" fillId="0" borderId="7" xfId="0" applyNumberFormat="1" applyFont="1" applyBorder="1"/>
    <xf numFmtId="3" fontId="15" fillId="0" borderId="11" xfId="0" applyNumberFormat="1" applyFont="1" applyBorder="1" applyAlignment="1">
      <alignment horizontal="left"/>
    </xf>
    <xf numFmtId="3" fontId="15" fillId="0" borderId="14" xfId="0" applyNumberFormat="1" applyFont="1" applyBorder="1"/>
    <xf numFmtId="0" fontId="9" fillId="0" borderId="0" xfId="0" quotePrefix="1" applyFont="1" applyAlignment="1"/>
    <xf numFmtId="3" fontId="9" fillId="0" borderId="0" xfId="0" quotePrefix="1" applyNumberFormat="1" applyFont="1" applyAlignment="1"/>
    <xf numFmtId="0" fontId="4" fillId="0" borderId="2" xfId="0" applyFont="1" applyBorder="1"/>
    <xf numFmtId="10" fontId="9" fillId="0" borderId="3" xfId="0" applyNumberFormat="1" applyFont="1" applyBorder="1"/>
    <xf numFmtId="0" fontId="4" fillId="0" borderId="3" xfId="0" applyFont="1" applyBorder="1"/>
    <xf numFmtId="177" fontId="9" fillId="0" borderId="0" xfId="0" applyNumberFormat="1" applyFont="1" applyBorder="1"/>
    <xf numFmtId="0" fontId="4" fillId="0" borderId="5" xfId="0" applyFont="1" applyBorder="1" applyAlignment="1">
      <alignment horizontal="left"/>
    </xf>
    <xf numFmtId="10" fontId="9" fillId="0" borderId="6" xfId="0" applyNumberFormat="1" applyFont="1" applyBorder="1"/>
    <xf numFmtId="0" fontId="4" fillId="0" borderId="5" xfId="0" applyFont="1" applyBorder="1"/>
    <xf numFmtId="3" fontId="4" fillId="0" borderId="5" xfId="0" applyNumberFormat="1" applyFont="1" applyBorder="1"/>
    <xf numFmtId="0" fontId="4" fillId="0" borderId="6" xfId="0" applyFont="1" applyFill="1" applyBorder="1"/>
    <xf numFmtId="3" fontId="4" fillId="0" borderId="6" xfId="0" applyNumberFormat="1" applyFont="1" applyBorder="1"/>
    <xf numFmtId="177" fontId="9" fillId="2" borderId="0" xfId="0" applyNumberFormat="1" applyFont="1" applyFill="1" applyBorder="1"/>
    <xf numFmtId="0" fontId="0" fillId="0" borderId="7" xfId="0" applyBorder="1"/>
    <xf numFmtId="0" fontId="0" fillId="0" borderId="8" xfId="0" applyBorder="1"/>
    <xf numFmtId="10" fontId="9" fillId="0" borderId="8" xfId="0" applyNumberFormat="1" applyFont="1" applyBorder="1"/>
    <xf numFmtId="0" fontId="0" fillId="0" borderId="14" xfId="0" applyBorder="1"/>
    <xf numFmtId="10" fontId="0" fillId="0" borderId="14" xfId="0" applyNumberFormat="1" applyBorder="1"/>
    <xf numFmtId="3" fontId="9" fillId="0" borderId="14" xfId="0" applyNumberFormat="1" applyFont="1" applyBorder="1"/>
    <xf numFmtId="0" fontId="4" fillId="0" borderId="0" xfId="0" applyFont="1" applyAlignment="1">
      <alignment horizontal="centerContinuous"/>
    </xf>
    <xf numFmtId="0" fontId="4" fillId="0" borderId="6" xfId="0" applyFont="1" applyBorder="1"/>
    <xf numFmtId="0" fontId="4" fillId="0" borderId="4" xfId="0" applyFont="1" applyFill="1" applyBorder="1"/>
    <xf numFmtId="3" fontId="17" fillId="0" borderId="10" xfId="0" applyNumberFormat="1" applyFont="1" applyFill="1" applyBorder="1"/>
    <xf numFmtId="0" fontId="4" fillId="0" borderId="14" xfId="0" applyFont="1" applyBorder="1"/>
    <xf numFmtId="3" fontId="17" fillId="0" borderId="12" xfId="0" applyNumberFormat="1" applyFont="1" applyFill="1" applyBorder="1"/>
    <xf numFmtId="0" fontId="4" fillId="0" borderId="8" xfId="0" applyFont="1" applyBorder="1"/>
    <xf numFmtId="3" fontId="17" fillId="0" borderId="13" xfId="0" applyNumberFormat="1" applyFont="1" applyFill="1" applyBorder="1"/>
    <xf numFmtId="0" fontId="4" fillId="0" borderId="0" xfId="0" applyFont="1" applyBorder="1"/>
    <xf numFmtId="3" fontId="4" fillId="0" borderId="0" xfId="0" applyNumberFormat="1" applyFont="1" applyBorder="1"/>
    <xf numFmtId="0" fontId="18" fillId="0" borderId="0" xfId="0" quotePrefix="1" applyFont="1" applyAlignment="1">
      <alignment horizontal="centerContinuous"/>
    </xf>
    <xf numFmtId="49" fontId="14" fillId="0" borderId="0" xfId="0" applyNumberFormat="1" applyFont="1" applyAlignment="1">
      <alignment horizontal="centerContinuous"/>
    </xf>
    <xf numFmtId="3" fontId="4" fillId="0" borderId="0" xfId="0" applyNumberFormat="1" applyFont="1"/>
    <xf numFmtId="0" fontId="9" fillId="0" borderId="0" xfId="0" applyFont="1" applyAlignment="1">
      <alignment horizontal="centerContinuous"/>
    </xf>
    <xf numFmtId="0" fontId="8" fillId="0" borderId="3" xfId="0" applyFont="1" applyBorder="1" applyAlignment="1">
      <alignment horizontal="center"/>
    </xf>
    <xf numFmtId="3" fontId="6" fillId="0" borderId="4" xfId="0" applyNumberFormat="1" applyFont="1" applyBorder="1" applyAlignment="1">
      <alignment horizontal="center"/>
    </xf>
    <xf numFmtId="3" fontId="6" fillId="0" borderId="3" xfId="0" applyNumberFormat="1" applyFont="1" applyBorder="1"/>
    <xf numFmtId="3" fontId="6" fillId="0" borderId="4" xfId="0" applyNumberFormat="1" applyFont="1" applyBorder="1"/>
    <xf numFmtId="3" fontId="6" fillId="0" borderId="10" xfId="0" applyNumberFormat="1" applyFont="1" applyBorder="1"/>
    <xf numFmtId="3" fontId="9" fillId="0" borderId="10" xfId="0" applyNumberFormat="1" applyFont="1" applyBorder="1"/>
    <xf numFmtId="0" fontId="6" fillId="0" borderId="6" xfId="0" applyFont="1" applyBorder="1"/>
    <xf numFmtId="0" fontId="4" fillId="0" borderId="7" xfId="0" applyFont="1" applyBorder="1"/>
    <xf numFmtId="0" fontId="4" fillId="0" borderId="13" xfId="0" applyFont="1" applyBorder="1"/>
    <xf numFmtId="0" fontId="0" fillId="0" borderId="13" xfId="0" applyBorder="1"/>
    <xf numFmtId="0" fontId="6" fillId="0" borderId="13" xfId="0" applyFont="1" applyBorder="1" applyAlignment="1">
      <alignment horizontal="distributed"/>
    </xf>
    <xf numFmtId="3" fontId="6" fillId="0" borderId="13" xfId="0" applyNumberFormat="1" applyFont="1" applyBorder="1"/>
    <xf numFmtId="0" fontId="4" fillId="0" borderId="0" xfId="0" applyFont="1" applyBorder="1" applyAlignment="1">
      <alignment horizontal="distributed"/>
    </xf>
    <xf numFmtId="0" fontId="6" fillId="0" borderId="15" xfId="0" applyFont="1" applyBorder="1"/>
    <xf numFmtId="43" fontId="0" fillId="0" borderId="0" xfId="1" applyFont="1"/>
    <xf numFmtId="4" fontId="0" fillId="0" borderId="0" xfId="0" applyNumberFormat="1"/>
    <xf numFmtId="3" fontId="6" fillId="0" borderId="0" xfId="0" applyNumberFormat="1" applyFont="1" applyBorder="1"/>
    <xf numFmtId="0" fontId="22" fillId="0" borderId="0" xfId="0" applyFont="1"/>
    <xf numFmtId="0" fontId="23" fillId="0" borderId="3" xfId="0" applyFont="1" applyBorder="1"/>
    <xf numFmtId="0" fontId="8" fillId="0" borderId="6" xfId="0" applyFont="1" applyBorder="1"/>
    <xf numFmtId="3" fontId="23" fillId="0" borderId="6" xfId="0" applyNumberFormat="1" applyFont="1" applyBorder="1"/>
    <xf numFmtId="0" fontId="6" fillId="0" borderId="8" xfId="0" applyFont="1" applyBorder="1"/>
    <xf numFmtId="3" fontId="23" fillId="0" borderId="8" xfId="0" applyNumberFormat="1" applyFont="1" applyFill="1" applyBorder="1"/>
    <xf numFmtId="0" fontId="6" fillId="0" borderId="14" xfId="0" applyFont="1" applyBorder="1" applyAlignment="1">
      <alignment horizontal="distributed"/>
    </xf>
    <xf numFmtId="3" fontId="23" fillId="0" borderId="13" xfId="0" applyNumberFormat="1" applyFont="1" applyBorder="1"/>
    <xf numFmtId="3" fontId="25" fillId="0" borderId="0" xfId="0" applyNumberFormat="1" applyFont="1" applyBorder="1"/>
    <xf numFmtId="3" fontId="0" fillId="0" borderId="0" xfId="0" applyNumberFormat="1"/>
    <xf numFmtId="0" fontId="14" fillId="0" borderId="15" xfId="0" applyFont="1" applyBorder="1"/>
    <xf numFmtId="3" fontId="9" fillId="0" borderId="0" xfId="0" applyNumberFormat="1" applyFont="1" applyBorder="1"/>
    <xf numFmtId="0" fontId="4" fillId="0" borderId="15" xfId="0" applyFont="1" applyBorder="1"/>
    <xf numFmtId="40" fontId="27" fillId="0" borderId="17" xfId="0" applyNumberFormat="1" applyFont="1" applyBorder="1"/>
    <xf numFmtId="38" fontId="27" fillId="0" borderId="18" xfId="0" applyNumberFormat="1" applyFont="1" applyBorder="1"/>
    <xf numFmtId="40" fontId="27" fillId="0" borderId="18" xfId="0" applyNumberFormat="1" applyFont="1" applyBorder="1"/>
    <xf numFmtId="49" fontId="28" fillId="0" borderId="18" xfId="0" applyNumberFormat="1" applyFont="1" applyBorder="1" applyAlignment="1">
      <alignment wrapText="1"/>
    </xf>
    <xf numFmtId="38" fontId="27" fillId="0" borderId="19" xfId="0" applyNumberFormat="1" applyFont="1" applyBorder="1"/>
    <xf numFmtId="40" fontId="27" fillId="0" borderId="20" xfId="0" applyNumberFormat="1" applyFont="1" applyBorder="1"/>
    <xf numFmtId="38" fontId="27" fillId="0" borderId="6" xfId="0" applyNumberFormat="1" applyFont="1" applyBorder="1"/>
    <xf numFmtId="40" fontId="27" fillId="0" borderId="6" xfId="0" applyNumberFormat="1" applyFont="1" applyBorder="1"/>
    <xf numFmtId="49" fontId="28" fillId="0" borderId="6" xfId="0" applyNumberFormat="1" applyFont="1" applyBorder="1" applyAlignment="1">
      <alignment wrapText="1"/>
    </xf>
    <xf numFmtId="38" fontId="27" fillId="0" borderId="21" xfId="0" applyNumberFormat="1" applyFont="1" applyBorder="1"/>
    <xf numFmtId="40" fontId="4" fillId="0" borderId="20" xfId="0" applyNumberFormat="1" applyFont="1" applyBorder="1"/>
    <xf numFmtId="38" fontId="4" fillId="0" borderId="6" xfId="0" applyNumberFormat="1" applyFont="1" applyBorder="1"/>
    <xf numFmtId="40" fontId="4" fillId="0" borderId="6" xfId="0" applyNumberFormat="1" applyFont="1" applyBorder="1"/>
    <xf numFmtId="49" fontId="4" fillId="0" borderId="6" xfId="0" applyNumberFormat="1" applyFont="1" applyBorder="1" applyAlignment="1">
      <alignment wrapText="1"/>
    </xf>
    <xf numFmtId="38" fontId="4" fillId="0" borderId="21" xfId="0" applyNumberFormat="1" applyFont="1" applyBorder="1"/>
    <xf numFmtId="40" fontId="27" fillId="0" borderId="22" xfId="0" applyNumberFormat="1" applyFont="1" applyBorder="1"/>
    <xf numFmtId="38" fontId="27" fillId="0" borderId="23" xfId="0" applyNumberFormat="1" applyFont="1" applyBorder="1"/>
    <xf numFmtId="40" fontId="27" fillId="0" borderId="23" xfId="0" applyNumberFormat="1" applyFont="1" applyBorder="1"/>
    <xf numFmtId="49" fontId="28" fillId="0" borderId="23" xfId="0" applyNumberFormat="1" applyFont="1" applyBorder="1" applyAlignment="1">
      <alignment wrapText="1"/>
    </xf>
    <xf numFmtId="38" fontId="27" fillId="0" borderId="24" xfId="0" applyNumberFormat="1" applyFont="1" applyBorder="1"/>
    <xf numFmtId="0" fontId="4"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4" fillId="0" borderId="0" xfId="0" applyFont="1" applyAlignment="1">
      <alignment horizontal="right"/>
    </xf>
    <xf numFmtId="0" fontId="4" fillId="0" borderId="31" xfId="0" applyFont="1" applyBorder="1" applyAlignment="1">
      <alignment horizontal="center"/>
    </xf>
    <xf numFmtId="0" fontId="29"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0" fontId="26" fillId="0" borderId="0" xfId="0" applyFont="1"/>
    <xf numFmtId="0" fontId="32" fillId="0" borderId="0" xfId="0" applyFont="1" applyAlignment="1">
      <alignment horizontal="center"/>
    </xf>
    <xf numFmtId="0" fontId="33" fillId="0" borderId="0" xfId="0" applyFont="1" applyAlignment="1">
      <alignment horizontal="center"/>
    </xf>
    <xf numFmtId="0" fontId="4" fillId="0" borderId="0" xfId="0" applyFont="1" applyBorder="1" applyAlignment="1">
      <alignment horizontal="center"/>
    </xf>
    <xf numFmtId="49" fontId="27" fillId="0" borderId="22" xfId="0" applyNumberFormat="1" applyFont="1" applyBorder="1"/>
    <xf numFmtId="49" fontId="4" fillId="0" borderId="20" xfId="0" applyNumberFormat="1" applyFont="1" applyBorder="1"/>
    <xf numFmtId="49" fontId="27" fillId="0" borderId="20" xfId="0" applyNumberFormat="1" applyFont="1" applyBorder="1"/>
    <xf numFmtId="49" fontId="27" fillId="0" borderId="17" xfId="0" applyNumberFormat="1" applyFont="1" applyBorder="1"/>
    <xf numFmtId="49" fontId="4" fillId="0" borderId="17" xfId="0" applyNumberFormat="1" applyFont="1" applyBorder="1"/>
    <xf numFmtId="40" fontId="4" fillId="0" borderId="18" xfId="0" applyNumberFormat="1" applyFont="1" applyBorder="1"/>
    <xf numFmtId="49" fontId="4" fillId="0" borderId="19" xfId="0" applyNumberFormat="1" applyFont="1" applyBorder="1" applyAlignment="1">
      <alignment wrapText="1"/>
    </xf>
    <xf numFmtId="49" fontId="4" fillId="0" borderId="21" xfId="0" applyNumberFormat="1" applyFont="1" applyBorder="1" applyAlignment="1">
      <alignment wrapText="1"/>
    </xf>
    <xf numFmtId="49" fontId="27" fillId="0" borderId="20" xfId="0" applyNumberFormat="1" applyFont="1" applyBorder="1" applyAlignment="1">
      <alignment wrapText="1"/>
    </xf>
    <xf numFmtId="49" fontId="28" fillId="0" borderId="21" xfId="0" applyNumberFormat="1" applyFont="1" applyBorder="1" applyAlignment="1">
      <alignment wrapText="1"/>
    </xf>
    <xf numFmtId="49" fontId="4" fillId="0" borderId="20" xfId="0" applyNumberFormat="1" applyFont="1" applyBorder="1" applyAlignment="1">
      <alignment wrapText="1"/>
    </xf>
    <xf numFmtId="49" fontId="28" fillId="0" borderId="24" xfId="0" applyNumberFormat="1" applyFont="1" applyBorder="1" applyAlignment="1">
      <alignment wrapText="1"/>
    </xf>
    <xf numFmtId="0" fontId="4" fillId="0" borderId="32" xfId="0" applyFont="1" applyBorder="1" applyAlignment="1">
      <alignment horizontal="center"/>
    </xf>
    <xf numFmtId="0" fontId="4" fillId="0" borderId="33" xfId="0" applyFont="1" applyBorder="1" applyAlignment="1">
      <alignment horizontal="center"/>
    </xf>
    <xf numFmtId="0" fontId="4" fillId="0" borderId="34" xfId="0" applyFont="1" applyBorder="1" applyAlignment="1">
      <alignment horizontal="center"/>
    </xf>
    <xf numFmtId="49" fontId="4" fillId="0" borderId="20" xfId="0" applyNumberFormat="1" applyFont="1" applyBorder="1" applyAlignment="1">
      <alignment horizontal="left" wrapText="1"/>
    </xf>
    <xf numFmtId="0" fontId="4" fillId="0" borderId="25" xfId="0" applyNumberFormat="1" applyFont="1" applyBorder="1" applyAlignment="1">
      <alignment vertical="top" wrapText="1"/>
    </xf>
    <xf numFmtId="40" fontId="4" fillId="0" borderId="26" xfId="0" applyNumberFormat="1" applyFont="1" applyBorder="1" applyAlignment="1">
      <alignment wrapText="1"/>
    </xf>
    <xf numFmtId="38" fontId="4" fillId="0" borderId="26" xfId="0" applyNumberFormat="1" applyFont="1" applyBorder="1" applyAlignment="1">
      <alignment wrapText="1"/>
    </xf>
    <xf numFmtId="49" fontId="4" fillId="0" borderId="26" xfId="0" applyNumberFormat="1" applyFont="1" applyBorder="1" applyAlignment="1">
      <alignment wrapText="1"/>
    </xf>
    <xf numFmtId="49" fontId="4" fillId="0" borderId="27" xfId="0" applyNumberFormat="1" applyFont="1" applyBorder="1" applyAlignment="1">
      <alignment wrapText="1"/>
    </xf>
    <xf numFmtId="0" fontId="4" fillId="0" borderId="35" xfId="0" applyNumberFormat="1" applyFont="1" applyBorder="1" applyAlignment="1">
      <alignment vertical="top" wrapText="1"/>
    </xf>
    <xf numFmtId="40" fontId="4" fillId="0" borderId="14" xfId="0" applyNumberFormat="1" applyFont="1" applyBorder="1" applyAlignment="1">
      <alignment wrapText="1"/>
    </xf>
    <xf numFmtId="38" fontId="4" fillId="0" borderId="14" xfId="0" applyNumberFormat="1" applyFont="1" applyBorder="1" applyAlignment="1">
      <alignment wrapText="1"/>
    </xf>
    <xf numFmtId="49" fontId="4" fillId="0" borderId="14" xfId="0" applyNumberFormat="1" applyFont="1" applyBorder="1" applyAlignment="1">
      <alignment wrapText="1"/>
    </xf>
    <xf numFmtId="49" fontId="4" fillId="0" borderId="36" xfId="0" applyNumberFormat="1" applyFont="1" applyBorder="1" applyAlignment="1">
      <alignment wrapText="1"/>
    </xf>
    <xf numFmtId="0" fontId="27" fillId="0" borderId="28" xfId="0" applyNumberFormat="1" applyFont="1" applyBorder="1" applyAlignment="1">
      <alignment vertical="top" wrapText="1"/>
    </xf>
    <xf numFmtId="40" fontId="27" fillId="0" borderId="29" xfId="0" applyNumberFormat="1" applyFont="1" applyBorder="1" applyAlignment="1">
      <alignment wrapText="1"/>
    </xf>
    <xf numFmtId="38" fontId="27" fillId="0" borderId="29" xfId="0" applyNumberFormat="1" applyFont="1" applyBorder="1" applyAlignment="1">
      <alignment wrapText="1"/>
    </xf>
    <xf numFmtId="49" fontId="27" fillId="0" borderId="29" xfId="0" applyNumberFormat="1" applyFont="1" applyBorder="1" applyAlignment="1">
      <alignment wrapText="1"/>
    </xf>
    <xf numFmtId="49" fontId="28" fillId="0" borderId="30" xfId="0" applyNumberFormat="1" applyFont="1" applyBorder="1" applyAlignment="1">
      <alignment wrapText="1"/>
    </xf>
    <xf numFmtId="0" fontId="4" fillId="0" borderId="3" xfId="0" applyFont="1" applyBorder="1" applyAlignment="1">
      <alignment horizontal="center" vertical="top"/>
    </xf>
    <xf numFmtId="0" fontId="4" fillId="0" borderId="3" xfId="0" applyFont="1" applyBorder="1" applyAlignment="1">
      <alignment horizontal="center" vertical="top"/>
    </xf>
    <xf numFmtId="0" fontId="4" fillId="0" borderId="0" xfId="0" applyFont="1" applyBorder="1" applyAlignment="1">
      <alignment horizontal="right"/>
    </xf>
    <xf numFmtId="0" fontId="4" fillId="0" borderId="0" xfId="0" applyFont="1" applyBorder="1" applyAlignment="1">
      <alignment horizontal="left"/>
    </xf>
    <xf numFmtId="0" fontId="27" fillId="0" borderId="35" xfId="0" applyNumberFormat="1" applyFont="1" applyBorder="1" applyAlignment="1">
      <alignment vertical="top" wrapText="1"/>
    </xf>
    <xf numFmtId="40" fontId="27" fillId="0" borderId="14" xfId="0" applyNumberFormat="1" applyFont="1" applyBorder="1" applyAlignment="1">
      <alignment wrapText="1"/>
    </xf>
    <xf numFmtId="38" fontId="27" fillId="0" borderId="14" xfId="0" applyNumberFormat="1" applyFont="1" applyBorder="1" applyAlignment="1">
      <alignment wrapText="1"/>
    </xf>
    <xf numFmtId="49" fontId="27" fillId="0" borderId="14" xfId="0" applyNumberFormat="1" applyFont="1" applyBorder="1" applyAlignment="1">
      <alignment wrapText="1"/>
    </xf>
    <xf numFmtId="49" fontId="28" fillId="0" borderId="36" xfId="0" applyNumberFormat="1" applyFont="1" applyBorder="1" applyAlignment="1">
      <alignment wrapText="1"/>
    </xf>
    <xf numFmtId="0" fontId="4" fillId="0" borderId="0" xfId="0" applyFont="1" applyAlignment="1">
      <alignment horizontal="center"/>
    </xf>
    <xf numFmtId="38" fontId="0" fillId="0" borderId="25" xfId="0" applyNumberFormat="1" applyBorder="1"/>
    <xf numFmtId="49" fontId="4" fillId="0" borderId="26" xfId="0" applyNumberFormat="1" applyFont="1" applyBorder="1" applyAlignment="1">
      <alignment vertical="top" wrapText="1"/>
    </xf>
    <xf numFmtId="38" fontId="0" fillId="0" borderId="26" xfId="0" applyNumberFormat="1" applyBorder="1"/>
    <xf numFmtId="38" fontId="0" fillId="0" borderId="27" xfId="0" applyNumberFormat="1" applyBorder="1"/>
    <xf numFmtId="38" fontId="0" fillId="0" borderId="35" xfId="0" applyNumberFormat="1" applyBorder="1"/>
    <xf numFmtId="49" fontId="4" fillId="0" borderId="14" xfId="0" applyNumberFormat="1" applyFont="1" applyBorder="1" applyAlignment="1">
      <alignment vertical="top" wrapText="1"/>
    </xf>
    <xf numFmtId="38" fontId="0" fillId="0" borderId="14" xfId="0" applyNumberFormat="1" applyBorder="1"/>
    <xf numFmtId="38" fontId="0" fillId="0" borderId="36" xfId="0" applyNumberFormat="1" applyBorder="1"/>
    <xf numFmtId="38" fontId="34" fillId="0" borderId="35" xfId="0" applyNumberFormat="1" applyFont="1" applyBorder="1"/>
    <xf numFmtId="49" fontId="28" fillId="0" borderId="14" xfId="0" applyNumberFormat="1" applyFont="1" applyBorder="1" applyAlignment="1">
      <alignment vertical="top" wrapText="1"/>
    </xf>
    <xf numFmtId="38" fontId="34" fillId="0" borderId="14" xfId="0" applyNumberFormat="1" applyFont="1" applyBorder="1"/>
    <xf numFmtId="38" fontId="34" fillId="0" borderId="36" xfId="0" applyNumberFormat="1" applyFont="1" applyBorder="1"/>
    <xf numFmtId="38" fontId="34" fillId="0" borderId="28" xfId="0" applyNumberFormat="1" applyFont="1" applyBorder="1"/>
    <xf numFmtId="49" fontId="28" fillId="0" borderId="29" xfId="0" applyNumberFormat="1" applyFont="1" applyBorder="1" applyAlignment="1">
      <alignment vertical="top" wrapText="1"/>
    </xf>
    <xf numFmtId="38" fontId="34" fillId="0" borderId="29" xfId="0" applyNumberFormat="1" applyFont="1" applyBorder="1"/>
    <xf numFmtId="38" fontId="34" fillId="0" borderId="30" xfId="0" applyNumberFormat="1" applyFont="1" applyBorder="1"/>
    <xf numFmtId="0" fontId="4" fillId="0" borderId="31" xfId="0" applyFont="1" applyBorder="1" applyAlignment="1">
      <alignment horizontal="center"/>
    </xf>
    <xf numFmtId="0" fontId="4" fillId="0" borderId="0" xfId="0" applyFont="1" applyAlignment="1">
      <alignment horizontal="left"/>
    </xf>
    <xf numFmtId="0" fontId="29" fillId="0" borderId="0" xfId="0" applyFont="1" applyAlignment="1">
      <alignment horizontal="center"/>
    </xf>
    <xf numFmtId="0" fontId="31" fillId="0" borderId="0" xfId="0" applyFont="1" applyAlignment="1">
      <alignment horizontal="center"/>
    </xf>
    <xf numFmtId="49" fontId="35" fillId="0" borderId="27" xfId="0" applyNumberFormat="1" applyFont="1" applyBorder="1" applyAlignment="1">
      <alignment vertical="top" wrapText="1"/>
    </xf>
    <xf numFmtId="49" fontId="35" fillId="0" borderId="36" xfId="0" applyNumberFormat="1" applyFont="1" applyBorder="1" applyAlignment="1">
      <alignment vertical="top" wrapText="1"/>
    </xf>
    <xf numFmtId="49" fontId="28" fillId="0" borderId="36" xfId="0" applyNumberFormat="1" applyFont="1" applyBorder="1" applyAlignment="1">
      <alignment vertical="top" wrapText="1"/>
    </xf>
    <xf numFmtId="49" fontId="28" fillId="0" borderId="30" xfId="0" applyNumberFormat="1" applyFont="1" applyBorder="1" applyAlignment="1">
      <alignment vertical="top" wrapText="1"/>
    </xf>
    <xf numFmtId="40" fontId="0" fillId="0" borderId="26" xfId="0" applyNumberFormat="1" applyBorder="1"/>
    <xf numFmtId="0" fontId="0" fillId="0" borderId="26" xfId="0" applyBorder="1"/>
    <xf numFmtId="49" fontId="4" fillId="0" borderId="27" xfId="0" applyNumberFormat="1" applyFont="1" applyBorder="1" applyAlignment="1">
      <alignment vertical="top" wrapText="1"/>
    </xf>
    <xf numFmtId="40" fontId="0" fillId="0" borderId="14" xfId="0" applyNumberFormat="1" applyBorder="1"/>
    <xf numFmtId="49" fontId="4" fillId="0" borderId="36" xfId="0" applyNumberFormat="1" applyFont="1" applyBorder="1" applyAlignment="1">
      <alignment vertical="top" wrapText="1"/>
    </xf>
    <xf numFmtId="0" fontId="34" fillId="0" borderId="14" xfId="0" applyFont="1" applyBorder="1"/>
    <xf numFmtId="40" fontId="34" fillId="0" borderId="14" xfId="0" applyNumberFormat="1" applyFont="1" applyBorder="1"/>
    <xf numFmtId="49" fontId="27" fillId="0" borderId="14" xfId="0" applyNumberFormat="1" applyFont="1" applyBorder="1" applyAlignment="1">
      <alignment vertical="top" wrapText="1"/>
    </xf>
    <xf numFmtId="0" fontId="34" fillId="0" borderId="29" xfId="0" applyFont="1" applyBorder="1"/>
    <xf numFmtId="40" fontId="34" fillId="0" borderId="29" xfId="0" applyNumberFormat="1" applyFont="1" applyBorder="1"/>
    <xf numFmtId="49" fontId="27" fillId="0" borderId="29" xfId="0" applyNumberFormat="1" applyFont="1" applyBorder="1" applyAlignment="1">
      <alignment vertical="top" wrapText="1"/>
    </xf>
    <xf numFmtId="0" fontId="4" fillId="0" borderId="17" xfId="0" applyNumberFormat="1" applyFont="1" applyBorder="1" applyAlignment="1">
      <alignment vertical="top" wrapText="1"/>
    </xf>
    <xf numFmtId="38" fontId="4" fillId="0" borderId="18" xfId="0" applyNumberFormat="1" applyFont="1" applyBorder="1" applyAlignment="1">
      <alignment vertical="top"/>
    </xf>
    <xf numFmtId="40" fontId="4" fillId="0" borderId="18" xfId="0" applyNumberFormat="1" applyFont="1" applyBorder="1" applyAlignment="1">
      <alignment vertical="top"/>
    </xf>
    <xf numFmtId="49" fontId="4" fillId="0" borderId="18" xfId="0" applyNumberFormat="1" applyFont="1" applyBorder="1" applyAlignment="1">
      <alignment vertical="top" wrapText="1"/>
    </xf>
    <xf numFmtId="49" fontId="4" fillId="0" borderId="19" xfId="0" applyNumberFormat="1" applyFont="1" applyBorder="1" applyAlignment="1">
      <alignment vertical="top" wrapText="1"/>
    </xf>
    <xf numFmtId="0" fontId="4" fillId="0" borderId="20" xfId="0" applyNumberFormat="1" applyFont="1" applyBorder="1" applyAlignment="1">
      <alignment vertical="top" wrapText="1"/>
    </xf>
    <xf numFmtId="38" fontId="4" fillId="0" borderId="6" xfId="0" applyNumberFormat="1" applyFont="1" applyBorder="1" applyAlignment="1">
      <alignment vertical="top"/>
    </xf>
    <xf numFmtId="40" fontId="4" fillId="0" borderId="6" xfId="0" applyNumberFormat="1" applyFont="1" applyBorder="1" applyAlignment="1">
      <alignment vertical="top"/>
    </xf>
    <xf numFmtId="49" fontId="4" fillId="0" borderId="6" xfId="0" applyNumberFormat="1" applyFont="1" applyBorder="1" applyAlignment="1">
      <alignment vertical="top" wrapText="1"/>
    </xf>
    <xf numFmtId="49" fontId="4" fillId="0" borderId="21" xfId="0" applyNumberFormat="1" applyFont="1" applyBorder="1" applyAlignment="1">
      <alignment vertical="top" wrapText="1"/>
    </xf>
    <xf numFmtId="0" fontId="27" fillId="0" borderId="20" xfId="0" applyNumberFormat="1" applyFont="1" applyBorder="1" applyAlignment="1">
      <alignment vertical="top" wrapText="1"/>
    </xf>
    <xf numFmtId="38" fontId="27" fillId="0" borderId="6" xfId="0" applyNumberFormat="1" applyFont="1" applyBorder="1" applyAlignment="1">
      <alignment vertical="top"/>
    </xf>
    <xf numFmtId="40" fontId="27" fillId="0" borderId="6" xfId="0" applyNumberFormat="1" applyFont="1" applyBorder="1" applyAlignment="1">
      <alignment vertical="top"/>
    </xf>
    <xf numFmtId="49" fontId="27" fillId="0" borderId="6" xfId="0" applyNumberFormat="1" applyFont="1" applyBorder="1" applyAlignment="1">
      <alignment vertical="top" wrapText="1"/>
    </xf>
    <xf numFmtId="49" fontId="28" fillId="0" borderId="21" xfId="0" applyNumberFormat="1" applyFont="1" applyBorder="1" applyAlignment="1">
      <alignment vertical="top" wrapText="1"/>
    </xf>
    <xf numFmtId="0" fontId="27" fillId="0" borderId="22" xfId="0" applyNumberFormat="1" applyFont="1" applyBorder="1" applyAlignment="1">
      <alignment vertical="top" wrapText="1"/>
    </xf>
    <xf numFmtId="38" fontId="27" fillId="0" borderId="23" xfId="0" applyNumberFormat="1" applyFont="1" applyBorder="1" applyAlignment="1">
      <alignment vertical="top"/>
    </xf>
    <xf numFmtId="40" fontId="27" fillId="0" borderId="23" xfId="0" applyNumberFormat="1" applyFont="1" applyBorder="1" applyAlignment="1">
      <alignment vertical="top"/>
    </xf>
    <xf numFmtId="49" fontId="27" fillId="0" borderId="23" xfId="0" applyNumberFormat="1" applyFont="1" applyBorder="1" applyAlignment="1">
      <alignment vertical="top" wrapText="1"/>
    </xf>
    <xf numFmtId="49" fontId="28" fillId="0" borderId="24" xfId="0" applyNumberFormat="1" applyFont="1" applyBorder="1" applyAlignment="1">
      <alignment vertical="top" wrapText="1"/>
    </xf>
    <xf numFmtId="0" fontId="4" fillId="0" borderId="26" xfId="0" applyFont="1" applyBorder="1" applyAlignment="1">
      <alignment horizontal="center" vertical="top"/>
    </xf>
    <xf numFmtId="38" fontId="4" fillId="0" borderId="17" xfId="0" applyNumberFormat="1" applyFont="1" applyBorder="1" applyAlignment="1">
      <alignment vertical="top"/>
    </xf>
    <xf numFmtId="38" fontId="4" fillId="0" borderId="19" xfId="0" applyNumberFormat="1" applyFont="1" applyBorder="1" applyAlignment="1">
      <alignment vertical="top"/>
    </xf>
    <xf numFmtId="38" fontId="4" fillId="0" borderId="20" xfId="0" applyNumberFormat="1" applyFont="1" applyBorder="1" applyAlignment="1">
      <alignment vertical="top"/>
    </xf>
    <xf numFmtId="38" fontId="4" fillId="0" borderId="21" xfId="0" applyNumberFormat="1" applyFont="1" applyBorder="1" applyAlignment="1">
      <alignment vertical="top"/>
    </xf>
    <xf numFmtId="38" fontId="27" fillId="0" borderId="22" xfId="0" applyNumberFormat="1" applyFont="1" applyBorder="1" applyAlignment="1">
      <alignment vertical="top"/>
    </xf>
    <xf numFmtId="49" fontId="28" fillId="0" borderId="23" xfId="0" applyNumberFormat="1" applyFont="1" applyBorder="1" applyAlignment="1">
      <alignment vertical="top" wrapText="1"/>
    </xf>
    <xf numFmtId="38" fontId="27" fillId="0" borderId="24" xfId="0" applyNumberFormat="1" applyFont="1" applyBorder="1" applyAlignment="1">
      <alignment vertical="top"/>
    </xf>
    <xf numFmtId="38" fontId="27" fillId="0" borderId="20" xfId="0" applyNumberFormat="1" applyFont="1" applyBorder="1" applyAlignment="1">
      <alignment vertical="top"/>
    </xf>
    <xf numFmtId="49" fontId="28" fillId="0" borderId="6" xfId="0" applyNumberFormat="1" applyFont="1" applyBorder="1" applyAlignment="1">
      <alignment vertical="top" wrapText="1"/>
    </xf>
    <xf numFmtId="38" fontId="27" fillId="0" borderId="21" xfId="0" applyNumberFormat="1" applyFont="1" applyBorder="1" applyAlignment="1">
      <alignment vertical="top"/>
    </xf>
    <xf numFmtId="49" fontId="35" fillId="0" borderId="19" xfId="0" applyNumberFormat="1" applyFont="1" applyBorder="1" applyAlignment="1">
      <alignment vertical="top" wrapText="1"/>
    </xf>
    <xf numFmtId="49" fontId="35" fillId="0" borderId="21" xfId="0" applyNumberFormat="1" applyFont="1" applyBorder="1" applyAlignment="1">
      <alignment vertical="top" wrapText="1"/>
    </xf>
    <xf numFmtId="0" fontId="27" fillId="0" borderId="17" xfId="0" applyNumberFormat="1" applyFont="1" applyBorder="1" applyAlignment="1">
      <alignment vertical="top" wrapText="1"/>
    </xf>
    <xf numFmtId="49" fontId="28" fillId="0" borderId="19" xfId="0" applyNumberFormat="1" applyFont="1" applyBorder="1" applyAlignment="1">
      <alignment vertical="top" wrapText="1"/>
    </xf>
    <xf numFmtId="179" fontId="4" fillId="0" borderId="8" xfId="2" applyNumberFormat="1" applyFont="1" applyBorder="1" applyAlignment="1" applyProtection="1">
      <alignment vertical="center"/>
    </xf>
    <xf numFmtId="37" fontId="4" fillId="0" borderId="8" xfId="3" applyFont="1" applyBorder="1" applyAlignment="1" applyProtection="1">
      <alignment vertical="center"/>
    </xf>
    <xf numFmtId="180" fontId="4" fillId="0" borderId="8" xfId="3" applyNumberFormat="1" applyFont="1" applyBorder="1" applyAlignment="1" applyProtection="1">
      <alignment horizontal="right" vertical="center"/>
    </xf>
    <xf numFmtId="41" fontId="4" fillId="0" borderId="8" xfId="2" applyNumberFormat="1" applyFont="1" applyBorder="1" applyAlignment="1" applyProtection="1">
      <alignment vertical="center"/>
    </xf>
    <xf numFmtId="49" fontId="4" fillId="0" borderId="8" xfId="3" applyNumberFormat="1" applyFont="1" applyBorder="1" applyAlignment="1">
      <alignment horizontal="right" vertical="center"/>
    </xf>
    <xf numFmtId="49" fontId="4" fillId="0" borderId="8" xfId="3" applyNumberFormat="1" applyFont="1" applyBorder="1" applyAlignment="1">
      <alignment horizontal="center" vertical="center"/>
    </xf>
    <xf numFmtId="37" fontId="4" fillId="0" borderId="8" xfId="3" applyFont="1" applyBorder="1" applyAlignment="1">
      <alignment vertical="center"/>
    </xf>
    <xf numFmtId="179" fontId="4" fillId="0" borderId="6" xfId="2" applyNumberFormat="1" applyFont="1" applyBorder="1" applyAlignment="1">
      <alignment vertical="center"/>
    </xf>
    <xf numFmtId="37" fontId="4" fillId="0" borderId="6" xfId="3" applyFont="1" applyBorder="1" applyAlignment="1">
      <alignment vertical="center"/>
    </xf>
    <xf numFmtId="180" fontId="4" fillId="0" borderId="6" xfId="3" applyNumberFormat="1" applyFont="1" applyBorder="1" applyAlignment="1">
      <alignment horizontal="right" vertical="center"/>
    </xf>
    <xf numFmtId="41" fontId="4" fillId="0" borderId="6" xfId="3" applyNumberFormat="1" applyFont="1" applyBorder="1" applyAlignment="1">
      <alignment vertical="center"/>
    </xf>
    <xf numFmtId="37" fontId="4" fillId="0" borderId="6" xfId="3" applyFont="1" applyBorder="1" applyAlignment="1">
      <alignment horizontal="right" vertical="center"/>
    </xf>
    <xf numFmtId="37" fontId="4" fillId="0" borderId="6" xfId="3" applyFont="1" applyBorder="1" applyAlignment="1">
      <alignment horizontal="center" vertical="center"/>
    </xf>
    <xf numFmtId="41" fontId="4" fillId="0" borderId="6" xfId="3" applyNumberFormat="1" applyFont="1" applyBorder="1" applyAlignment="1" applyProtection="1">
      <alignment vertical="center"/>
    </xf>
    <xf numFmtId="37" fontId="4" fillId="0" borderId="6" xfId="3" applyFont="1" applyBorder="1" applyAlignment="1">
      <alignment horizontal="left" vertical="center"/>
    </xf>
    <xf numFmtId="179" fontId="25" fillId="0" borderId="6" xfId="2" applyNumberFormat="1" applyFont="1" applyBorder="1" applyAlignment="1">
      <alignment vertical="center"/>
    </xf>
    <xf numFmtId="37" fontId="25" fillId="0" borderId="6" xfId="3" applyFont="1" applyBorder="1" applyAlignment="1">
      <alignment horizontal="center" vertical="center"/>
    </xf>
    <xf numFmtId="180" fontId="25" fillId="0" borderId="6" xfId="3" applyNumberFormat="1" applyFont="1" applyBorder="1" applyAlignment="1">
      <alignment horizontal="right" vertical="center"/>
    </xf>
    <xf numFmtId="41" fontId="25" fillId="0" borderId="6" xfId="2" applyNumberFormat="1" applyFont="1" applyBorder="1" applyAlignment="1">
      <alignment vertical="center"/>
    </xf>
    <xf numFmtId="37" fontId="25" fillId="0" borderId="6" xfId="3" applyFont="1" applyBorder="1" applyAlignment="1">
      <alignment vertical="center"/>
    </xf>
    <xf numFmtId="37" fontId="25" fillId="0" borderId="6" xfId="3" applyFont="1" applyBorder="1" applyAlignment="1">
      <alignment horizontal="left" vertical="center"/>
    </xf>
    <xf numFmtId="181" fontId="37" fillId="0" borderId="6" xfId="3" applyNumberFormat="1" applyFont="1" applyBorder="1" applyAlignment="1">
      <alignment horizontal="right" vertical="center"/>
    </xf>
    <xf numFmtId="41" fontId="17" fillId="0" borderId="6" xfId="2" applyNumberFormat="1" applyFont="1" applyFill="1" applyBorder="1" applyAlignment="1" applyProtection="1">
      <alignment horizontal="right" vertical="center"/>
    </xf>
    <xf numFmtId="179" fontId="4" fillId="0" borderId="6" xfId="2" applyNumberFormat="1" applyFont="1" applyFill="1" applyBorder="1" applyAlignment="1">
      <alignment vertical="center"/>
    </xf>
    <xf numFmtId="37" fontId="4" fillId="0" borderId="6" xfId="3" applyFont="1" applyFill="1" applyBorder="1" applyAlignment="1">
      <alignment horizontal="center" vertical="center"/>
    </xf>
    <xf numFmtId="37" fontId="4" fillId="0" borderId="6" xfId="3" applyFont="1" applyFill="1" applyBorder="1" applyAlignment="1">
      <alignment vertical="center"/>
    </xf>
    <xf numFmtId="37" fontId="4" fillId="0" borderId="6" xfId="3" applyFont="1" applyFill="1" applyBorder="1" applyAlignment="1">
      <alignment horizontal="left" vertical="center"/>
    </xf>
    <xf numFmtId="37" fontId="4" fillId="0" borderId="6" xfId="3" applyFont="1" applyBorder="1" applyAlignment="1">
      <alignment vertical="center" wrapText="1"/>
    </xf>
    <xf numFmtId="41" fontId="17" fillId="0" borderId="6" xfId="2" applyNumberFormat="1" applyFont="1" applyBorder="1" applyAlignment="1" applyProtection="1">
      <alignment horizontal="right" vertical="center"/>
    </xf>
    <xf numFmtId="37" fontId="4" fillId="0" borderId="6" xfId="3" quotePrefix="1" applyFont="1" applyBorder="1" applyAlignment="1">
      <alignment horizontal="left" vertical="center"/>
    </xf>
    <xf numFmtId="37" fontId="4" fillId="0" borderId="6" xfId="3" quotePrefix="1" applyFont="1" applyFill="1" applyBorder="1" applyAlignment="1">
      <alignment horizontal="left" vertical="center"/>
    </xf>
    <xf numFmtId="3" fontId="4" fillId="0" borderId="6" xfId="3" applyNumberFormat="1" applyFont="1" applyFill="1" applyBorder="1" applyAlignment="1" applyProtection="1">
      <alignment horizontal="left" vertical="center"/>
    </xf>
    <xf numFmtId="37" fontId="4" fillId="0" borderId="0" xfId="3" quotePrefix="1" applyFont="1" applyFill="1" applyBorder="1" applyAlignment="1">
      <alignment horizontal="left"/>
    </xf>
    <xf numFmtId="0" fontId="4" fillId="0" borderId="6" xfId="0" applyFont="1" applyBorder="1" applyAlignment="1">
      <alignment vertical="top" wrapText="1"/>
    </xf>
    <xf numFmtId="41" fontId="38" fillId="0" borderId="6" xfId="0" applyNumberFormat="1" applyFont="1" applyFill="1" applyBorder="1" applyAlignment="1">
      <alignment vertical="center"/>
    </xf>
    <xf numFmtId="0" fontId="38" fillId="0" borderId="6"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1" fontId="4" fillId="0" borderId="6" xfId="0" applyNumberFormat="1" applyFont="1" applyFill="1" applyBorder="1" applyAlignment="1">
      <alignment vertical="center"/>
    </xf>
    <xf numFmtId="0" fontId="38" fillId="3" borderId="6" xfId="0" applyFont="1" applyFill="1" applyBorder="1" applyAlignment="1" applyProtection="1">
      <alignment horizontal="center" vertical="center" wrapText="1"/>
    </xf>
    <xf numFmtId="37" fontId="38" fillId="0" borderId="6" xfId="4" applyFont="1" applyFill="1" applyBorder="1" applyAlignment="1" applyProtection="1">
      <alignment horizontal="center" vertical="center"/>
    </xf>
    <xf numFmtId="37" fontId="4" fillId="0" borderId="14" xfId="3" applyFont="1" applyBorder="1" applyAlignment="1">
      <alignment horizontal="center" vertical="center"/>
    </xf>
    <xf numFmtId="37" fontId="4" fillId="0" borderId="14" xfId="3" applyFont="1" applyBorder="1" applyAlignment="1">
      <alignment horizontal="center" vertical="center" wrapText="1"/>
    </xf>
    <xf numFmtId="180" fontId="4" fillId="0" borderId="14" xfId="3" applyNumberFormat="1" applyFont="1" applyBorder="1" applyAlignment="1">
      <alignment horizontal="center" vertical="center"/>
    </xf>
    <xf numFmtId="37" fontId="6" fillId="0" borderId="0" xfId="3" applyFont="1" applyBorder="1" applyAlignment="1">
      <alignment horizontal="center" vertical="center" wrapText="1"/>
    </xf>
    <xf numFmtId="0" fontId="42" fillId="0" borderId="0" xfId="0" applyFont="1" applyFill="1" applyBorder="1" applyAlignment="1" applyProtection="1">
      <alignment vertical="center"/>
    </xf>
    <xf numFmtId="0" fontId="0" fillId="0" borderId="0" xfId="0" applyAlignment="1">
      <alignment wrapText="1"/>
    </xf>
    <xf numFmtId="37" fontId="4" fillId="0" borderId="0" xfId="3" applyFont="1"/>
    <xf numFmtId="180" fontId="4" fillId="0" borderId="0" xfId="3" applyNumberFormat="1" applyFont="1" applyAlignment="1">
      <alignment horizontal="right"/>
    </xf>
    <xf numFmtId="37" fontId="25" fillId="0" borderId="0" xfId="3" applyFont="1"/>
    <xf numFmtId="179" fontId="4" fillId="0" borderId="0" xfId="5" applyNumberFormat="1" applyFont="1" applyAlignment="1">
      <alignment horizontal="right"/>
    </xf>
    <xf numFmtId="37" fontId="7" fillId="0" borderId="0" xfId="3" applyFont="1"/>
    <xf numFmtId="179" fontId="17" fillId="0" borderId="17" xfId="2" applyNumberFormat="1" applyFont="1" applyFill="1" applyBorder="1" applyProtection="1"/>
    <xf numFmtId="37" fontId="4" fillId="0" borderId="18" xfId="3" applyFont="1" applyBorder="1"/>
    <xf numFmtId="180" fontId="4" fillId="0" borderId="43" xfId="3" applyNumberFormat="1" applyFont="1" applyBorder="1" applyAlignment="1">
      <alignment horizontal="right"/>
    </xf>
    <xf numFmtId="41" fontId="4" fillId="0" borderId="44" xfId="2" applyNumberFormat="1" applyFont="1" applyBorder="1" applyProtection="1"/>
    <xf numFmtId="49" fontId="4" fillId="0" borderId="31" xfId="3" applyNumberFormat="1" applyFont="1" applyBorder="1" applyAlignment="1">
      <alignment horizontal="right" vertical="center"/>
    </xf>
    <xf numFmtId="37" fontId="4" fillId="0" borderId="19" xfId="3" applyFont="1" applyBorder="1"/>
    <xf numFmtId="179" fontId="4" fillId="0" borderId="20" xfId="2" applyNumberFormat="1" applyFont="1" applyBorder="1"/>
    <xf numFmtId="37" fontId="4" fillId="0" borderId="6" xfId="3" applyFont="1" applyBorder="1"/>
    <xf numFmtId="180" fontId="4" fillId="0" borderId="5" xfId="3" applyNumberFormat="1" applyFont="1" applyBorder="1" applyAlignment="1">
      <alignment horizontal="right"/>
    </xf>
    <xf numFmtId="41" fontId="4" fillId="0" borderId="5" xfId="3" applyNumberFormat="1" applyFont="1" applyBorder="1"/>
    <xf numFmtId="37" fontId="4" fillId="0" borderId="0" xfId="3" applyFont="1" applyAlignment="1">
      <alignment horizontal="right"/>
    </xf>
    <xf numFmtId="37" fontId="4" fillId="0" borderId="21" xfId="3" applyFont="1" applyBorder="1"/>
    <xf numFmtId="41" fontId="4" fillId="0" borderId="6" xfId="3" applyNumberFormat="1" applyFont="1" applyBorder="1"/>
    <xf numFmtId="37" fontId="4" fillId="0" borderId="10" xfId="3" applyFont="1" applyBorder="1"/>
    <xf numFmtId="180" fontId="4" fillId="0" borderId="6" xfId="3" applyNumberFormat="1" applyFont="1" applyBorder="1" applyAlignment="1">
      <alignment horizontal="right"/>
    </xf>
    <xf numFmtId="37" fontId="35" fillId="0" borderId="21" xfId="3" applyFont="1" applyBorder="1"/>
    <xf numFmtId="37" fontId="4" fillId="0" borderId="6" xfId="3" applyFont="1" applyBorder="1" applyAlignment="1">
      <alignment horizontal="center"/>
    </xf>
    <xf numFmtId="37" fontId="4" fillId="0" borderId="21" xfId="3" applyFont="1" applyBorder="1" applyAlignment="1">
      <alignment horizontal="left" vertical="center"/>
    </xf>
    <xf numFmtId="179" fontId="4" fillId="0" borderId="20" xfId="2" applyNumberFormat="1" applyFont="1" applyFill="1" applyBorder="1"/>
    <xf numFmtId="37" fontId="4" fillId="0" borderId="10" xfId="3" applyFont="1" applyBorder="1" applyAlignment="1">
      <alignment horizontal="center"/>
    </xf>
    <xf numFmtId="180" fontId="37" fillId="0" borderId="6" xfId="3" applyNumberFormat="1" applyFont="1" applyBorder="1" applyAlignment="1">
      <alignment horizontal="right"/>
    </xf>
    <xf numFmtId="41" fontId="17" fillId="0" borderId="5" xfId="2" applyNumberFormat="1" applyFont="1" applyFill="1" applyBorder="1" applyAlignment="1" applyProtection="1">
      <alignment horizontal="right"/>
    </xf>
    <xf numFmtId="41" fontId="4" fillId="0" borderId="5" xfId="2" applyNumberFormat="1" applyFont="1" applyFill="1" applyBorder="1" applyAlignment="1" applyProtection="1">
      <alignment horizontal="right" vertical="center"/>
    </xf>
    <xf numFmtId="37" fontId="4" fillId="0" borderId="0" xfId="3" applyFont="1" applyFill="1" applyBorder="1"/>
    <xf numFmtId="179" fontId="4" fillId="0" borderId="20" xfId="2" applyNumberFormat="1" applyFont="1" applyFill="1" applyBorder="1" applyAlignment="1">
      <alignment vertical="center"/>
    </xf>
    <xf numFmtId="37" fontId="4" fillId="0" borderId="0" xfId="3" applyFont="1" applyFill="1" applyBorder="1" applyAlignment="1">
      <alignment vertical="center" wrapText="1"/>
    </xf>
    <xf numFmtId="37" fontId="4" fillId="0" borderId="0" xfId="3" quotePrefix="1" applyFont="1" applyFill="1" applyBorder="1" applyAlignment="1">
      <alignment horizontal="left" vertical="center"/>
    </xf>
    <xf numFmtId="3" fontId="4" fillId="0" borderId="0" xfId="3" applyNumberFormat="1" applyFont="1" applyFill="1" applyBorder="1" applyAlignment="1" applyProtection="1">
      <alignment horizontal="left" vertical="center"/>
    </xf>
    <xf numFmtId="37" fontId="4" fillId="0" borderId="0" xfId="3" applyFont="1" applyFill="1" applyBorder="1" applyAlignment="1">
      <alignment vertical="center"/>
    </xf>
    <xf numFmtId="37" fontId="4" fillId="0" borderId="28" xfId="3" applyFont="1" applyBorder="1" applyAlignment="1">
      <alignment horizontal="distributed" vertical="center"/>
    </xf>
    <xf numFmtId="37" fontId="4" fillId="0" borderId="29" xfId="3" applyFont="1" applyBorder="1" applyAlignment="1">
      <alignment horizontal="distributed" vertical="center"/>
    </xf>
    <xf numFmtId="180" fontId="4" fillId="0" borderId="29" xfId="3" applyNumberFormat="1" applyFont="1" applyBorder="1" applyAlignment="1">
      <alignment horizontal="right" vertical="center"/>
    </xf>
    <xf numFmtId="37" fontId="4" fillId="0" borderId="30" xfId="3" applyFont="1" applyBorder="1" applyAlignment="1">
      <alignment horizontal="distributed" vertical="center"/>
    </xf>
    <xf numFmtId="0" fontId="43" fillId="0" borderId="0" xfId="6" applyFont="1" applyFill="1">
      <alignment vertical="center"/>
    </xf>
    <xf numFmtId="179" fontId="43" fillId="0" borderId="0" xfId="1" applyNumberFormat="1" applyFont="1" applyFill="1" applyAlignment="1">
      <alignment vertical="center"/>
    </xf>
    <xf numFmtId="182" fontId="43" fillId="0" borderId="0" xfId="6" applyNumberFormat="1" applyFont="1" applyFill="1">
      <alignment vertical="center"/>
    </xf>
    <xf numFmtId="41" fontId="43" fillId="0" borderId="0" xfId="6" applyNumberFormat="1" applyFont="1" applyFill="1">
      <alignment vertical="center"/>
    </xf>
    <xf numFmtId="0" fontId="37" fillId="0" borderId="0" xfId="6" applyFont="1" applyFill="1">
      <alignment vertical="center"/>
    </xf>
    <xf numFmtId="179" fontId="37" fillId="0" borderId="0" xfId="1" applyNumberFormat="1" applyFont="1" applyFill="1" applyAlignment="1">
      <alignment vertical="center"/>
    </xf>
    <xf numFmtId="41" fontId="37" fillId="0" borderId="17" xfId="6" applyNumberFormat="1" applyFont="1" applyFill="1" applyBorder="1">
      <alignment vertical="center"/>
    </xf>
    <xf numFmtId="0" fontId="37" fillId="0" borderId="18" xfId="6" applyFont="1" applyFill="1" applyBorder="1" applyAlignment="1">
      <alignment horizontal="center" vertical="center"/>
    </xf>
    <xf numFmtId="182" fontId="37" fillId="0" borderId="18" xfId="6" applyNumberFormat="1" applyFont="1" applyFill="1" applyBorder="1" applyAlignment="1">
      <alignment horizontal="center" vertical="center"/>
    </xf>
    <xf numFmtId="41" fontId="37" fillId="0" borderId="18" xfId="6" applyNumberFormat="1" applyFont="1" applyFill="1" applyBorder="1">
      <alignment vertical="center"/>
    </xf>
    <xf numFmtId="0" fontId="37" fillId="0" borderId="18" xfId="6" applyFont="1" applyFill="1" applyBorder="1" applyAlignment="1">
      <alignment horizontal="distributed" vertical="center"/>
    </xf>
    <xf numFmtId="0" fontId="37" fillId="0" borderId="19" xfId="6" applyFont="1" applyFill="1" applyBorder="1" applyAlignment="1">
      <alignment horizontal="center" vertical="center"/>
    </xf>
    <xf numFmtId="41" fontId="37" fillId="0" borderId="20" xfId="6" applyNumberFormat="1" applyFont="1" applyFill="1" applyBorder="1">
      <alignment vertical="center"/>
    </xf>
    <xf numFmtId="0" fontId="37" fillId="0" borderId="6" xfId="7" applyFont="1" applyFill="1" applyBorder="1" applyAlignment="1" applyProtection="1">
      <alignment horizontal="center" vertical="center"/>
    </xf>
    <xf numFmtId="182" fontId="4" fillId="0" borderId="6" xfId="0" applyNumberFormat="1" applyFont="1" applyBorder="1" applyAlignment="1">
      <alignment vertical="center"/>
    </xf>
    <xf numFmtId="41" fontId="37" fillId="0" borderId="6" xfId="7" applyNumberFormat="1" applyFont="1" applyFill="1" applyBorder="1" applyAlignment="1">
      <alignment vertical="center"/>
    </xf>
    <xf numFmtId="183" fontId="44" fillId="0" borderId="6" xfId="7" applyNumberFormat="1" applyFont="1" applyFill="1" applyBorder="1" applyAlignment="1">
      <alignment vertical="center" wrapText="1"/>
    </xf>
    <xf numFmtId="0" fontId="37" fillId="0" borderId="21" xfId="6" applyFont="1" applyFill="1" applyBorder="1" applyAlignment="1">
      <alignment horizontal="center" vertical="center"/>
    </xf>
    <xf numFmtId="183" fontId="44" fillId="0" borderId="6" xfId="7" applyNumberFormat="1" applyFont="1" applyFill="1" applyBorder="1" applyAlignment="1" applyProtection="1">
      <alignment vertical="center" wrapText="1"/>
    </xf>
    <xf numFmtId="0" fontId="37" fillId="0" borderId="6" xfId="7" applyFont="1" applyFill="1" applyBorder="1" applyAlignment="1">
      <alignment vertical="center"/>
    </xf>
    <xf numFmtId="41" fontId="37" fillId="0" borderId="6" xfId="7" applyNumberFormat="1" applyFont="1" applyFill="1" applyBorder="1" applyAlignment="1" applyProtection="1">
      <alignment vertical="center"/>
    </xf>
    <xf numFmtId="0" fontId="37" fillId="0" borderId="6" xfId="7" applyFont="1" applyFill="1" applyBorder="1" applyAlignment="1" applyProtection="1">
      <alignment vertical="center"/>
    </xf>
    <xf numFmtId="0" fontId="37" fillId="3" borderId="6" xfId="7" applyFont="1" applyFill="1" applyBorder="1" applyAlignment="1" applyProtection="1">
      <alignment horizontal="center" vertical="center"/>
    </xf>
    <xf numFmtId="0" fontId="37" fillId="0" borderId="6" xfId="7" applyFont="1" applyFill="1" applyBorder="1" applyAlignment="1">
      <alignment horizontal="center" vertical="center"/>
    </xf>
    <xf numFmtId="0" fontId="37" fillId="0" borderId="6" xfId="7" applyFont="1" applyFill="1" applyBorder="1" applyAlignment="1" applyProtection="1">
      <alignment horizontal="center" vertical="center" wrapText="1"/>
    </xf>
    <xf numFmtId="41" fontId="37" fillId="3" borderId="6" xfId="7" applyNumberFormat="1" applyFont="1" applyFill="1" applyBorder="1" applyAlignment="1">
      <alignment vertical="center"/>
    </xf>
    <xf numFmtId="0" fontId="37" fillId="3" borderId="6" xfId="8" applyFont="1" applyFill="1" applyBorder="1" applyAlignment="1" applyProtection="1">
      <alignment horizontal="center" vertical="center"/>
    </xf>
    <xf numFmtId="41" fontId="37" fillId="3" borderId="6" xfId="8" applyNumberFormat="1" applyFont="1" applyFill="1" applyBorder="1" applyAlignment="1" applyProtection="1">
      <alignment vertical="center"/>
    </xf>
    <xf numFmtId="0" fontId="37" fillId="3" borderId="6" xfId="7" applyFont="1" applyFill="1" applyBorder="1" applyAlignment="1">
      <alignment horizontal="center" vertical="center"/>
    </xf>
    <xf numFmtId="41" fontId="37" fillId="3" borderId="6" xfId="7" applyNumberFormat="1" applyFont="1" applyFill="1" applyBorder="1" applyAlignment="1" applyProtection="1">
      <alignment vertical="center"/>
    </xf>
    <xf numFmtId="0" fontId="1" fillId="0" borderId="0" xfId="9">
      <alignment vertical="center"/>
    </xf>
    <xf numFmtId="0" fontId="46" fillId="0" borderId="51" xfId="9" applyNumberFormat="1" applyFont="1" applyBorder="1" applyAlignment="1">
      <alignment vertical="top" wrapText="1"/>
    </xf>
    <xf numFmtId="38" fontId="27" fillId="0" borderId="31" xfId="9" applyNumberFormat="1" applyFont="1" applyBorder="1" applyAlignment="1">
      <alignment vertical="top"/>
    </xf>
    <xf numFmtId="38" fontId="27" fillId="0" borderId="18" xfId="9" applyNumberFormat="1" applyFont="1" applyBorder="1" applyAlignment="1">
      <alignment vertical="top"/>
    </xf>
    <xf numFmtId="49" fontId="28" fillId="0" borderId="19" xfId="9" applyNumberFormat="1" applyFont="1" applyBorder="1" applyAlignment="1">
      <alignment vertical="top" wrapText="1"/>
    </xf>
    <xf numFmtId="0" fontId="47" fillId="0" borderId="52" xfId="9" applyNumberFormat="1" applyFont="1" applyBorder="1" applyAlignment="1">
      <alignment vertical="top" wrapText="1"/>
    </xf>
    <xf numFmtId="38" fontId="4" fillId="0" borderId="0" xfId="9" applyNumberFormat="1" applyFont="1" applyBorder="1" applyAlignment="1">
      <alignment vertical="top"/>
    </xf>
    <xf numFmtId="38" fontId="4" fillId="0" borderId="6" xfId="9" applyNumberFormat="1" applyFont="1" applyBorder="1" applyAlignment="1">
      <alignment vertical="top"/>
    </xf>
    <xf numFmtId="49" fontId="4" fillId="0" borderId="21" xfId="9" applyNumberFormat="1" applyFont="1" applyBorder="1" applyAlignment="1">
      <alignment vertical="top" wrapText="1"/>
    </xf>
    <xf numFmtId="0" fontId="46" fillId="0" borderId="52" xfId="9" applyNumberFormat="1" applyFont="1" applyBorder="1" applyAlignment="1">
      <alignment vertical="top" wrapText="1"/>
    </xf>
    <xf numFmtId="38" fontId="27" fillId="0" borderId="0" xfId="9" applyNumberFormat="1" applyFont="1" applyBorder="1" applyAlignment="1">
      <alignment vertical="top"/>
    </xf>
    <xf numFmtId="38" fontId="27" fillId="0" borderId="6" xfId="9" applyNumberFormat="1" applyFont="1" applyBorder="1" applyAlignment="1">
      <alignment vertical="top"/>
    </xf>
    <xf numFmtId="49" fontId="28" fillId="0" borderId="21" xfId="9" applyNumberFormat="1" applyFont="1" applyBorder="1" applyAlignment="1">
      <alignment vertical="top" wrapText="1"/>
    </xf>
    <xf numFmtId="0" fontId="46" fillId="0" borderId="39" xfId="9" applyNumberFormat="1" applyFont="1" applyBorder="1" applyAlignment="1">
      <alignment vertical="top" wrapText="1"/>
    </xf>
    <xf numFmtId="38" fontId="27" fillId="0" borderId="16" xfId="9" applyNumberFormat="1" applyFont="1" applyBorder="1" applyAlignment="1">
      <alignment vertical="top"/>
    </xf>
    <xf numFmtId="38" fontId="27" fillId="0" borderId="23" xfId="9" applyNumberFormat="1" applyFont="1" applyBorder="1" applyAlignment="1">
      <alignment vertical="top"/>
    </xf>
    <xf numFmtId="49" fontId="28" fillId="0" borderId="24" xfId="9" applyNumberFormat="1" applyFont="1" applyBorder="1" applyAlignment="1">
      <alignment vertical="top" wrapText="1"/>
    </xf>
    <xf numFmtId="0" fontId="4" fillId="0" borderId="0" xfId="9" applyFont="1" applyAlignment="1">
      <alignment horizontal="right"/>
    </xf>
    <xf numFmtId="0" fontId="4" fillId="0" borderId="0" xfId="9" applyFont="1" applyAlignment="1">
      <alignment horizontal="left" vertical="center"/>
    </xf>
    <xf numFmtId="0" fontId="4" fillId="0" borderId="0" xfId="9" applyFont="1" applyBorder="1" applyAlignment="1">
      <alignment horizontal="left"/>
    </xf>
    <xf numFmtId="0" fontId="4" fillId="0" borderId="0" xfId="9" applyFont="1" applyBorder="1" applyAlignment="1">
      <alignment horizontal="right"/>
    </xf>
    <xf numFmtId="0" fontId="4" fillId="0" borderId="0" xfId="9" applyFont="1" applyBorder="1" applyAlignment="1">
      <alignment horizontal="center"/>
    </xf>
    <xf numFmtId="0" fontId="29" fillId="0" borderId="0" xfId="9" applyFont="1" applyAlignment="1">
      <alignment horizontal="center" vertical="center"/>
    </xf>
    <xf numFmtId="0" fontId="29" fillId="0" borderId="0" xfId="9" applyFont="1" applyAlignment="1">
      <alignment horizontal="left"/>
    </xf>
    <xf numFmtId="0" fontId="29" fillId="0" borderId="0" xfId="9" applyFont="1" applyAlignment="1">
      <alignment horizontal="right"/>
    </xf>
    <xf numFmtId="0" fontId="31" fillId="0" borderId="0" xfId="9" applyFont="1" applyAlignment="1">
      <alignment horizontal="center"/>
    </xf>
    <xf numFmtId="0" fontId="31" fillId="0" borderId="0" xfId="9" applyFont="1" applyBorder="1" applyAlignment="1">
      <alignment horizontal="left"/>
    </xf>
    <xf numFmtId="0" fontId="31" fillId="0" borderId="0" xfId="9" applyFont="1" applyBorder="1" applyAlignment="1">
      <alignment horizontal="right"/>
    </xf>
    <xf numFmtId="0" fontId="31" fillId="0" borderId="0" xfId="9" applyFont="1" applyBorder="1" applyAlignment="1">
      <alignment horizontal="center"/>
    </xf>
    <xf numFmtId="0" fontId="4" fillId="0" borderId="0" xfId="0" applyFont="1" applyFill="1" applyBorder="1"/>
    <xf numFmtId="0" fontId="48" fillId="0" borderId="10" xfId="0" applyFont="1" applyFill="1" applyBorder="1" applyAlignment="1" applyProtection="1">
      <alignment horizontal="centerContinuous"/>
    </xf>
    <xf numFmtId="0" fontId="49" fillId="0" borderId="0" xfId="0" applyFont="1" applyFill="1" applyBorder="1" applyAlignment="1">
      <alignment horizontal="centerContinuous"/>
    </xf>
    <xf numFmtId="37" fontId="49" fillId="0" borderId="0" xfId="0" applyNumberFormat="1" applyFont="1" applyFill="1" applyBorder="1" applyAlignment="1" applyProtection="1">
      <alignment horizontal="centerContinuous"/>
    </xf>
    <xf numFmtId="179" fontId="35" fillId="0" borderId="0" xfId="10" applyNumberFormat="1" applyFont="1" applyFill="1" applyBorder="1" applyAlignment="1">
      <alignment horizontal="centerContinuous"/>
    </xf>
    <xf numFmtId="0" fontId="35" fillId="0" borderId="0" xfId="0" applyFont="1" applyFill="1" applyBorder="1" applyAlignment="1">
      <alignment horizontal="centerContinuous"/>
    </xf>
    <xf numFmtId="0" fontId="35" fillId="0" borderId="0" xfId="0" applyFont="1" applyFill="1" applyBorder="1"/>
    <xf numFmtId="0" fontId="4" fillId="0" borderId="0" xfId="0" applyFont="1" applyFill="1"/>
    <xf numFmtId="0" fontId="4" fillId="0" borderId="14" xfId="0" applyFont="1" applyFill="1" applyBorder="1" applyAlignment="1" applyProtection="1">
      <alignment horizontal="center" vertical="center"/>
    </xf>
    <xf numFmtId="179" fontId="4" fillId="0" borderId="14" xfId="10" applyNumberFormat="1" applyFont="1" applyFill="1" applyBorder="1" applyAlignment="1">
      <alignment horizontal="center" vertical="center"/>
    </xf>
    <xf numFmtId="0" fontId="35" fillId="0" borderId="3" xfId="11" applyFont="1" applyFill="1" applyBorder="1" applyAlignment="1">
      <alignment horizontal="left" vertical="top"/>
    </xf>
    <xf numFmtId="0" fontId="4" fillId="0" borderId="3" xfId="11" applyNumberFormat="1" applyFont="1" applyFill="1" applyBorder="1" applyAlignment="1" applyProtection="1">
      <alignment horizontal="center" vertical="top"/>
    </xf>
    <xf numFmtId="179" fontId="35" fillId="0" borderId="6" xfId="10" applyNumberFormat="1" applyFont="1" applyFill="1" applyBorder="1" applyAlignment="1">
      <alignment vertical="top"/>
    </xf>
    <xf numFmtId="0" fontId="4" fillId="0" borderId="3" xfId="11" applyFont="1" applyFill="1" applyBorder="1" applyAlignment="1">
      <alignment horizontal="left" vertical="top" wrapText="1"/>
    </xf>
    <xf numFmtId="0" fontId="4" fillId="0" borderId="0" xfId="0" applyFont="1" applyFill="1" applyAlignment="1">
      <alignment vertical="top"/>
    </xf>
    <xf numFmtId="0" fontId="4" fillId="0" borderId="6" xfId="11" applyNumberFormat="1" applyFont="1" applyFill="1" applyBorder="1" applyAlignment="1" applyProtection="1">
      <alignment horizontal="center" vertical="top"/>
    </xf>
    <xf numFmtId="0" fontId="4" fillId="0" borderId="6" xfId="11" applyFont="1" applyFill="1" applyBorder="1" applyAlignment="1">
      <alignment horizontal="left" vertical="top" wrapText="1"/>
    </xf>
    <xf numFmtId="0" fontId="35" fillId="0" borderId="6" xfId="11" applyNumberFormat="1" applyFont="1" applyFill="1" applyBorder="1" applyAlignment="1">
      <alignment horizontal="center" vertical="top"/>
    </xf>
    <xf numFmtId="0" fontId="4" fillId="0" borderId="6" xfId="0" applyFont="1" applyFill="1" applyBorder="1" applyAlignment="1">
      <alignment vertical="top"/>
    </xf>
    <xf numFmtId="0" fontId="35" fillId="0" borderId="6" xfId="11" applyFont="1" applyFill="1" applyBorder="1" applyAlignment="1">
      <alignment horizontal="left" vertical="top"/>
    </xf>
    <xf numFmtId="0" fontId="35" fillId="0" borderId="6" xfId="11" applyFont="1" applyFill="1" applyBorder="1" applyAlignment="1">
      <alignment horizontal="left" vertical="top" wrapText="1"/>
    </xf>
    <xf numFmtId="0" fontId="35" fillId="0" borderId="6" xfId="11" applyFont="1" applyFill="1" applyBorder="1" applyAlignment="1">
      <alignment vertical="top" wrapText="1"/>
    </xf>
    <xf numFmtId="0" fontId="49" fillId="0" borderId="6" xfId="12" applyFont="1" applyFill="1" applyBorder="1" applyAlignment="1">
      <alignment horizontal="left" vertical="top" wrapText="1"/>
    </xf>
    <xf numFmtId="0" fontId="35" fillId="0" borderId="6" xfId="11" applyNumberFormat="1" applyFont="1" applyFill="1" applyBorder="1" applyAlignment="1">
      <alignment horizontal="right" vertical="top"/>
    </xf>
    <xf numFmtId="0" fontId="4" fillId="0" borderId="6" xfId="11" applyFont="1" applyFill="1" applyBorder="1" applyAlignment="1">
      <alignment vertical="top" wrapText="1"/>
    </xf>
    <xf numFmtId="179" fontId="35" fillId="0" borderId="6" xfId="5" applyNumberFormat="1" applyFont="1" applyFill="1" applyBorder="1" applyAlignment="1">
      <alignment vertical="top"/>
    </xf>
    <xf numFmtId="0" fontId="49" fillId="0" borderId="6" xfId="12" applyFont="1" applyFill="1" applyBorder="1" applyAlignment="1">
      <alignment vertical="top" wrapText="1"/>
    </xf>
    <xf numFmtId="0" fontId="4" fillId="0" borderId="6" xfId="11" applyFont="1" applyFill="1" applyBorder="1" applyAlignment="1">
      <alignment vertical="top"/>
    </xf>
    <xf numFmtId="0" fontId="4" fillId="0" borderId="6" xfId="11" applyNumberFormat="1" applyFont="1" applyFill="1" applyBorder="1" applyAlignment="1">
      <alignment horizontal="center" vertical="top"/>
    </xf>
    <xf numFmtId="0" fontId="4" fillId="0" borderId="6" xfId="0" applyFont="1" applyFill="1" applyBorder="1" applyAlignment="1">
      <alignment vertical="top" wrapText="1"/>
    </xf>
    <xf numFmtId="3" fontId="35" fillId="0" borderId="6" xfId="0" applyNumberFormat="1" applyFont="1" applyFill="1" applyBorder="1" applyAlignment="1">
      <alignment vertical="center" wrapText="1"/>
    </xf>
    <xf numFmtId="0" fontId="4" fillId="0" borderId="8" xfId="11" applyFont="1" applyFill="1" applyBorder="1" applyAlignment="1">
      <alignment vertical="top"/>
    </xf>
    <xf numFmtId="0" fontId="4" fillId="0" borderId="8" xfId="11" applyNumberFormat="1" applyFont="1" applyFill="1" applyBorder="1" applyAlignment="1">
      <alignment horizontal="center" vertical="top"/>
    </xf>
    <xf numFmtId="0" fontId="4" fillId="0" borderId="8" xfId="0" applyFont="1" applyFill="1" applyBorder="1" applyAlignment="1">
      <alignment vertical="top"/>
    </xf>
    <xf numFmtId="0" fontId="4" fillId="0" borderId="8" xfId="11" applyFont="1" applyFill="1" applyBorder="1" applyAlignment="1">
      <alignment horizontal="left" vertical="top" wrapText="1"/>
    </xf>
    <xf numFmtId="0" fontId="49" fillId="0" borderId="6" xfId="11" applyFont="1" applyFill="1" applyBorder="1" applyAlignment="1">
      <alignment horizontal="left" vertical="top" wrapText="1"/>
    </xf>
    <xf numFmtId="0" fontId="4" fillId="0" borderId="6" xfId="11" applyFont="1" applyFill="1" applyBorder="1" applyAlignment="1" applyProtection="1">
      <alignment horizontal="left" vertical="top" wrapText="1"/>
    </xf>
    <xf numFmtId="0" fontId="4" fillId="0" borderId="6" xfId="12" applyFont="1" applyFill="1" applyBorder="1" applyAlignment="1">
      <alignment horizontal="left" vertical="center" wrapText="1"/>
    </xf>
    <xf numFmtId="0" fontId="4" fillId="0" borderId="6" xfId="12" applyFont="1" applyFill="1" applyBorder="1" applyAlignment="1">
      <alignment horizontal="left" vertical="top" wrapText="1"/>
    </xf>
    <xf numFmtId="0" fontId="49" fillId="0" borderId="6" xfId="11" applyFont="1" applyFill="1" applyBorder="1" applyAlignment="1" applyProtection="1">
      <alignment vertical="top" wrapText="1"/>
    </xf>
    <xf numFmtId="179" fontId="35" fillId="0" borderId="8" xfId="10" applyNumberFormat="1" applyFont="1" applyFill="1" applyBorder="1" applyAlignment="1">
      <alignment vertical="top"/>
    </xf>
    <xf numFmtId="0" fontId="4" fillId="0" borderId="8" xfId="12" applyFont="1" applyFill="1" applyBorder="1" applyAlignment="1">
      <alignment horizontal="left" vertical="center" wrapText="1"/>
    </xf>
    <xf numFmtId="0" fontId="35" fillId="0" borderId="6" xfId="11" applyFont="1" applyFill="1" applyBorder="1" applyAlignment="1">
      <alignment vertical="top"/>
    </xf>
    <xf numFmtId="0" fontId="4" fillId="0" borderId="6" xfId="11" applyFont="1" applyFill="1" applyBorder="1" applyAlignment="1" applyProtection="1">
      <alignment vertical="top" wrapText="1"/>
    </xf>
    <xf numFmtId="0" fontId="35" fillId="0" borderId="8" xfId="11" applyFont="1" applyFill="1" applyBorder="1" applyAlignment="1">
      <alignment vertical="top"/>
    </xf>
    <xf numFmtId="0" fontId="51" fillId="0" borderId="6" xfId="11" applyFont="1" applyFill="1" applyBorder="1" applyAlignment="1" applyProtection="1">
      <alignment horizontal="left" vertical="top" wrapText="1"/>
    </xf>
    <xf numFmtId="0" fontId="4" fillId="0" borderId="8" xfId="11" applyFont="1" applyFill="1" applyBorder="1" applyAlignment="1" applyProtection="1">
      <alignment horizontal="left" vertical="top" wrapText="1"/>
    </xf>
    <xf numFmtId="0" fontId="4" fillId="0" borderId="8" xfId="11" applyFont="1" applyFill="1" applyBorder="1" applyAlignment="1" applyProtection="1">
      <alignment vertical="top" wrapText="1"/>
    </xf>
    <xf numFmtId="0" fontId="4" fillId="0" borderId="6" xfId="11" applyNumberFormat="1" applyFont="1" applyFill="1" applyBorder="1" applyAlignment="1">
      <alignment horizontal="center" vertical="center"/>
    </xf>
    <xf numFmtId="3" fontId="4" fillId="0" borderId="6" xfId="11" applyNumberFormat="1" applyFont="1" applyFill="1" applyBorder="1" applyAlignment="1">
      <alignment horizontal="center" vertical="center"/>
    </xf>
    <xf numFmtId="179" fontId="4" fillId="0" borderId="6" xfId="10" applyNumberFormat="1" applyFont="1" applyFill="1" applyBorder="1" applyAlignment="1">
      <alignment vertical="center"/>
    </xf>
    <xf numFmtId="0" fontId="4" fillId="0" borderId="6" xfId="12" applyFont="1" applyFill="1" applyBorder="1" applyAlignment="1">
      <alignment horizontal="center" vertical="center"/>
    </xf>
    <xf numFmtId="0" fontId="4" fillId="0" borderId="6" xfId="0" applyFont="1" applyFill="1" applyBorder="1" applyAlignment="1">
      <alignment vertical="center"/>
    </xf>
    <xf numFmtId="179" fontId="4" fillId="0" borderId="6" xfId="10" applyNumberFormat="1" applyFont="1" applyFill="1" applyBorder="1" applyAlignment="1">
      <alignment vertical="top"/>
    </xf>
    <xf numFmtId="0" fontId="4" fillId="0" borderId="6" xfId="0" applyFont="1" applyFill="1" applyBorder="1" applyAlignment="1">
      <alignment horizontal="left" vertical="top" wrapText="1"/>
    </xf>
    <xf numFmtId="0" fontId="35" fillId="0" borderId="6" xfId="0" applyFont="1" applyFill="1" applyBorder="1" applyAlignment="1">
      <alignment vertical="center"/>
    </xf>
    <xf numFmtId="0" fontId="4" fillId="0" borderId="6" xfId="0" applyNumberFormat="1" applyFont="1" applyFill="1" applyBorder="1" applyAlignment="1">
      <alignment horizontal="center" vertical="center"/>
    </xf>
    <xf numFmtId="0" fontId="4" fillId="0" borderId="6" xfId="0" applyFont="1" applyFill="1" applyBorder="1" applyAlignment="1">
      <alignment horizontal="justify" vertical="top" wrapText="1"/>
    </xf>
    <xf numFmtId="0" fontId="35" fillId="0" borderId="6" xfId="0" applyNumberFormat="1" applyFont="1" applyFill="1" applyBorder="1" applyAlignment="1">
      <alignment horizontal="center" vertical="center"/>
    </xf>
    <xf numFmtId="179" fontId="35" fillId="0" borderId="6" xfId="10" applyNumberFormat="1" applyFont="1" applyFill="1" applyBorder="1" applyAlignment="1">
      <alignment horizontal="right" vertical="center"/>
    </xf>
    <xf numFmtId="0" fontId="4" fillId="0" borderId="6" xfId="0" applyNumberFormat="1" applyFont="1" applyFill="1" applyBorder="1" applyAlignment="1">
      <alignment vertical="center" wrapText="1"/>
    </xf>
    <xf numFmtId="0" fontId="4" fillId="0" borderId="6" xfId="0" applyFont="1" applyFill="1" applyBorder="1" applyAlignment="1">
      <alignment horizontal="center" vertical="top"/>
    </xf>
    <xf numFmtId="184" fontId="4" fillId="0" borderId="6" xfId="0" applyNumberFormat="1" applyFont="1" applyFill="1" applyBorder="1" applyAlignment="1">
      <alignment vertical="center"/>
    </xf>
    <xf numFmtId="184" fontId="52" fillId="0" borderId="6" xfId="0" applyNumberFormat="1" applyFont="1" applyFill="1" applyBorder="1" applyAlignment="1">
      <alignment horizontal="center" vertical="center"/>
    </xf>
    <xf numFmtId="0" fontId="4" fillId="0" borderId="6" xfId="0" applyFont="1" applyFill="1" applyBorder="1" applyAlignment="1">
      <alignment horizontal="center" vertical="center"/>
    </xf>
    <xf numFmtId="184" fontId="4" fillId="0" borderId="6" xfId="0" applyNumberFormat="1" applyFont="1" applyFill="1" applyBorder="1" applyAlignment="1">
      <alignment horizontal="center" vertical="center"/>
    </xf>
    <xf numFmtId="0" fontId="4" fillId="0" borderId="8" xfId="0" applyNumberFormat="1" applyFont="1" applyFill="1" applyBorder="1" applyAlignment="1">
      <alignment vertical="center" wrapText="1"/>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xf>
    <xf numFmtId="184" fontId="52" fillId="0" borderId="8" xfId="0" applyNumberFormat="1" applyFont="1" applyFill="1" applyBorder="1" applyAlignment="1">
      <alignment horizontal="center" vertical="center"/>
    </xf>
    <xf numFmtId="179" fontId="4" fillId="0" borderId="8" xfId="10" applyNumberFormat="1" applyFont="1" applyFill="1" applyBorder="1" applyAlignment="1">
      <alignment vertical="center"/>
    </xf>
    <xf numFmtId="0" fontId="35" fillId="0" borderId="3" xfId="11" applyFont="1" applyBorder="1" applyAlignment="1">
      <alignment horizontal="left" vertical="top"/>
    </xf>
    <xf numFmtId="0" fontId="4" fillId="0" borderId="3" xfId="11" applyFont="1" applyBorder="1" applyAlignment="1">
      <alignment horizontal="center" vertical="top"/>
    </xf>
    <xf numFmtId="179" fontId="35" fillId="0" borderId="3" xfId="10" applyNumberFormat="1" applyFont="1" applyFill="1" applyBorder="1" applyAlignment="1">
      <alignment vertical="top"/>
    </xf>
    <xf numFmtId="0" fontId="4" fillId="0" borderId="6" xfId="11" applyFont="1" applyBorder="1" applyAlignment="1">
      <alignment horizontal="center" vertical="top"/>
    </xf>
    <xf numFmtId="0" fontId="35" fillId="0" borderId="6" xfId="11" applyFont="1" applyBorder="1" applyAlignment="1">
      <alignment horizontal="center" vertical="top"/>
    </xf>
    <xf numFmtId="0" fontId="35" fillId="0" borderId="6" xfId="11" applyFont="1" applyBorder="1" applyAlignment="1">
      <alignment horizontal="left" vertical="top"/>
    </xf>
    <xf numFmtId="179" fontId="35" fillId="0" borderId="6" xfId="13" applyNumberFormat="1" applyFont="1" applyFill="1" applyBorder="1" applyAlignment="1">
      <alignment vertical="top"/>
    </xf>
    <xf numFmtId="0" fontId="49" fillId="0" borderId="6" xfId="14" applyFont="1" applyFill="1" applyBorder="1" applyAlignment="1">
      <alignment horizontal="left" vertical="top" wrapText="1"/>
    </xf>
    <xf numFmtId="0" fontId="35" fillId="0" borderId="6" xfId="11" applyFont="1" applyBorder="1" applyAlignment="1">
      <alignment horizontal="right" vertical="top"/>
    </xf>
    <xf numFmtId="0" fontId="4" fillId="0" borderId="6" xfId="11" applyFont="1" applyBorder="1" applyAlignment="1">
      <alignment vertical="top"/>
    </xf>
    <xf numFmtId="0" fontId="53" fillId="0" borderId="6" xfId="0" applyFont="1" applyFill="1" applyBorder="1" applyAlignment="1">
      <alignment vertical="top" wrapText="1"/>
    </xf>
    <xf numFmtId="0" fontId="4" fillId="0" borderId="6" xfId="14" applyFont="1" applyFill="1" applyBorder="1" applyAlignment="1">
      <alignment vertical="top" wrapText="1"/>
    </xf>
    <xf numFmtId="0" fontId="4" fillId="0" borderId="8" xfId="11" applyFont="1" applyBorder="1" applyAlignment="1">
      <alignment vertical="top"/>
    </xf>
    <xf numFmtId="0" fontId="4" fillId="0" borderId="8" xfId="11" applyFont="1" applyBorder="1" applyAlignment="1">
      <alignment horizontal="center" vertical="top"/>
    </xf>
    <xf numFmtId="0" fontId="17" fillId="0" borderId="6" xfId="11" applyFont="1" applyBorder="1" applyAlignment="1">
      <alignment vertical="top"/>
    </xf>
    <xf numFmtId="0" fontId="4" fillId="0" borderId="6" xfId="14" applyFont="1" applyFill="1" applyBorder="1" applyAlignment="1">
      <alignment horizontal="left" vertical="top" wrapText="1"/>
    </xf>
    <xf numFmtId="0" fontId="17" fillId="0" borderId="8" xfId="11" applyFont="1" applyBorder="1" applyAlignment="1">
      <alignment vertical="top"/>
    </xf>
    <xf numFmtId="0" fontId="35" fillId="0" borderId="3" xfId="11" applyFont="1" applyBorder="1" applyAlignment="1">
      <alignment vertical="top"/>
    </xf>
    <xf numFmtId="0" fontId="35" fillId="0" borderId="3" xfId="11" applyFont="1" applyFill="1" applyBorder="1" applyAlignment="1">
      <alignment horizontal="left" vertical="top" wrapText="1"/>
    </xf>
    <xf numFmtId="0" fontId="35" fillId="0" borderId="6" xfId="11" applyFont="1" applyBorder="1" applyAlignment="1">
      <alignment vertical="top"/>
    </xf>
    <xf numFmtId="179" fontId="4" fillId="0" borderId="8" xfId="10" applyNumberFormat="1" applyFont="1" applyFill="1" applyBorder="1" applyAlignment="1">
      <alignment vertical="top"/>
    </xf>
    <xf numFmtId="0" fontId="4" fillId="0" borderId="3" xfId="11" applyFont="1" applyBorder="1" applyAlignment="1">
      <alignment vertical="top"/>
    </xf>
    <xf numFmtId="0" fontId="17" fillId="0" borderId="6" xfId="0" applyFont="1" applyBorder="1" applyAlignment="1">
      <alignment vertical="top"/>
    </xf>
    <xf numFmtId="0" fontId="17" fillId="0" borderId="8" xfId="0" applyFont="1" applyBorder="1" applyAlignment="1">
      <alignment vertical="top"/>
    </xf>
    <xf numFmtId="0" fontId="1" fillId="0" borderId="6" xfId="11" applyFont="1" applyFill="1" applyBorder="1" applyAlignment="1">
      <alignment horizontal="left" vertical="top" wrapText="1"/>
    </xf>
    <xf numFmtId="0" fontId="35" fillId="0" borderId="8" xfId="11" applyFont="1" applyBorder="1" applyAlignment="1">
      <alignment vertical="top"/>
    </xf>
    <xf numFmtId="0" fontId="1" fillId="0" borderId="8" xfId="11" applyFont="1" applyFill="1" applyBorder="1" applyAlignment="1">
      <alignment horizontal="left" vertical="top" wrapText="1"/>
    </xf>
    <xf numFmtId="0" fontId="54" fillId="0" borderId="6" xfId="11" applyFont="1" applyFill="1" applyBorder="1" applyAlignment="1">
      <alignment vertical="top" wrapText="1"/>
    </xf>
    <xf numFmtId="0" fontId="17" fillId="0" borderId="6" xfId="11" applyFont="1" applyFill="1" applyBorder="1" applyAlignment="1">
      <alignment horizontal="left" vertical="top" wrapText="1"/>
    </xf>
    <xf numFmtId="0" fontId="55" fillId="0" borderId="6" xfId="11" applyFont="1" applyFill="1" applyBorder="1" applyAlignment="1">
      <alignment horizontal="left" vertical="top" wrapText="1"/>
    </xf>
    <xf numFmtId="0" fontId="54" fillId="0" borderId="6" xfId="12" applyFont="1" applyFill="1" applyBorder="1" applyAlignment="1">
      <alignment horizontal="left" vertical="top" wrapText="1"/>
    </xf>
    <xf numFmtId="0" fontId="17" fillId="0" borderId="6" xfId="11" applyFont="1" applyFill="1" applyBorder="1" applyAlignment="1" applyProtection="1">
      <alignment horizontal="left" vertical="top" wrapText="1"/>
    </xf>
    <xf numFmtId="0" fontId="17" fillId="0" borderId="8" xfId="11" applyFont="1" applyFill="1" applyBorder="1" applyAlignment="1" applyProtection="1">
      <alignment horizontal="left" vertical="top" wrapText="1"/>
    </xf>
    <xf numFmtId="0" fontId="17" fillId="0" borderId="6" xfId="0" applyFont="1" applyFill="1" applyBorder="1" applyAlignment="1">
      <alignment vertical="top"/>
    </xf>
    <xf numFmtId="0" fontId="54" fillId="0" borderId="6" xfId="11" applyFont="1" applyFill="1" applyBorder="1" applyAlignment="1">
      <alignment horizontal="left" vertical="top" wrapText="1"/>
    </xf>
    <xf numFmtId="0" fontId="17" fillId="0" borderId="6" xfId="0" applyFont="1" applyFill="1" applyBorder="1" applyAlignment="1">
      <alignment horizontal="left" vertical="top" wrapText="1"/>
    </xf>
    <xf numFmtId="0" fontId="55" fillId="0" borderId="6" xfId="11" applyFont="1" applyFill="1" applyBorder="1" applyAlignment="1">
      <alignment vertical="top" wrapText="1"/>
    </xf>
    <xf numFmtId="0" fontId="54" fillId="0" borderId="6" xfId="11" applyFont="1" applyFill="1" applyBorder="1" applyAlignment="1" applyProtection="1">
      <alignment vertical="top" wrapText="1"/>
    </xf>
    <xf numFmtId="0" fontId="54" fillId="0" borderId="6"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0" xfId="0" applyFont="1" applyFill="1" applyBorder="1"/>
    <xf numFmtId="179" fontId="4" fillId="0" borderId="0" xfId="10" applyNumberFormat="1" applyFont="1" applyFill="1"/>
    <xf numFmtId="0" fontId="4" fillId="0" borderId="6" xfId="11" applyFont="1" applyFill="1" applyBorder="1" applyAlignment="1">
      <alignment horizontal="justify" vertical="top"/>
    </xf>
    <xf numFmtId="0" fontId="4" fillId="0" borderId="0" xfId="11" applyFont="1" applyFill="1" applyAlignment="1">
      <alignment vertical="top"/>
    </xf>
    <xf numFmtId="0" fontId="35" fillId="0" borderId="6" xfId="11" applyFont="1" applyFill="1" applyBorder="1" applyAlignment="1">
      <alignment horizontal="justify" vertical="top" wrapText="1"/>
    </xf>
    <xf numFmtId="0" fontId="49" fillId="0" borderId="6" xfId="11" applyFont="1" applyFill="1" applyBorder="1" applyAlignment="1">
      <alignment vertical="top" wrapText="1"/>
    </xf>
    <xf numFmtId="0" fontId="4" fillId="0" borderId="6" xfId="11" applyFont="1" applyFill="1" applyBorder="1" applyAlignment="1">
      <alignment horizontal="center" vertical="top" wrapText="1"/>
    </xf>
    <xf numFmtId="0" fontId="4" fillId="0" borderId="6" xfId="11" applyFont="1" applyFill="1" applyBorder="1" applyAlignment="1">
      <alignment horizontal="justify" vertical="top" wrapText="1"/>
    </xf>
    <xf numFmtId="179" fontId="35" fillId="0" borderId="6" xfId="10" applyNumberFormat="1" applyFont="1" applyFill="1" applyBorder="1" applyAlignment="1">
      <alignment vertical="center" wrapText="1"/>
    </xf>
    <xf numFmtId="0" fontId="35" fillId="0" borderId="6" xfId="11" applyFont="1" applyFill="1" applyBorder="1" applyAlignment="1" applyProtection="1">
      <alignment horizontal="left" vertical="top" wrapText="1"/>
    </xf>
    <xf numFmtId="0" fontId="51" fillId="0" borderId="6" xfId="11" applyFont="1" applyFill="1" applyBorder="1" applyAlignment="1" applyProtection="1">
      <alignment vertical="top" wrapText="1"/>
    </xf>
    <xf numFmtId="0" fontId="49" fillId="0" borderId="6" xfId="12" applyFont="1" applyFill="1" applyBorder="1" applyAlignment="1">
      <alignment horizontal="left" vertical="center" wrapText="1"/>
    </xf>
    <xf numFmtId="0" fontId="35" fillId="0" borderId="3" xfId="11" applyFont="1" applyBorder="1" applyAlignment="1">
      <alignment vertical="top" wrapText="1"/>
    </xf>
    <xf numFmtId="0" fontId="4" fillId="0" borderId="6" xfId="11" applyFont="1" applyBorder="1" applyAlignment="1">
      <alignment vertical="top" wrapText="1"/>
    </xf>
    <xf numFmtId="0" fontId="35" fillId="0" borderId="6" xfId="11" applyFont="1" applyBorder="1" applyAlignment="1">
      <alignment vertical="top" wrapText="1"/>
    </xf>
    <xf numFmtId="0" fontId="49" fillId="0" borderId="6" xfId="11" applyFont="1" applyBorder="1" applyAlignment="1">
      <alignment vertical="top" wrapText="1"/>
    </xf>
    <xf numFmtId="0" fontId="4" fillId="0" borderId="6" xfId="11" applyFont="1" applyBorder="1" applyAlignment="1">
      <alignment horizontal="left" vertical="top" wrapText="1"/>
    </xf>
    <xf numFmtId="0" fontId="49" fillId="0" borderId="6" xfId="11" applyFont="1" applyBorder="1" applyAlignment="1">
      <alignment horizontal="left" vertical="top" wrapText="1"/>
    </xf>
    <xf numFmtId="0" fontId="4" fillId="0" borderId="8" xfId="11" applyFont="1" applyBorder="1" applyAlignment="1">
      <alignment horizontal="left" vertical="top" wrapText="1"/>
    </xf>
    <xf numFmtId="0" fontId="4" fillId="0" borderId="8" xfId="11" applyFont="1" applyBorder="1" applyAlignment="1">
      <alignment vertical="top" wrapText="1"/>
    </xf>
    <xf numFmtId="0" fontId="4" fillId="0" borderId="8" xfId="11" applyFont="1" applyFill="1" applyBorder="1" applyAlignment="1">
      <alignment vertical="top" wrapText="1"/>
    </xf>
    <xf numFmtId="0" fontId="35" fillId="0" borderId="3" xfId="11" applyFont="1" applyFill="1" applyBorder="1" applyAlignment="1">
      <alignment vertical="top" wrapText="1"/>
    </xf>
    <xf numFmtId="0" fontId="4" fillId="0" borderId="3" xfId="11" applyNumberFormat="1" applyFont="1" applyFill="1" applyBorder="1" applyAlignment="1">
      <alignment horizontal="center" vertical="top"/>
    </xf>
    <xf numFmtId="0" fontId="4" fillId="0" borderId="10" xfId="0" applyFont="1" applyFill="1" applyBorder="1" applyAlignment="1">
      <alignment vertical="top"/>
    </xf>
    <xf numFmtId="0" fontId="35" fillId="0" borderId="10" xfId="11" applyFont="1" applyFill="1" applyBorder="1" applyAlignment="1" applyProtection="1">
      <alignment horizontal="left" vertical="top" wrapText="1"/>
    </xf>
    <xf numFmtId="0" fontId="4" fillId="0" borderId="10" xfId="11" applyFont="1" applyFill="1" applyBorder="1" applyAlignment="1" applyProtection="1">
      <alignment horizontal="left" vertical="top" wrapText="1"/>
    </xf>
    <xf numFmtId="0" fontId="0" fillId="0" borderId="6" xfId="0" applyFill="1" applyBorder="1" applyAlignment="1">
      <alignment horizontal="left" vertical="top" wrapText="1"/>
    </xf>
    <xf numFmtId="0" fontId="4" fillId="0" borderId="10" xfId="11" applyFont="1" applyFill="1" applyBorder="1" applyAlignment="1">
      <alignment horizontal="left" vertical="top" wrapText="1"/>
    </xf>
    <xf numFmtId="0" fontId="25" fillId="0" borderId="6" xfId="11" applyFont="1" applyFill="1" applyBorder="1" applyAlignment="1">
      <alignment vertical="top" wrapText="1"/>
    </xf>
    <xf numFmtId="0" fontId="1" fillId="0" borderId="0" xfId="15">
      <alignment vertical="center"/>
    </xf>
    <xf numFmtId="40" fontId="27" fillId="0" borderId="17" xfId="15" applyNumberFormat="1" applyFont="1" applyBorder="1" applyAlignment="1">
      <alignment vertical="top"/>
    </xf>
    <xf numFmtId="38" fontId="27" fillId="0" borderId="18" xfId="15" applyNumberFormat="1" applyFont="1" applyBorder="1" applyAlignment="1">
      <alignment vertical="top"/>
    </xf>
    <xf numFmtId="40" fontId="27" fillId="0" borderId="18" xfId="15" applyNumberFormat="1" applyFont="1" applyBorder="1" applyAlignment="1">
      <alignment vertical="top"/>
    </xf>
    <xf numFmtId="49" fontId="28" fillId="0" borderId="19" xfId="15" applyNumberFormat="1" applyFont="1" applyBorder="1" applyAlignment="1">
      <alignment vertical="top" wrapText="1"/>
    </xf>
    <xf numFmtId="40" fontId="4" fillId="0" borderId="20" xfId="15" applyNumberFormat="1" applyFont="1" applyBorder="1" applyAlignment="1">
      <alignment vertical="top"/>
    </xf>
    <xf numFmtId="38" fontId="4" fillId="0" borderId="6" xfId="15" applyNumberFormat="1" applyFont="1" applyBorder="1" applyAlignment="1">
      <alignment vertical="top"/>
    </xf>
    <xf numFmtId="40" fontId="4" fillId="0" borderId="6" xfId="15" applyNumberFormat="1" applyFont="1" applyBorder="1" applyAlignment="1">
      <alignment vertical="top"/>
    </xf>
    <xf numFmtId="49" fontId="4" fillId="0" borderId="21" xfId="15" applyNumberFormat="1" applyFont="1" applyBorder="1" applyAlignment="1">
      <alignment vertical="top" wrapText="1"/>
    </xf>
    <xf numFmtId="40" fontId="27" fillId="0" borderId="20" xfId="15" applyNumberFormat="1" applyFont="1" applyBorder="1" applyAlignment="1">
      <alignment vertical="top"/>
    </xf>
    <xf numFmtId="38" fontId="27" fillId="0" borderId="6" xfId="15" applyNumberFormat="1" applyFont="1" applyBorder="1" applyAlignment="1">
      <alignment vertical="top"/>
    </xf>
    <xf numFmtId="40" fontId="27" fillId="0" borderId="6" xfId="15" applyNumberFormat="1" applyFont="1" applyBorder="1" applyAlignment="1">
      <alignment vertical="top"/>
    </xf>
    <xf numFmtId="49" fontId="28" fillId="0" borderId="21" xfId="15" applyNumberFormat="1" applyFont="1" applyBorder="1" applyAlignment="1">
      <alignment vertical="top" wrapText="1"/>
    </xf>
    <xf numFmtId="40" fontId="27" fillId="0" borderId="22" xfId="15" applyNumberFormat="1" applyFont="1" applyBorder="1" applyAlignment="1">
      <alignment vertical="top"/>
    </xf>
    <xf numFmtId="38" fontId="27" fillId="0" borderId="23" xfId="15" applyNumberFormat="1" applyFont="1" applyBorder="1" applyAlignment="1">
      <alignment vertical="top"/>
    </xf>
    <xf numFmtId="40" fontId="27" fillId="0" borderId="23" xfId="15" applyNumberFormat="1" applyFont="1" applyBorder="1" applyAlignment="1">
      <alignment vertical="top"/>
    </xf>
    <xf numFmtId="49" fontId="28" fillId="0" borderId="24" xfId="15" applyNumberFormat="1" applyFont="1" applyBorder="1" applyAlignment="1">
      <alignment vertical="top" wrapText="1"/>
    </xf>
    <xf numFmtId="0" fontId="4" fillId="0" borderId="25" xfId="15" applyFont="1" applyBorder="1" applyAlignment="1">
      <alignment horizontal="center" vertical="center"/>
    </xf>
    <xf numFmtId="0" fontId="4" fillId="0" borderId="26" xfId="15" applyFont="1" applyBorder="1" applyAlignment="1">
      <alignment horizontal="center" vertical="center"/>
    </xf>
    <xf numFmtId="0" fontId="4" fillId="0" borderId="0" xfId="15" applyFont="1" applyAlignment="1">
      <alignment horizontal="right"/>
    </xf>
    <xf numFmtId="0" fontId="4" fillId="0" borderId="0" xfId="15" applyFont="1" applyAlignment="1">
      <alignment horizontal="left" vertical="center"/>
    </xf>
    <xf numFmtId="0" fontId="4" fillId="0" borderId="0" xfId="15" applyFont="1" applyBorder="1" applyAlignment="1">
      <alignment horizontal="left"/>
    </xf>
    <xf numFmtId="0" fontId="4" fillId="0" borderId="0" xfId="15" applyFont="1" applyBorder="1" applyAlignment="1">
      <alignment horizontal="right"/>
    </xf>
    <xf numFmtId="0" fontId="4" fillId="0" borderId="0" xfId="15" applyFont="1" applyBorder="1" applyAlignment="1">
      <alignment horizontal="center"/>
    </xf>
    <xf numFmtId="0" fontId="29" fillId="0" borderId="0" xfId="15" applyFont="1" applyAlignment="1">
      <alignment horizontal="center" vertical="center"/>
    </xf>
    <xf numFmtId="0" fontId="29" fillId="0" borderId="0" xfId="15" applyFont="1" applyAlignment="1">
      <alignment horizontal="left"/>
    </xf>
    <xf numFmtId="0" fontId="29" fillId="0" borderId="0" xfId="15" applyFont="1" applyAlignment="1">
      <alignment horizontal="right"/>
    </xf>
    <xf numFmtId="0" fontId="29" fillId="0" borderId="0" xfId="15" applyFont="1" applyAlignment="1">
      <alignment horizontal="center"/>
    </xf>
    <xf numFmtId="0" fontId="31" fillId="0" borderId="0" xfId="15" applyFont="1" applyBorder="1" applyAlignment="1">
      <alignment horizontal="left"/>
    </xf>
    <xf numFmtId="0" fontId="31" fillId="0" borderId="0" xfId="15" applyFont="1" applyBorder="1" applyAlignment="1">
      <alignment horizontal="right"/>
    </xf>
    <xf numFmtId="0" fontId="31" fillId="0" borderId="0" xfId="15" applyFont="1" applyBorder="1" applyAlignment="1">
      <alignment horizontal="center"/>
    </xf>
    <xf numFmtId="40" fontId="46" fillId="0" borderId="17" xfId="9" applyNumberFormat="1" applyFont="1" applyBorder="1" applyAlignment="1">
      <alignment vertical="top"/>
    </xf>
    <xf numFmtId="40" fontId="46" fillId="0" borderId="18" xfId="9" applyNumberFormat="1" applyFont="1" applyBorder="1" applyAlignment="1">
      <alignment vertical="top"/>
    </xf>
    <xf numFmtId="49" fontId="27" fillId="0" borderId="18" xfId="9" applyNumberFormat="1" applyFont="1" applyBorder="1" applyAlignment="1">
      <alignment vertical="top" wrapText="1"/>
    </xf>
    <xf numFmtId="40" fontId="46" fillId="0" borderId="18" xfId="9" applyNumberFormat="1" applyFont="1" applyBorder="1" applyAlignment="1">
      <alignment vertical="top" wrapText="1"/>
    </xf>
    <xf numFmtId="38" fontId="27" fillId="0" borderId="18" xfId="9" applyNumberFormat="1" applyFont="1" applyBorder="1" applyAlignment="1">
      <alignment vertical="top" wrapText="1"/>
    </xf>
    <xf numFmtId="40" fontId="47" fillId="0" borderId="20" xfId="9" applyNumberFormat="1" applyFont="1" applyBorder="1" applyAlignment="1">
      <alignment vertical="top"/>
    </xf>
    <xf numFmtId="40" fontId="47" fillId="0" borderId="6" xfId="9" applyNumberFormat="1" applyFont="1" applyBorder="1" applyAlignment="1">
      <alignment vertical="top"/>
    </xf>
    <xf numFmtId="49" fontId="4" fillId="0" borderId="6" xfId="9" applyNumberFormat="1" applyFont="1" applyBorder="1" applyAlignment="1">
      <alignment vertical="top" wrapText="1"/>
    </xf>
    <xf numFmtId="40" fontId="47" fillId="0" borderId="6" xfId="9" applyNumberFormat="1" applyFont="1" applyBorder="1" applyAlignment="1">
      <alignment vertical="top" wrapText="1"/>
    </xf>
    <xf numFmtId="38" fontId="4" fillId="0" borderId="6" xfId="9" applyNumberFormat="1" applyFont="1" applyBorder="1" applyAlignment="1">
      <alignment vertical="top" wrapText="1"/>
    </xf>
    <xf numFmtId="40" fontId="46" fillId="0" borderId="20" xfId="9" applyNumberFormat="1" applyFont="1" applyBorder="1" applyAlignment="1">
      <alignment vertical="top"/>
    </xf>
    <xf numFmtId="40" fontId="46" fillId="0" borderId="6" xfId="9" applyNumberFormat="1" applyFont="1" applyBorder="1" applyAlignment="1">
      <alignment vertical="top"/>
    </xf>
    <xf numFmtId="49" fontId="27" fillId="0" borderId="6" xfId="9" applyNumberFormat="1" applyFont="1" applyBorder="1" applyAlignment="1">
      <alignment vertical="top" wrapText="1"/>
    </xf>
    <xf numFmtId="40" fontId="46" fillId="0" borderId="6" xfId="9" applyNumberFormat="1" applyFont="1" applyBorder="1" applyAlignment="1">
      <alignment vertical="top" wrapText="1"/>
    </xf>
    <xf numFmtId="38" fontId="27" fillId="0" borderId="6" xfId="9" applyNumberFormat="1" applyFont="1" applyBorder="1" applyAlignment="1">
      <alignment vertical="top" wrapText="1"/>
    </xf>
    <xf numFmtId="40" fontId="46" fillId="0" borderId="22" xfId="9" applyNumberFormat="1" applyFont="1" applyBorder="1" applyAlignment="1">
      <alignment vertical="top"/>
    </xf>
    <xf numFmtId="40" fontId="46" fillId="0" borderId="23" xfId="9" applyNumberFormat="1" applyFont="1" applyBorder="1" applyAlignment="1">
      <alignment vertical="top"/>
    </xf>
    <xf numFmtId="49" fontId="27" fillId="0" borderId="23" xfId="9" applyNumberFormat="1" applyFont="1" applyBorder="1" applyAlignment="1">
      <alignment vertical="top" wrapText="1"/>
    </xf>
    <xf numFmtId="40" fontId="46" fillId="0" borderId="23" xfId="9" applyNumberFormat="1" applyFont="1" applyBorder="1" applyAlignment="1">
      <alignment vertical="top" wrapText="1"/>
    </xf>
    <xf numFmtId="38" fontId="27" fillId="0" borderId="23" xfId="9" applyNumberFormat="1" applyFont="1" applyBorder="1" applyAlignment="1">
      <alignment vertical="top" wrapText="1"/>
    </xf>
    <xf numFmtId="0" fontId="4" fillId="0" borderId="14" xfId="9" applyFont="1" applyBorder="1" applyAlignment="1">
      <alignment horizontal="center" vertical="center"/>
    </xf>
    <xf numFmtId="0" fontId="29" fillId="0" borderId="0" xfId="9" applyFont="1" applyAlignment="1">
      <alignment horizontal="center"/>
    </xf>
    <xf numFmtId="38" fontId="4" fillId="0" borderId="51" xfId="9" applyNumberFormat="1" applyFont="1" applyBorder="1" applyAlignment="1">
      <alignment vertical="top"/>
    </xf>
    <xf numFmtId="38" fontId="4" fillId="0" borderId="18" xfId="9" applyNumberFormat="1" applyFont="1" applyBorder="1" applyAlignment="1">
      <alignment vertical="top"/>
    </xf>
    <xf numFmtId="49" fontId="4" fillId="0" borderId="19" xfId="9" applyNumberFormat="1" applyFont="1" applyBorder="1" applyAlignment="1">
      <alignment vertical="top" wrapText="1"/>
    </xf>
    <xf numFmtId="38" fontId="4" fillId="0" borderId="52" xfId="9" applyNumberFormat="1" applyFont="1" applyBorder="1" applyAlignment="1">
      <alignment vertical="top"/>
    </xf>
    <xf numFmtId="49" fontId="35" fillId="0" borderId="21" xfId="9" applyNumberFormat="1" applyFont="1" applyBorder="1" applyAlignment="1">
      <alignment vertical="top" wrapText="1"/>
    </xf>
    <xf numFmtId="38" fontId="4" fillId="0" borderId="39" xfId="9" applyNumberFormat="1" applyFont="1" applyBorder="1" applyAlignment="1">
      <alignment vertical="top"/>
    </xf>
    <xf numFmtId="38" fontId="4" fillId="0" borderId="23" xfId="9" applyNumberFormat="1" applyFont="1" applyBorder="1" applyAlignment="1">
      <alignment vertical="top"/>
    </xf>
    <xf numFmtId="49" fontId="35" fillId="0" borderId="24" xfId="9" applyNumberFormat="1" applyFont="1" applyBorder="1" applyAlignment="1">
      <alignment vertical="top" wrapText="1"/>
    </xf>
    <xf numFmtId="0" fontId="31" fillId="0" borderId="0" xfId="9" applyFont="1" applyAlignment="1">
      <alignment horizontal="left"/>
    </xf>
    <xf numFmtId="0" fontId="31" fillId="0" borderId="0" xfId="9" applyFont="1" applyAlignment="1">
      <alignment horizontal="right"/>
    </xf>
    <xf numFmtId="0" fontId="29" fillId="0" borderId="0" xfId="9" applyFont="1" applyBorder="1" applyAlignment="1">
      <alignment horizontal="center"/>
    </xf>
    <xf numFmtId="38" fontId="46" fillId="0" borderId="20" xfId="9" applyNumberFormat="1" applyFont="1" applyBorder="1" applyAlignment="1">
      <alignment vertical="top"/>
    </xf>
    <xf numFmtId="38" fontId="46" fillId="0" borderId="22" xfId="9" applyNumberFormat="1" applyFont="1" applyBorder="1" applyAlignment="1">
      <alignment vertical="top"/>
    </xf>
    <xf numFmtId="0" fontId="4" fillId="0" borderId="0" xfId="9" applyFont="1" applyAlignment="1">
      <alignment horizontal="center" vertical="center"/>
    </xf>
    <xf numFmtId="38" fontId="57" fillId="0" borderId="17" xfId="9" applyNumberFormat="1" applyFont="1" applyBorder="1" applyAlignment="1">
      <alignment horizontal="left" vertical="top" wrapText="1"/>
    </xf>
    <xf numFmtId="185" fontId="27" fillId="0" borderId="18" xfId="0" applyNumberFormat="1" applyFont="1" applyBorder="1" applyAlignment="1">
      <alignment vertical="top"/>
    </xf>
    <xf numFmtId="185" fontId="4" fillId="0" borderId="6" xfId="0" applyNumberFormat="1" applyFont="1" applyBorder="1" applyAlignment="1">
      <alignment vertical="top"/>
    </xf>
    <xf numFmtId="185" fontId="27" fillId="0" borderId="23" xfId="0" applyNumberFormat="1" applyFont="1" applyBorder="1" applyAlignment="1">
      <alignment vertical="top"/>
    </xf>
    <xf numFmtId="0" fontId="31" fillId="0" borderId="0" xfId="0" applyFont="1" applyBorder="1" applyAlignment="1">
      <alignment horizontal="center"/>
    </xf>
    <xf numFmtId="0" fontId="35" fillId="0" borderId="0" xfId="0" applyFont="1"/>
    <xf numFmtId="0" fontId="4" fillId="0" borderId="30" xfId="0" applyFont="1" applyBorder="1" applyAlignment="1">
      <alignment horizontal="distributed" vertical="center" wrapText="1"/>
    </xf>
    <xf numFmtId="0" fontId="4" fillId="0" borderId="29" xfId="0" applyFont="1" applyBorder="1" applyAlignment="1">
      <alignment horizontal="distributed" vertical="center" wrapText="1"/>
    </xf>
    <xf numFmtId="179" fontId="37" fillId="0" borderId="29" xfId="1" applyNumberFormat="1" applyFont="1" applyFill="1" applyBorder="1" applyAlignment="1">
      <alignment horizontal="center" vertical="center" wrapText="1"/>
    </xf>
    <xf numFmtId="0" fontId="4" fillId="0" borderId="28" xfId="0" applyFont="1" applyBorder="1" applyAlignment="1">
      <alignment horizontal="center" vertical="center"/>
    </xf>
    <xf numFmtId="38" fontId="4" fillId="0" borderId="5" xfId="0" applyNumberFormat="1" applyFont="1" applyBorder="1" applyAlignment="1">
      <alignment horizontal="center" vertical="center"/>
    </xf>
    <xf numFmtId="38" fontId="4" fillId="0" borderId="15" xfId="0" applyNumberFormat="1" applyFont="1" applyBorder="1" applyAlignment="1">
      <alignment horizontal="center" vertical="center"/>
    </xf>
    <xf numFmtId="38" fontId="4" fillId="0" borderId="5" xfId="0" applyNumberFormat="1" applyFont="1" applyBorder="1" applyAlignment="1">
      <alignment horizontal="left" vertical="center"/>
    </xf>
    <xf numFmtId="49" fontId="4" fillId="0" borderId="21" xfId="0" applyNumberFormat="1" applyFont="1" applyBorder="1" applyAlignment="1">
      <alignment horizontal="left" vertical="center" wrapText="1"/>
    </xf>
    <xf numFmtId="0" fontId="4" fillId="0" borderId="21" xfId="0" applyFont="1" applyBorder="1" applyAlignment="1"/>
    <xf numFmtId="179" fontId="17" fillId="0" borderId="5" xfId="1" applyNumberFormat="1" applyFont="1" applyFill="1" applyBorder="1" applyAlignment="1">
      <alignment horizontal="center" wrapText="1"/>
    </xf>
    <xf numFmtId="0" fontId="4" fillId="0" borderId="20" xfId="0" applyFont="1" applyBorder="1"/>
    <xf numFmtId="0" fontId="4" fillId="0" borderId="19" xfId="0" applyFont="1" applyBorder="1" applyAlignment="1"/>
    <xf numFmtId="179" fontId="17" fillId="0" borderId="57" xfId="1" applyNumberFormat="1" applyFont="1" applyFill="1" applyBorder="1" applyAlignment="1">
      <alignment horizontal="center" wrapText="1"/>
    </xf>
    <xf numFmtId="0" fontId="4" fillId="0" borderId="17" xfId="0" applyFont="1" applyBorder="1"/>
    <xf numFmtId="179" fontId="17" fillId="0" borderId="0" xfId="1" applyNumberFormat="1" applyFont="1" applyFill="1" applyAlignment="1">
      <alignment wrapText="1"/>
    </xf>
    <xf numFmtId="38" fontId="27" fillId="0" borderId="17" xfId="0" applyNumberFormat="1" applyFont="1" applyBorder="1"/>
    <xf numFmtId="38" fontId="4" fillId="0" borderId="20" xfId="0" applyNumberFormat="1" applyFont="1" applyBorder="1"/>
    <xf numFmtId="38" fontId="27" fillId="0" borderId="20" xfId="0" applyNumberFormat="1" applyFont="1" applyBorder="1"/>
    <xf numFmtId="38" fontId="27" fillId="0" borderId="22" xfId="0" applyNumberFormat="1" applyFont="1" applyBorder="1"/>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1" fillId="0" borderId="0" xfId="9" applyFont="1">
      <alignment vertical="center"/>
    </xf>
    <xf numFmtId="49" fontId="46" fillId="0" borderId="17" xfId="9" applyNumberFormat="1" applyFont="1" applyBorder="1" applyAlignment="1">
      <alignment vertical="center" wrapText="1"/>
    </xf>
    <xf numFmtId="38" fontId="27" fillId="0" borderId="18" xfId="9" applyNumberFormat="1" applyFont="1" applyBorder="1">
      <alignment vertical="center"/>
    </xf>
    <xf numFmtId="40" fontId="27" fillId="0" borderId="18" xfId="9" applyNumberFormat="1" applyFont="1" applyBorder="1">
      <alignment vertical="center"/>
    </xf>
    <xf numFmtId="49" fontId="27" fillId="0" borderId="18" xfId="9" applyNumberFormat="1" applyFont="1" applyBorder="1" applyAlignment="1">
      <alignment vertical="center" wrapText="1"/>
    </xf>
    <xf numFmtId="49" fontId="27" fillId="0" borderId="19" xfId="9" applyNumberFormat="1" applyFont="1" applyBorder="1" applyAlignment="1">
      <alignment vertical="center" wrapText="1"/>
    </xf>
    <xf numFmtId="49" fontId="46" fillId="0" borderId="20" xfId="9" applyNumberFormat="1" applyFont="1" applyBorder="1" applyAlignment="1">
      <alignment vertical="center" wrapText="1"/>
    </xf>
    <xf numFmtId="38" fontId="27" fillId="0" borderId="6" xfId="9" applyNumberFormat="1" applyFont="1" applyBorder="1">
      <alignment vertical="center"/>
    </xf>
    <xf numFmtId="40" fontId="27" fillId="0" borderId="6" xfId="9" applyNumberFormat="1" applyFont="1" applyBorder="1">
      <alignment vertical="center"/>
    </xf>
    <xf numFmtId="49" fontId="27" fillId="0" borderId="6" xfId="9" applyNumberFormat="1" applyFont="1" applyBorder="1" applyAlignment="1">
      <alignment vertical="center" wrapText="1"/>
    </xf>
    <xf numFmtId="49" fontId="27" fillId="0" borderId="21" xfId="9" applyNumberFormat="1" applyFont="1" applyBorder="1" applyAlignment="1">
      <alignment vertical="center" wrapText="1"/>
    </xf>
    <xf numFmtId="49" fontId="47" fillId="0" borderId="20" xfId="9" applyNumberFormat="1" applyFont="1" applyBorder="1" applyAlignment="1">
      <alignment vertical="center" wrapText="1"/>
    </xf>
    <xf numFmtId="38" fontId="4" fillId="0" borderId="6" xfId="9" applyNumberFormat="1" applyFont="1" applyBorder="1">
      <alignment vertical="center"/>
    </xf>
    <xf numFmtId="40" fontId="4" fillId="0" borderId="6" xfId="9" applyNumberFormat="1" applyFont="1" applyBorder="1">
      <alignment vertical="center"/>
    </xf>
    <xf numFmtId="49" fontId="4" fillId="0" borderId="6" xfId="9" applyNumberFormat="1" applyFont="1" applyBorder="1" applyAlignment="1">
      <alignment vertical="center" wrapText="1"/>
    </xf>
    <xf numFmtId="49" fontId="35" fillId="0" borderId="21" xfId="9" applyNumberFormat="1" applyFont="1" applyBorder="1" applyAlignment="1">
      <alignment vertical="center" wrapText="1"/>
    </xf>
    <xf numFmtId="49" fontId="47" fillId="0" borderId="22" xfId="9" applyNumberFormat="1" applyFont="1" applyBorder="1" applyAlignment="1">
      <alignment vertical="center" wrapText="1"/>
    </xf>
    <xf numFmtId="38" fontId="4" fillId="0" borderId="23" xfId="9" applyNumberFormat="1" applyFont="1" applyBorder="1">
      <alignment vertical="center"/>
    </xf>
    <xf numFmtId="40" fontId="4" fillId="0" borderId="23" xfId="9" applyNumberFormat="1" applyFont="1" applyBorder="1">
      <alignment vertical="center"/>
    </xf>
    <xf numFmtId="49" fontId="4" fillId="0" borderId="23" xfId="9" applyNumberFormat="1" applyFont="1" applyBorder="1" applyAlignment="1">
      <alignment vertical="center" wrapText="1"/>
    </xf>
    <xf numFmtId="49" fontId="35" fillId="0" borderId="24" xfId="9" applyNumberFormat="1" applyFont="1" applyBorder="1" applyAlignment="1">
      <alignment vertical="center" wrapText="1"/>
    </xf>
    <xf numFmtId="49" fontId="46" fillId="0" borderId="17" xfId="9" applyNumberFormat="1" applyFont="1" applyBorder="1" applyAlignment="1">
      <alignment vertical="top" wrapText="1"/>
    </xf>
    <xf numFmtId="49" fontId="47" fillId="0" borderId="20" xfId="9" applyNumberFormat="1" applyFont="1" applyBorder="1" applyAlignment="1">
      <alignment vertical="top" wrapText="1"/>
    </xf>
    <xf numFmtId="49" fontId="46" fillId="0" borderId="20" xfId="9" applyNumberFormat="1" applyFont="1" applyBorder="1" applyAlignment="1">
      <alignment vertical="top" wrapText="1"/>
    </xf>
    <xf numFmtId="49" fontId="46" fillId="0" borderId="22" xfId="9" applyNumberFormat="1" applyFont="1" applyBorder="1" applyAlignment="1">
      <alignment vertical="top" wrapText="1"/>
    </xf>
    <xf numFmtId="0" fontId="33" fillId="0" borderId="0" xfId="9" applyFont="1" applyBorder="1" applyAlignment="1">
      <alignment horizontal="center"/>
    </xf>
    <xf numFmtId="38" fontId="4" fillId="0" borderId="17" xfId="9" applyNumberFormat="1" applyFont="1" applyBorder="1">
      <alignment vertical="center"/>
    </xf>
    <xf numFmtId="38" fontId="4" fillId="0" borderId="18" xfId="9" applyNumberFormat="1" applyFont="1" applyBorder="1">
      <alignment vertical="center"/>
    </xf>
    <xf numFmtId="49" fontId="4" fillId="0" borderId="19" xfId="9" applyNumberFormat="1" applyFont="1" applyBorder="1" applyAlignment="1">
      <alignment vertical="center" wrapText="1"/>
    </xf>
    <xf numFmtId="38" fontId="4" fillId="0" borderId="20" xfId="9" applyNumberFormat="1" applyFont="1" applyBorder="1">
      <alignment vertical="center"/>
    </xf>
    <xf numFmtId="49" fontId="4" fillId="0" borderId="21" xfId="9" applyNumberFormat="1" applyFont="1" applyBorder="1" applyAlignment="1">
      <alignment vertical="center" wrapText="1"/>
    </xf>
    <xf numFmtId="38" fontId="4" fillId="0" borderId="22" xfId="9" applyNumberFormat="1" applyFont="1" applyBorder="1">
      <alignment vertical="center"/>
    </xf>
    <xf numFmtId="49" fontId="4" fillId="0" borderId="24" xfId="9" applyNumberFormat="1" applyFont="1" applyBorder="1" applyAlignment="1">
      <alignment vertical="center" wrapText="1"/>
    </xf>
    <xf numFmtId="0" fontId="0" fillId="0" borderId="0" xfId="0" applyFont="1" applyFill="1"/>
    <xf numFmtId="0" fontId="7" fillId="0" borderId="3" xfId="0" applyFont="1" applyFill="1" applyBorder="1" applyAlignment="1">
      <alignment horizontal="center" vertical="center" wrapText="1"/>
    </xf>
    <xf numFmtId="179" fontId="7" fillId="0" borderId="3" xfId="0" applyNumberFormat="1" applyFont="1" applyFill="1" applyBorder="1" applyAlignment="1">
      <alignment horizontal="center" vertical="center" wrapText="1"/>
    </xf>
    <xf numFmtId="0" fontId="59" fillId="0" borderId="8" xfId="0" applyFont="1" applyFill="1" applyBorder="1" applyAlignment="1">
      <alignment horizontal="center" vertical="center" wrapText="1"/>
    </xf>
    <xf numFmtId="179" fontId="60" fillId="0" borderId="8" xfId="0" applyNumberFormat="1" applyFont="1" applyFill="1" applyBorder="1" applyAlignment="1">
      <alignment horizontal="center" vertical="center" wrapText="1"/>
    </xf>
    <xf numFmtId="179" fontId="35" fillId="0" borderId="8" xfId="0" applyNumberFormat="1" applyFont="1" applyFill="1" applyBorder="1" applyAlignment="1">
      <alignment horizontal="center" vertical="center" wrapText="1"/>
    </xf>
    <xf numFmtId="0" fontId="4" fillId="0" borderId="14" xfId="0" applyFont="1" applyFill="1" applyBorder="1" applyAlignment="1">
      <alignment horizontal="center" vertical="center"/>
    </xf>
    <xf numFmtId="0" fontId="4" fillId="0" borderId="14" xfId="17" applyFont="1" applyFill="1" applyBorder="1" applyAlignment="1">
      <alignment horizontal="center" vertical="center" wrapText="1"/>
    </xf>
    <xf numFmtId="0" fontId="4" fillId="0" borderId="14" xfId="17" applyFont="1" applyFill="1" applyBorder="1" applyAlignment="1">
      <alignment horizontal="left" vertical="center" wrapText="1"/>
    </xf>
    <xf numFmtId="0" fontId="4" fillId="0" borderId="8" xfId="0" applyFont="1" applyFill="1" applyBorder="1" applyAlignment="1">
      <alignment horizontal="center" vertical="center" wrapText="1"/>
    </xf>
    <xf numFmtId="186" fontId="4" fillId="0" borderId="14" xfId="0" applyNumberFormat="1" applyFont="1" applyFill="1" applyBorder="1" applyAlignment="1">
      <alignment horizontal="left" vertical="center" wrapText="1"/>
    </xf>
    <xf numFmtId="187" fontId="4" fillId="0" borderId="14" xfId="17" applyNumberFormat="1" applyFont="1" applyFill="1" applyBorder="1" applyAlignment="1">
      <alignment horizontal="right" vertical="center"/>
    </xf>
    <xf numFmtId="179" fontId="4" fillId="0" borderId="8" xfId="0" applyNumberFormat="1" applyFont="1" applyFill="1" applyBorder="1" applyAlignment="1">
      <alignment horizontal="center" vertical="center" wrapText="1"/>
    </xf>
    <xf numFmtId="179" fontId="0" fillId="0" borderId="0" xfId="0" applyNumberFormat="1" applyFont="1" applyFill="1"/>
    <xf numFmtId="0" fontId="4" fillId="0" borderId="14" xfId="17" applyFont="1" applyFill="1" applyBorder="1" applyAlignment="1">
      <alignment vertical="center" wrapText="1"/>
    </xf>
    <xf numFmtId="184" fontId="4" fillId="0" borderId="14" xfId="17" applyNumberFormat="1" applyFont="1" applyFill="1" applyBorder="1" applyAlignment="1">
      <alignment vertical="center" wrapText="1"/>
    </xf>
    <xf numFmtId="0" fontId="4" fillId="0" borderId="14" xfId="0" applyFont="1" applyFill="1" applyBorder="1" applyAlignment="1">
      <alignment vertical="center"/>
    </xf>
    <xf numFmtId="0" fontId="4" fillId="0" borderId="8" xfId="0" applyFont="1" applyFill="1" applyBorder="1" applyAlignment="1">
      <alignment vertical="center"/>
    </xf>
    <xf numFmtId="0" fontId="4" fillId="0" borderId="6" xfId="17" applyFont="1" applyFill="1" applyBorder="1" applyAlignment="1">
      <alignment vertical="center" wrapText="1"/>
    </xf>
    <xf numFmtId="0" fontId="61" fillId="0" borderId="0" xfId="0" applyFont="1" applyFill="1"/>
    <xf numFmtId="0" fontId="4" fillId="0" borderId="8" xfId="0" applyFont="1" applyFill="1" applyBorder="1" applyAlignment="1">
      <alignment horizontal="left" vertical="center" wrapText="1"/>
    </xf>
    <xf numFmtId="0" fontId="35" fillId="0" borderId="8" xfId="0" applyFont="1" applyFill="1" applyBorder="1" applyAlignment="1">
      <alignment horizontal="center" vertical="center" wrapText="1"/>
    </xf>
    <xf numFmtId="0" fontId="4" fillId="0" borderId="14" xfId="0" applyFont="1" applyFill="1" applyBorder="1" applyAlignment="1">
      <alignment horizontal="left" vertical="center" wrapText="1"/>
    </xf>
    <xf numFmtId="179" fontId="4" fillId="0" borderId="8" xfId="1" applyNumberFormat="1" applyFont="1" applyFill="1" applyBorder="1" applyAlignment="1">
      <alignment vertical="center"/>
    </xf>
    <xf numFmtId="0" fontId="56" fillId="0" borderId="8"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8" xfId="17" applyFont="1" applyFill="1" applyBorder="1" applyAlignment="1">
      <alignment horizontal="left" vertical="center" wrapText="1"/>
    </xf>
    <xf numFmtId="179" fontId="4" fillId="0" borderId="14" xfId="1" applyNumberFormat="1" applyFont="1" applyFill="1" applyBorder="1" applyAlignment="1">
      <alignment vertical="center"/>
    </xf>
    <xf numFmtId="179" fontId="4" fillId="0" borderId="14" xfId="0" applyNumberFormat="1" applyFont="1" applyFill="1" applyBorder="1" applyAlignment="1">
      <alignment horizontal="center" vertical="center" wrapText="1"/>
    </xf>
    <xf numFmtId="179" fontId="35" fillId="0" borderId="14" xfId="0" applyNumberFormat="1" applyFont="1" applyFill="1" applyBorder="1" applyAlignment="1">
      <alignment horizontal="center" vertical="center" wrapText="1"/>
    </xf>
    <xf numFmtId="0" fontId="4" fillId="0" borderId="14" xfId="0" applyFont="1" applyFill="1" applyBorder="1" applyAlignment="1">
      <alignment vertical="center" wrapText="1"/>
    </xf>
    <xf numFmtId="0" fontId="4" fillId="0" borderId="8" xfId="17" applyFont="1" applyFill="1" applyBorder="1" applyAlignment="1">
      <alignment vertical="center" wrapText="1"/>
    </xf>
    <xf numFmtId="0" fontId="4" fillId="0" borderId="11" xfId="17" applyFont="1" applyFill="1" applyBorder="1" applyAlignment="1">
      <alignment vertical="center" wrapText="1"/>
    </xf>
    <xf numFmtId="0" fontId="47" fillId="0" borderId="14" xfId="17" applyFont="1" applyFill="1" applyBorder="1" applyAlignment="1">
      <alignment vertical="center" wrapText="1"/>
    </xf>
    <xf numFmtId="0" fontId="35" fillId="0" borderId="14" xfId="0" applyFont="1" applyFill="1" applyBorder="1" applyAlignment="1">
      <alignment horizontal="center" vertical="center"/>
    </xf>
    <xf numFmtId="0" fontId="35" fillId="0" borderId="14" xfId="0" applyFont="1" applyFill="1" applyBorder="1" applyAlignment="1">
      <alignment vertical="center" wrapText="1"/>
    </xf>
    <xf numFmtId="0" fontId="35" fillId="0" borderId="14" xfId="0" applyFont="1" applyFill="1" applyBorder="1" applyAlignment="1">
      <alignment horizontal="left" vertical="center" wrapText="1" indent="2"/>
    </xf>
    <xf numFmtId="0" fontId="35" fillId="0" borderId="14" xfId="0" applyFont="1" applyFill="1" applyBorder="1" applyAlignment="1">
      <alignment vertical="center"/>
    </xf>
    <xf numFmtId="187" fontId="35" fillId="0" borderId="14" xfId="17" applyNumberFormat="1" applyFont="1" applyFill="1" applyBorder="1" applyAlignment="1">
      <alignment horizontal="right" vertical="center"/>
    </xf>
    <xf numFmtId="184" fontId="35" fillId="0" borderId="14" xfId="17" applyNumberFormat="1" applyFont="1" applyFill="1" applyBorder="1" applyAlignment="1">
      <alignment horizontal="right" vertical="center"/>
    </xf>
    <xf numFmtId="179" fontId="35" fillId="0" borderId="8" xfId="0" applyNumberFormat="1" applyFont="1" applyFill="1" applyBorder="1" applyAlignment="1">
      <alignment horizontal="right" vertical="center" wrapText="1"/>
    </xf>
    <xf numFmtId="0" fontId="35" fillId="0" borderId="11" xfId="0" applyFont="1" applyFill="1" applyBorder="1" applyAlignment="1">
      <alignment horizontal="center" vertical="center" wrapText="1"/>
    </xf>
    <xf numFmtId="188" fontId="35" fillId="0" borderId="14" xfId="1" applyNumberFormat="1" applyFont="1" applyFill="1" applyBorder="1" applyAlignment="1">
      <alignment horizontal="right" vertical="center"/>
    </xf>
    <xf numFmtId="179" fontId="35" fillId="0" borderId="14" xfId="1" applyNumberFormat="1" applyFont="1" applyFill="1" applyBorder="1" applyAlignment="1">
      <alignment horizontal="right" vertical="center"/>
    </xf>
    <xf numFmtId="0" fontId="17" fillId="0" borderId="14" xfId="0" applyFont="1" applyFill="1" applyBorder="1" applyAlignment="1">
      <alignment horizontal="center" vertical="center"/>
    </xf>
    <xf numFmtId="0" fontId="17" fillId="0" borderId="14" xfId="17" applyFont="1" applyFill="1" applyBorder="1" applyAlignment="1">
      <alignment horizontal="center" vertical="center" wrapText="1"/>
    </xf>
    <xf numFmtId="0" fontId="17" fillId="0" borderId="14" xfId="17" applyFont="1" applyFill="1" applyBorder="1" applyAlignment="1">
      <alignment vertical="center" wrapText="1"/>
    </xf>
    <xf numFmtId="0" fontId="17" fillId="0" borderId="14" xfId="0" applyFont="1" applyFill="1" applyBorder="1" applyAlignment="1">
      <alignment horizontal="center" vertical="center" wrapText="1"/>
    </xf>
    <xf numFmtId="184" fontId="17" fillId="0" borderId="14" xfId="17" applyNumberFormat="1" applyFont="1" applyFill="1" applyBorder="1" applyAlignment="1">
      <alignment vertical="center" wrapText="1"/>
    </xf>
    <xf numFmtId="187" fontId="17" fillId="0" borderId="14" xfId="17" applyNumberFormat="1" applyFont="1" applyFill="1" applyBorder="1" applyAlignment="1">
      <alignment vertical="center"/>
    </xf>
    <xf numFmtId="184" fontId="17" fillId="0" borderId="8" xfId="17" applyNumberFormat="1" applyFont="1" applyFill="1" applyBorder="1" applyAlignment="1">
      <alignment vertical="center"/>
    </xf>
    <xf numFmtId="0" fontId="17" fillId="0" borderId="58" xfId="0" applyFont="1" applyFill="1" applyBorder="1" applyAlignment="1">
      <alignment vertical="center" wrapText="1"/>
    </xf>
    <xf numFmtId="0" fontId="17" fillId="0" borderId="58" xfId="0" applyFont="1" applyFill="1" applyBorder="1" applyAlignment="1">
      <alignment horizontal="center" vertical="center" wrapText="1"/>
    </xf>
    <xf numFmtId="0" fontId="17" fillId="0" borderId="0" xfId="0" applyFont="1" applyFill="1" applyBorder="1" applyAlignment="1">
      <alignment vertical="center" wrapText="1"/>
    </xf>
    <xf numFmtId="189" fontId="4" fillId="0" borderId="14" xfId="1" applyNumberFormat="1" applyFont="1" applyFill="1" applyBorder="1" applyAlignment="1">
      <alignment horizontal="center" vertical="center"/>
    </xf>
    <xf numFmtId="179" fontId="4" fillId="0" borderId="14" xfId="0" applyNumberFormat="1" applyFont="1" applyFill="1" applyBorder="1" applyAlignment="1">
      <alignment vertical="center"/>
    </xf>
    <xf numFmtId="179" fontId="4" fillId="0" borderId="14" xfId="0" applyNumberFormat="1" applyFont="1" applyFill="1" applyBorder="1" applyAlignment="1">
      <alignment horizontal="center" vertical="center"/>
    </xf>
    <xf numFmtId="179" fontId="17" fillId="0" borderId="14" xfId="0" applyNumberFormat="1" applyFont="1" applyFill="1" applyBorder="1" applyAlignment="1">
      <alignment vertical="center"/>
    </xf>
    <xf numFmtId="179" fontId="4" fillId="0" borderId="14" xfId="1" applyNumberFormat="1" applyFont="1" applyFill="1" applyBorder="1" applyAlignment="1">
      <alignment horizontal="right" vertical="center"/>
    </xf>
    <xf numFmtId="179" fontId="4" fillId="0" borderId="14" xfId="1" applyNumberFormat="1" applyFont="1" applyFill="1" applyBorder="1" applyAlignment="1">
      <alignment horizontal="center" vertical="center"/>
    </xf>
    <xf numFmtId="190" fontId="4" fillId="0" borderId="14" xfId="1" applyNumberFormat="1" applyFont="1" applyFill="1" applyBorder="1" applyAlignment="1">
      <alignment horizontal="right" vertical="center"/>
    </xf>
    <xf numFmtId="190" fontId="4" fillId="0" borderId="14" xfId="0" applyNumberFormat="1" applyFont="1" applyFill="1" applyBorder="1" applyAlignment="1">
      <alignment horizontal="right" vertical="center"/>
    </xf>
    <xf numFmtId="190" fontId="4" fillId="0" borderId="14" xfId="0" applyNumberFormat="1" applyFont="1" applyFill="1" applyBorder="1" applyAlignment="1">
      <alignment vertical="center"/>
    </xf>
    <xf numFmtId="179" fontId="4" fillId="0" borderId="14" xfId="1" applyNumberFormat="1" applyFont="1" applyFill="1" applyBorder="1" applyAlignment="1">
      <alignment horizontal="center" vertical="center" wrapText="1"/>
    </xf>
    <xf numFmtId="0" fontId="4" fillId="0" borderId="0" xfId="0" applyFont="1" applyFill="1" applyAlignment="1">
      <alignment horizontal="left" vertical="center" wrapText="1"/>
    </xf>
    <xf numFmtId="179" fontId="35" fillId="0" borderId="14" xfId="0" applyNumberFormat="1" applyFont="1" applyFill="1" applyBorder="1" applyAlignment="1">
      <alignment vertical="center"/>
    </xf>
    <xf numFmtId="0" fontId="4"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6" xfId="0" applyFont="1" applyFill="1" applyBorder="1" applyAlignment="1">
      <alignment horizontal="center" vertical="center" wrapText="1"/>
    </xf>
    <xf numFmtId="189" fontId="4" fillId="0" borderId="3" xfId="1" applyNumberFormat="1" applyFont="1" applyFill="1" applyBorder="1" applyAlignment="1">
      <alignment horizontal="center" vertical="center"/>
    </xf>
    <xf numFmtId="179" fontId="4" fillId="0" borderId="3" xfId="1" applyNumberFormat="1" applyFont="1" applyFill="1" applyBorder="1" applyAlignment="1">
      <alignment vertical="center"/>
    </xf>
    <xf numFmtId="179" fontId="4" fillId="0" borderId="3" xfId="0" applyNumberFormat="1" applyFont="1" applyFill="1" applyBorder="1" applyAlignment="1">
      <alignment vertical="center"/>
    </xf>
    <xf numFmtId="189" fontId="4" fillId="0" borderId="14" xfId="18" applyNumberFormat="1" applyFont="1" applyFill="1" applyBorder="1" applyAlignment="1">
      <alignment horizontal="center" vertical="center"/>
    </xf>
    <xf numFmtId="179" fontId="4" fillId="0" borderId="14" xfId="18" applyNumberFormat="1" applyFont="1" applyFill="1" applyBorder="1" applyAlignment="1">
      <alignment vertical="center"/>
    </xf>
    <xf numFmtId="179" fontId="17" fillId="0" borderId="3" xfId="0" applyNumberFormat="1" applyFont="1" applyFill="1" applyBorder="1" applyAlignment="1">
      <alignment horizontal="left" vertical="top" wrapText="1"/>
    </xf>
    <xf numFmtId="179" fontId="17" fillId="0" borderId="14" xfId="0" applyNumberFormat="1" applyFont="1" applyFill="1" applyBorder="1" applyAlignment="1">
      <alignment horizontal="left" vertical="top" wrapText="1"/>
    </xf>
    <xf numFmtId="0" fontId="4" fillId="0" borderId="8" xfId="0" applyFont="1" applyFill="1" applyBorder="1" applyAlignment="1">
      <alignment vertical="center" wrapText="1"/>
    </xf>
    <xf numFmtId="186" fontId="4" fillId="0" borderId="14" xfId="0" applyNumberFormat="1" applyFont="1" applyFill="1" applyBorder="1" applyAlignment="1">
      <alignment vertical="center"/>
    </xf>
    <xf numFmtId="186" fontId="4" fillId="0" borderId="14" xfId="0" applyNumberFormat="1" applyFont="1" applyFill="1" applyBorder="1" applyAlignment="1">
      <alignment horizontal="right" vertical="center"/>
    </xf>
    <xf numFmtId="186" fontId="4" fillId="0" borderId="14" xfId="1" applyNumberFormat="1" applyFont="1" applyFill="1" applyBorder="1" applyAlignment="1">
      <alignment vertical="center"/>
    </xf>
    <xf numFmtId="0" fontId="55" fillId="0" borderId="14" xfId="0" applyFont="1" applyFill="1" applyBorder="1" applyAlignment="1">
      <alignment horizontal="center" vertical="center"/>
    </xf>
    <xf numFmtId="0" fontId="55" fillId="0" borderId="14" xfId="0" applyFont="1" applyFill="1" applyBorder="1" applyAlignment="1">
      <alignment vertical="center" wrapText="1"/>
    </xf>
    <xf numFmtId="0" fontId="55" fillId="0" borderId="14" xfId="0" applyFont="1" applyFill="1" applyBorder="1" applyAlignment="1">
      <alignment horizontal="left" vertical="center" wrapText="1" indent="2"/>
    </xf>
    <xf numFmtId="0" fontId="55" fillId="0" borderId="14" xfId="0" applyFont="1" applyFill="1" applyBorder="1" applyAlignment="1">
      <alignment vertical="center"/>
    </xf>
    <xf numFmtId="189" fontId="55" fillId="0" borderId="14" xfId="1" applyNumberFormat="1" applyFont="1" applyFill="1" applyBorder="1" applyAlignment="1">
      <alignment horizontal="right" vertical="center"/>
    </xf>
    <xf numFmtId="186" fontId="55" fillId="0" borderId="14" xfId="1" applyNumberFormat="1" applyFont="1" applyFill="1" applyBorder="1" applyAlignment="1">
      <alignment horizontal="right" vertical="center"/>
    </xf>
    <xf numFmtId="184" fontId="55" fillId="0" borderId="14" xfId="17" applyNumberFormat="1" applyFont="1" applyFill="1" applyBorder="1" applyAlignment="1">
      <alignment horizontal="right" vertical="center"/>
    </xf>
    <xf numFmtId="186" fontId="35" fillId="0" borderId="14" xfId="1" applyNumberFormat="1" applyFont="1" applyFill="1" applyBorder="1" applyAlignment="1">
      <alignment horizontal="right" vertical="center"/>
    </xf>
    <xf numFmtId="179" fontId="17" fillId="0" borderId="8" xfId="0" applyNumberFormat="1" applyFont="1" applyFill="1" applyBorder="1" applyAlignment="1">
      <alignment vertical="center"/>
    </xf>
    <xf numFmtId="179" fontId="55" fillId="0" borderId="8" xfId="0" applyNumberFormat="1" applyFont="1" applyFill="1" applyBorder="1" applyAlignment="1">
      <alignment horizontal="center" vertical="center" wrapText="1"/>
    </xf>
    <xf numFmtId="43" fontId="4" fillId="0" borderId="14" xfId="1" applyFont="1" applyFill="1" applyBorder="1" applyAlignment="1">
      <alignment horizontal="right" vertical="center"/>
    </xf>
    <xf numFmtId="191" fontId="4" fillId="0" borderId="14" xfId="17" applyNumberFormat="1" applyFont="1" applyFill="1" applyBorder="1" applyAlignment="1">
      <alignment horizontal="right" vertical="center"/>
    </xf>
    <xf numFmtId="179" fontId="4" fillId="0" borderId="8" xfId="1" applyNumberFormat="1" applyFont="1" applyFill="1" applyBorder="1" applyAlignment="1">
      <alignment horizontal="center" vertical="center" wrapText="1"/>
    </xf>
    <xf numFmtId="0" fontId="4" fillId="0" borderId="3" xfId="17" applyFont="1" applyFill="1" applyBorder="1" applyAlignment="1">
      <alignment vertical="center" wrapText="1"/>
    </xf>
    <xf numFmtId="43" fontId="4" fillId="0" borderId="8" xfId="0" applyNumberFormat="1" applyFont="1" applyFill="1" applyBorder="1" applyAlignment="1">
      <alignment horizontal="center" vertical="center" wrapText="1"/>
    </xf>
    <xf numFmtId="38" fontId="4" fillId="0" borderId="14" xfId="17" applyNumberFormat="1" applyFont="1" applyFill="1" applyBorder="1" applyAlignment="1">
      <alignment vertical="center" wrapText="1"/>
    </xf>
    <xf numFmtId="43" fontId="4" fillId="0" borderId="14" xfId="10" applyFont="1" applyFill="1" applyBorder="1" applyAlignment="1">
      <alignment horizontal="right" vertical="center"/>
    </xf>
    <xf numFmtId="0" fontId="35" fillId="0" borderId="11" xfId="17" applyFont="1" applyFill="1" applyBorder="1" applyAlignment="1">
      <alignment horizontal="left" vertical="center" wrapText="1" indent="2"/>
    </xf>
    <xf numFmtId="43" fontId="35" fillId="0" borderId="14" xfId="10" applyFont="1" applyFill="1" applyBorder="1" applyAlignment="1">
      <alignment horizontal="right" vertical="center"/>
    </xf>
    <xf numFmtId="179" fontId="35" fillId="0" borderId="14" xfId="10" applyNumberFormat="1" applyFont="1" applyFill="1" applyBorder="1" applyAlignment="1">
      <alignment horizontal="right" vertical="center"/>
    </xf>
    <xf numFmtId="0" fontId="35" fillId="0" borderId="14" xfId="17" applyFont="1" applyFill="1" applyBorder="1" applyAlignment="1">
      <alignment horizontal="center" vertical="center" wrapText="1"/>
    </xf>
    <xf numFmtId="184" fontId="35" fillId="0" borderId="14" xfId="17" applyNumberFormat="1" applyFont="1" applyFill="1" applyBorder="1" applyAlignment="1">
      <alignment vertical="center" wrapText="1"/>
    </xf>
    <xf numFmtId="43" fontId="35" fillId="0" borderId="14" xfId="1" applyFont="1" applyFill="1" applyBorder="1" applyAlignment="1">
      <alignment horizontal="right" vertical="center"/>
    </xf>
    <xf numFmtId="179" fontId="35" fillId="0" borderId="8" xfId="1" applyNumberFormat="1" applyFont="1" applyFill="1" applyBorder="1" applyAlignment="1">
      <alignment horizontal="center" vertical="center" wrapText="1"/>
    </xf>
    <xf numFmtId="0" fontId="35" fillId="0" borderId="11" xfId="0" applyFont="1" applyFill="1" applyBorder="1" applyAlignment="1">
      <alignment horizontal="left" vertical="center" wrapText="1" indent="2"/>
    </xf>
    <xf numFmtId="43" fontId="35" fillId="0" borderId="14" xfId="17" applyNumberFormat="1" applyFont="1" applyFill="1" applyBorder="1" applyAlignment="1">
      <alignment horizontal="right" vertical="center"/>
    </xf>
    <xf numFmtId="0" fontId="37" fillId="0" borderId="0" xfId="0" applyFont="1" applyFill="1"/>
    <xf numFmtId="0" fontId="37" fillId="0" borderId="3" xfId="0" applyFont="1" applyFill="1" applyBorder="1" applyAlignment="1">
      <alignment horizontal="center" vertical="center"/>
    </xf>
    <xf numFmtId="0" fontId="37" fillId="0" borderId="14" xfId="0" applyFont="1" applyFill="1" applyBorder="1" applyAlignment="1">
      <alignment horizontal="center" vertical="center" wrapText="1"/>
    </xf>
    <xf numFmtId="3" fontId="37" fillId="0" borderId="14" xfId="0" applyNumberFormat="1" applyFont="1" applyFill="1" applyBorder="1" applyAlignment="1">
      <alignment horizontal="center" vertical="center" wrapText="1"/>
    </xf>
    <xf numFmtId="0" fontId="37" fillId="0" borderId="8" xfId="0" applyFont="1" applyFill="1" applyBorder="1" applyAlignment="1">
      <alignment horizontal="center" vertical="center"/>
    </xf>
    <xf numFmtId="0" fontId="66" fillId="0" borderId="3" xfId="0" applyFont="1" applyFill="1" applyBorder="1" applyAlignment="1">
      <alignment horizontal="left" vertical="top"/>
    </xf>
    <xf numFmtId="38" fontId="66" fillId="0" borderId="3" xfId="0" applyNumberFormat="1" applyFont="1" applyFill="1" applyBorder="1" applyAlignment="1">
      <alignment horizontal="right" vertical="top"/>
    </xf>
    <xf numFmtId="38" fontId="66" fillId="0" borderId="6" xfId="0" applyNumberFormat="1" applyFont="1" applyFill="1" applyBorder="1" applyAlignment="1">
      <alignment vertical="top" wrapText="1"/>
    </xf>
    <xf numFmtId="49" fontId="67" fillId="0" borderId="6" xfId="0" applyNumberFormat="1" applyFont="1" applyFill="1" applyBorder="1" applyAlignment="1">
      <alignment vertical="top" wrapText="1"/>
    </xf>
    <xf numFmtId="38" fontId="37" fillId="0" borderId="6" xfId="0" applyNumberFormat="1" applyFont="1" applyFill="1" applyBorder="1" applyAlignment="1">
      <alignment vertical="top"/>
    </xf>
    <xf numFmtId="38" fontId="37" fillId="0" borderId="6" xfId="0" applyNumberFormat="1" applyFont="1" applyFill="1" applyBorder="1" applyAlignment="1">
      <alignment vertical="top" wrapText="1"/>
    </xf>
    <xf numFmtId="49" fontId="37" fillId="0" borderId="6" xfId="0" applyNumberFormat="1" applyFont="1" applyFill="1" applyBorder="1" applyAlignment="1">
      <alignment vertical="top" wrapText="1"/>
    </xf>
    <xf numFmtId="38" fontId="4" fillId="0" borderId="6" xfId="0" applyNumberFormat="1" applyFont="1" applyFill="1" applyBorder="1" applyAlignment="1">
      <alignment vertical="top"/>
    </xf>
    <xf numFmtId="49" fontId="17" fillId="0" borderId="6" xfId="0" applyNumberFormat="1" applyFont="1" applyFill="1" applyBorder="1" applyAlignment="1">
      <alignment vertical="top" wrapText="1"/>
    </xf>
    <xf numFmtId="3" fontId="4" fillId="0" borderId="6" xfId="0" applyNumberFormat="1" applyFont="1" applyFill="1" applyBorder="1" applyAlignment="1">
      <alignment vertical="top"/>
    </xf>
    <xf numFmtId="3" fontId="37" fillId="0" borderId="6" xfId="0" applyNumberFormat="1" applyFont="1" applyFill="1" applyBorder="1" applyAlignment="1">
      <alignment vertical="top"/>
    </xf>
    <xf numFmtId="3" fontId="37" fillId="0" borderId="6" xfId="0" applyNumberFormat="1" applyFont="1" applyFill="1" applyBorder="1" applyAlignment="1">
      <alignment vertical="top" wrapText="1"/>
    </xf>
    <xf numFmtId="49" fontId="66" fillId="0" borderId="6" xfId="0" applyNumberFormat="1" applyFont="1" applyFill="1" applyBorder="1" applyAlignment="1">
      <alignment vertical="top" wrapText="1"/>
    </xf>
    <xf numFmtId="38" fontId="66" fillId="0" borderId="6" xfId="0" applyNumberFormat="1" applyFont="1" applyFill="1" applyBorder="1" applyAlignment="1">
      <alignment vertical="top"/>
    </xf>
    <xf numFmtId="0" fontId="37" fillId="0" borderId="0" xfId="0" applyFont="1" applyFill="1" applyAlignment="1">
      <alignment vertical="center"/>
    </xf>
    <xf numFmtId="0" fontId="66" fillId="0" borderId="8" xfId="0" applyFont="1" applyFill="1" applyBorder="1" applyAlignment="1">
      <alignment vertical="center"/>
    </xf>
    <xf numFmtId="38" fontId="66" fillId="0" borderId="8" xfId="0" applyNumberFormat="1" applyFont="1" applyFill="1" applyBorder="1" applyAlignment="1">
      <alignment vertical="center"/>
    </xf>
    <xf numFmtId="38" fontId="66" fillId="0" borderId="8" xfId="0" applyNumberFormat="1" applyFont="1" applyFill="1" applyBorder="1" applyAlignment="1">
      <alignment vertical="center" wrapText="1"/>
    </xf>
    <xf numFmtId="3" fontId="37" fillId="0" borderId="0" xfId="0" applyNumberFormat="1" applyFont="1" applyFill="1"/>
    <xf numFmtId="0" fontId="35" fillId="0" borderId="0" xfId="0" applyFont="1" applyFill="1"/>
    <xf numFmtId="0" fontId="4" fillId="0" borderId="0" xfId="0" applyFont="1" applyFill="1" applyBorder="1" applyAlignment="1">
      <alignment horizontal="left"/>
    </xf>
    <xf numFmtId="3" fontId="4" fillId="0" borderId="0" xfId="0" applyNumberFormat="1" applyFont="1" applyFill="1" applyBorder="1" applyAlignment="1"/>
    <xf numFmtId="192" fontId="4" fillId="0" borderId="0" xfId="0" applyNumberFormat="1" applyFont="1" applyFill="1" applyBorder="1" applyAlignment="1"/>
    <xf numFmtId="0" fontId="52" fillId="0" borderId="14" xfId="0" applyFont="1" applyFill="1" applyBorder="1" applyAlignment="1">
      <alignment horizontal="center" vertical="center" wrapText="1"/>
    </xf>
    <xf numFmtId="0" fontId="52" fillId="0" borderId="14" xfId="0" applyFont="1" applyFill="1" applyBorder="1" applyAlignment="1">
      <alignment horizontal="center" vertical="center"/>
    </xf>
    <xf numFmtId="3" fontId="52" fillId="0" borderId="14" xfId="0" applyNumberFormat="1" applyFont="1" applyFill="1" applyBorder="1" applyAlignment="1">
      <alignment horizontal="center" vertical="center" wrapText="1"/>
    </xf>
    <xf numFmtId="49" fontId="17" fillId="0" borderId="14" xfId="0" applyNumberFormat="1" applyFont="1" applyBorder="1" applyAlignment="1">
      <alignment vertical="center" wrapText="1"/>
    </xf>
    <xf numFmtId="38" fontId="17" fillId="0" borderId="14" xfId="0" applyNumberFormat="1" applyFont="1" applyBorder="1" applyAlignment="1">
      <alignment vertical="center"/>
    </xf>
    <xf numFmtId="38" fontId="4" fillId="0" borderId="14" xfId="0" applyNumberFormat="1" applyFont="1" applyFill="1" applyBorder="1" applyAlignment="1">
      <alignment vertical="top"/>
    </xf>
    <xf numFmtId="38" fontId="4" fillId="0" borderId="14" xfId="0" applyNumberFormat="1" applyFont="1" applyFill="1" applyBorder="1" applyAlignment="1">
      <alignment vertical="center"/>
    </xf>
    <xf numFmtId="49" fontId="35" fillId="0" borderId="14" xfId="0" applyNumberFormat="1" applyFont="1" applyBorder="1" applyAlignment="1">
      <alignment vertical="center" wrapText="1"/>
    </xf>
    <xf numFmtId="192" fontId="0" fillId="0" borderId="14" xfId="0" applyNumberFormat="1" applyFont="1" applyFill="1" applyBorder="1" applyAlignment="1">
      <alignment vertical="center"/>
    </xf>
    <xf numFmtId="192" fontId="0" fillId="0" borderId="14" xfId="0" applyNumberFormat="1" applyFont="1" applyFill="1" applyBorder="1"/>
    <xf numFmtId="0" fontId="0" fillId="0" borderId="14" xfId="0" applyFont="1" applyFill="1" applyBorder="1"/>
    <xf numFmtId="49" fontId="35" fillId="0" borderId="14" xfId="0" applyNumberFormat="1" applyFont="1" applyFill="1" applyBorder="1" applyAlignment="1">
      <alignment vertical="top" wrapText="1"/>
    </xf>
    <xf numFmtId="0" fontId="30" fillId="0" borderId="0" xfId="0" applyFont="1" applyFill="1" applyBorder="1" applyAlignment="1">
      <alignment horizontal="center"/>
    </xf>
    <xf numFmtId="3" fontId="30" fillId="0" borderId="0" xfId="0" applyNumberFormat="1" applyFont="1" applyFill="1" applyBorder="1" applyAlignment="1">
      <alignment horizontal="center"/>
    </xf>
    <xf numFmtId="3" fontId="4" fillId="0" borderId="0" xfId="0" applyNumberFormat="1" applyFont="1" applyFill="1"/>
    <xf numFmtId="3" fontId="70" fillId="0" borderId="0" xfId="0" applyNumberFormat="1" applyFont="1" applyBorder="1"/>
    <xf numFmtId="3" fontId="31" fillId="0" borderId="0" xfId="0" applyNumberFormat="1" applyFont="1" applyBorder="1" applyAlignment="1">
      <alignment horizontal="center"/>
    </xf>
    <xf numFmtId="3" fontId="71" fillId="0" borderId="0" xfId="0" applyNumberFormat="1" applyFont="1" applyBorder="1" applyAlignment="1">
      <alignment horizontal="center"/>
    </xf>
    <xf numFmtId="3" fontId="2" fillId="0" borderId="0" xfId="0" applyNumberFormat="1" applyFont="1" applyBorder="1"/>
    <xf numFmtId="3" fontId="4" fillId="0" borderId="0" xfId="0" applyNumberFormat="1" applyFont="1" applyBorder="1" applyAlignment="1">
      <alignment horizontal="right"/>
    </xf>
    <xf numFmtId="3" fontId="0" fillId="0" borderId="0" xfId="0" applyNumberFormat="1" applyFont="1" applyBorder="1"/>
    <xf numFmtId="192" fontId="4" fillId="0" borderId="14" xfId="0" applyNumberFormat="1" applyFont="1" applyBorder="1" applyAlignment="1">
      <alignment horizontal="center" vertical="center"/>
    </xf>
    <xf numFmtId="49" fontId="28" fillId="0" borderId="14" xfId="0" applyNumberFormat="1" applyFont="1" applyBorder="1" applyAlignment="1">
      <alignment vertical="center" wrapText="1"/>
    </xf>
    <xf numFmtId="38" fontId="27" fillId="0" borderId="14" xfId="0" applyNumberFormat="1" applyFont="1" applyBorder="1" applyAlignment="1">
      <alignment vertical="center"/>
    </xf>
    <xf numFmtId="49" fontId="4" fillId="0" borderId="14" xfId="0" applyNumberFormat="1" applyFont="1" applyBorder="1" applyAlignment="1">
      <alignment vertical="center" wrapText="1"/>
    </xf>
    <xf numFmtId="38" fontId="4" fillId="0" borderId="14" xfId="0" applyNumberFormat="1" applyFont="1" applyBorder="1" applyAlignment="1">
      <alignment vertical="center"/>
    </xf>
    <xf numFmtId="3" fontId="0" fillId="0" borderId="0" xfId="0" applyNumberFormat="1" applyFont="1"/>
    <xf numFmtId="0" fontId="42" fillId="0" borderId="0" xfId="0" applyFont="1" applyAlignment="1">
      <alignment horizontal="centerContinuous"/>
    </xf>
    <xf numFmtId="179" fontId="49" fillId="0" borderId="0" xfId="1" applyNumberFormat="1" applyFont="1" applyFill="1" applyAlignment="1">
      <alignment horizontal="centerContinuous" wrapText="1"/>
    </xf>
    <xf numFmtId="179" fontId="54" fillId="0" borderId="0" xfId="1" applyNumberFormat="1" applyFont="1" applyFill="1" applyAlignment="1">
      <alignment horizontal="centerContinuous" wrapText="1"/>
    </xf>
    <xf numFmtId="0" fontId="49" fillId="0" borderId="0" xfId="0" applyFont="1" applyAlignment="1">
      <alignment horizontal="centerContinuous"/>
    </xf>
    <xf numFmtId="0" fontId="48" fillId="0" borderId="0" xfId="0" applyFont="1" applyAlignment="1">
      <alignment horizontal="centerContinuous"/>
    </xf>
    <xf numFmtId="179" fontId="35" fillId="0" borderId="0" xfId="1" applyNumberFormat="1" applyFont="1" applyFill="1" applyAlignment="1">
      <alignment horizontal="centerContinuous" wrapText="1"/>
    </xf>
    <xf numFmtId="179" fontId="55" fillId="0" borderId="0" xfId="1" applyNumberFormat="1" applyFont="1" applyFill="1" applyAlignment="1">
      <alignment horizontal="centerContinuous" wrapText="1"/>
    </xf>
    <xf numFmtId="0" fontId="35" fillId="0" borderId="0" xfId="0" applyFont="1" applyAlignment="1">
      <alignment horizontal="centerContinuous"/>
    </xf>
    <xf numFmtId="179" fontId="37" fillId="0" borderId="3" xfId="1" applyNumberFormat="1" applyFont="1" applyFill="1" applyBorder="1" applyAlignment="1">
      <alignment horizontal="center" vertical="center" wrapText="1"/>
    </xf>
    <xf numFmtId="179" fontId="17" fillId="0" borderId="3" xfId="1" applyNumberFormat="1" applyFont="1" applyFill="1" applyBorder="1" applyAlignment="1">
      <alignment horizontal="center" vertical="center" wrapText="1"/>
    </xf>
    <xf numFmtId="49" fontId="35" fillId="0" borderId="3" xfId="0" applyNumberFormat="1" applyFont="1" applyBorder="1" applyAlignment="1">
      <alignment vertical="center" wrapText="1"/>
    </xf>
    <xf numFmtId="38" fontId="35" fillId="0" borderId="3" xfId="0" applyNumberFormat="1" applyFont="1" applyBorder="1" applyAlignment="1">
      <alignment vertical="center"/>
    </xf>
    <xf numFmtId="49" fontId="4" fillId="0" borderId="6" xfId="0" applyNumberFormat="1" applyFont="1" applyBorder="1" applyAlignment="1">
      <alignment vertical="center" wrapText="1"/>
    </xf>
    <xf numFmtId="38" fontId="4" fillId="0" borderId="6" xfId="0" applyNumberFormat="1" applyFont="1" applyBorder="1" applyAlignment="1">
      <alignment vertical="center"/>
    </xf>
    <xf numFmtId="49" fontId="4" fillId="0" borderId="6" xfId="0" applyNumberFormat="1" applyFont="1" applyBorder="1" applyAlignment="1">
      <alignment horizontal="left" vertical="center" wrapText="1"/>
    </xf>
    <xf numFmtId="179" fontId="17" fillId="0" borderId="10" xfId="1" applyNumberFormat="1" applyFont="1" applyFill="1" applyBorder="1" applyAlignment="1">
      <alignment horizontal="right" vertical="center" wrapText="1"/>
    </xf>
    <xf numFmtId="0" fontId="4" fillId="0" borderId="6" xfId="0" applyFont="1" applyBorder="1" applyAlignment="1"/>
    <xf numFmtId="179" fontId="4" fillId="0" borderId="6" xfId="1" applyNumberFormat="1" applyFont="1" applyFill="1" applyBorder="1" applyAlignment="1">
      <alignment wrapText="1"/>
    </xf>
    <xf numFmtId="179" fontId="17" fillId="0" borderId="6" xfId="1" applyNumberFormat="1" applyFont="1" applyFill="1" applyBorder="1" applyAlignment="1">
      <alignment wrapText="1"/>
    </xf>
    <xf numFmtId="179" fontId="4" fillId="0" borderId="10" xfId="1" applyNumberFormat="1" applyFont="1" applyFill="1" applyBorder="1" applyAlignment="1">
      <alignment wrapText="1"/>
    </xf>
    <xf numFmtId="179" fontId="4" fillId="0" borderId="6" xfId="0" applyNumberFormat="1" applyFont="1" applyBorder="1"/>
    <xf numFmtId="0" fontId="4" fillId="0" borderId="8" xfId="0" applyFont="1" applyBorder="1" applyAlignment="1"/>
    <xf numFmtId="179" fontId="4" fillId="0" borderId="8" xfId="1" applyNumberFormat="1" applyFont="1" applyFill="1" applyBorder="1" applyAlignment="1">
      <alignment wrapText="1"/>
    </xf>
    <xf numFmtId="179" fontId="17" fillId="0" borderId="8" xfId="1" applyNumberFormat="1" applyFont="1" applyFill="1" applyBorder="1" applyAlignment="1">
      <alignment wrapText="1"/>
    </xf>
    <xf numFmtId="179" fontId="4" fillId="0" borderId="8" xfId="0" applyNumberFormat="1" applyFont="1" applyBorder="1"/>
    <xf numFmtId="179" fontId="4" fillId="0" borderId="0" xfId="1" applyNumberFormat="1" applyFont="1" applyFill="1" applyAlignment="1">
      <alignment wrapText="1"/>
    </xf>
    <xf numFmtId="38" fontId="27" fillId="0" borderId="25" xfId="0" applyNumberFormat="1" applyFont="1" applyBorder="1" applyAlignment="1">
      <alignment vertical="top"/>
    </xf>
    <xf numFmtId="38" fontId="27" fillId="0" borderId="26" xfId="0" applyNumberFormat="1" applyFont="1" applyBorder="1" applyAlignment="1">
      <alignment vertical="top"/>
    </xf>
    <xf numFmtId="49" fontId="28" fillId="0" borderId="26" xfId="0" applyNumberFormat="1" applyFont="1" applyBorder="1" applyAlignment="1">
      <alignment vertical="top" wrapText="1"/>
    </xf>
    <xf numFmtId="38" fontId="27" fillId="0" borderId="27" xfId="0" applyNumberFormat="1" applyFont="1" applyBorder="1" applyAlignment="1">
      <alignment vertical="top"/>
    </xf>
    <xf numFmtId="38" fontId="4" fillId="0" borderId="35" xfId="0" applyNumberFormat="1" applyFont="1" applyBorder="1" applyAlignment="1">
      <alignment vertical="top"/>
    </xf>
    <xf numFmtId="38" fontId="4" fillId="0" borderId="14" xfId="0" applyNumberFormat="1" applyFont="1" applyBorder="1" applyAlignment="1">
      <alignment vertical="top"/>
    </xf>
    <xf numFmtId="38" fontId="4" fillId="0" borderId="36" xfId="0" applyNumberFormat="1" applyFont="1" applyBorder="1" applyAlignment="1">
      <alignment vertical="top"/>
    </xf>
    <xf numFmtId="38" fontId="27" fillId="0" borderId="35" xfId="0" applyNumberFormat="1" applyFont="1" applyBorder="1" applyAlignment="1">
      <alignment vertical="top"/>
    </xf>
    <xf numFmtId="38" fontId="27" fillId="0" borderId="14" xfId="0" applyNumberFormat="1" applyFont="1" applyBorder="1" applyAlignment="1">
      <alignment vertical="top"/>
    </xf>
    <xf numFmtId="38" fontId="27" fillId="0" borderId="36" xfId="0" applyNumberFormat="1" applyFont="1" applyBorder="1" applyAlignment="1">
      <alignment vertical="top"/>
    </xf>
    <xf numFmtId="38" fontId="27" fillId="0" borderId="28" xfId="0" applyNumberFormat="1" applyFont="1" applyBorder="1" applyAlignment="1">
      <alignment vertical="top"/>
    </xf>
    <xf numFmtId="38" fontId="27" fillId="0" borderId="29" xfId="0" applyNumberFormat="1" applyFont="1" applyBorder="1" applyAlignment="1">
      <alignment vertical="top"/>
    </xf>
    <xf numFmtId="38" fontId="27" fillId="0" borderId="30" xfId="0" applyNumberFormat="1" applyFont="1" applyBorder="1" applyAlignment="1">
      <alignment vertical="top"/>
    </xf>
    <xf numFmtId="0" fontId="4" fillId="0" borderId="37" xfId="0" applyFont="1" applyBorder="1" applyAlignment="1">
      <alignment horizontal="center" vertical="center" wrapText="1"/>
    </xf>
    <xf numFmtId="0" fontId="4" fillId="0" borderId="3" xfId="0" applyFont="1" applyBorder="1" applyAlignment="1">
      <alignment horizontal="center" vertical="center" wrapText="1"/>
    </xf>
    <xf numFmtId="0" fontId="29" fillId="0" borderId="0" xfId="0" applyFont="1" applyAlignment="1">
      <alignment horizontal="left"/>
    </xf>
    <xf numFmtId="0" fontId="29" fillId="0" borderId="0" xfId="0" applyFont="1" applyAlignment="1">
      <alignment horizontal="right"/>
    </xf>
    <xf numFmtId="0" fontId="31" fillId="0" borderId="0" xfId="0" applyFont="1" applyBorder="1" applyAlignment="1">
      <alignment horizontal="left"/>
    </xf>
    <xf numFmtId="0" fontId="31" fillId="0" borderId="0" xfId="0" applyFont="1" applyBorder="1" applyAlignment="1">
      <alignment horizontal="right"/>
    </xf>
    <xf numFmtId="179" fontId="37" fillId="0" borderId="23" xfId="18" applyNumberFormat="1" applyFont="1" applyFill="1" applyBorder="1" applyAlignment="1">
      <alignment horizontal="center" vertical="center" wrapText="1"/>
    </xf>
    <xf numFmtId="179" fontId="37" fillId="0" borderId="8" xfId="18" applyNumberFormat="1" applyFont="1" applyFill="1" applyBorder="1" applyAlignment="1">
      <alignment horizontal="center" vertical="center" wrapText="1"/>
    </xf>
    <xf numFmtId="179" fontId="37" fillId="0" borderId="14" xfId="18" applyNumberFormat="1" applyFont="1" applyFill="1" applyBorder="1" applyAlignment="1">
      <alignment horizontal="center" vertical="center" wrapText="1"/>
    </xf>
    <xf numFmtId="179" fontId="17" fillId="0" borderId="14" xfId="18" applyNumberFormat="1" applyFont="1" applyFill="1" applyBorder="1" applyAlignment="1">
      <alignment horizontal="center" vertical="center" wrapText="1"/>
    </xf>
    <xf numFmtId="0" fontId="4" fillId="0" borderId="21" xfId="0" applyFont="1" applyBorder="1" applyAlignment="1">
      <alignment horizontal="distributed" vertical="center"/>
    </xf>
    <xf numFmtId="179" fontId="37" fillId="0" borderId="6" xfId="18" applyNumberFormat="1" applyFont="1" applyFill="1" applyBorder="1" applyAlignment="1">
      <alignment horizontal="center" vertical="center" wrapText="1"/>
    </xf>
    <xf numFmtId="179" fontId="17" fillId="0" borderId="6" xfId="18" applyNumberFormat="1" applyFont="1" applyFill="1" applyBorder="1" applyAlignment="1">
      <alignment horizontal="center" vertical="center" wrapText="1"/>
    </xf>
    <xf numFmtId="0" fontId="4" fillId="0" borderId="20" xfId="0" applyFont="1" applyBorder="1" applyAlignment="1">
      <alignment horizontal="center" vertical="center"/>
    </xf>
    <xf numFmtId="0" fontId="35" fillId="0" borderId="21" xfId="0" applyFont="1" applyBorder="1" applyAlignment="1">
      <alignment horizontal="left" vertical="center"/>
    </xf>
    <xf numFmtId="38" fontId="35" fillId="0" borderId="6" xfId="0" applyNumberFormat="1" applyFont="1" applyBorder="1" applyAlignment="1">
      <alignment vertical="center"/>
    </xf>
    <xf numFmtId="0" fontId="35" fillId="0" borderId="6" xfId="0" applyFont="1" applyBorder="1"/>
    <xf numFmtId="0" fontId="35" fillId="0" borderId="20" xfId="0" applyFont="1" applyBorder="1"/>
    <xf numFmtId="179" fontId="17" fillId="0" borderId="10" xfId="18" applyNumberFormat="1" applyFont="1" applyFill="1" applyBorder="1" applyAlignment="1">
      <alignment horizontal="right" vertical="center" wrapText="1"/>
    </xf>
    <xf numFmtId="179" fontId="4" fillId="0" borderId="6" xfId="18" applyNumberFormat="1" applyFont="1" applyFill="1" applyBorder="1" applyAlignment="1">
      <alignment wrapText="1"/>
    </xf>
    <xf numFmtId="179" fontId="17" fillId="0" borderId="6" xfId="18" applyNumberFormat="1" applyFont="1" applyFill="1" applyBorder="1" applyAlignment="1">
      <alignment wrapText="1"/>
    </xf>
    <xf numFmtId="179" fontId="4" fillId="0" borderId="18" xfId="18" applyNumberFormat="1" applyFont="1" applyFill="1" applyBorder="1" applyAlignment="1">
      <alignment wrapText="1"/>
    </xf>
    <xf numFmtId="179" fontId="17" fillId="0" borderId="18" xfId="18" applyNumberFormat="1" applyFont="1" applyFill="1" applyBorder="1" applyAlignment="1">
      <alignment wrapText="1"/>
    </xf>
    <xf numFmtId="179" fontId="4" fillId="0" borderId="18" xfId="0" applyNumberFormat="1" applyFont="1" applyBorder="1"/>
    <xf numFmtId="0" fontId="4" fillId="0" borderId="18" xfId="0" applyFont="1" applyBorder="1"/>
    <xf numFmtId="0" fontId="37" fillId="0" borderId="0" xfId="0" applyFont="1"/>
    <xf numFmtId="3" fontId="6" fillId="0" borderId="0" xfId="0" applyNumberFormat="1" applyFont="1" applyFill="1" applyBorder="1" applyAlignment="1">
      <alignment vertical="center"/>
    </xf>
    <xf numFmtId="3" fontId="6" fillId="0" borderId="0" xfId="0" applyNumberFormat="1" applyFont="1" applyFill="1" applyBorder="1" applyAlignment="1"/>
    <xf numFmtId="3" fontId="24" fillId="0" borderId="0" xfId="0" applyNumberFormat="1" applyFont="1" applyFill="1" applyBorder="1" applyAlignment="1"/>
    <xf numFmtId="0" fontId="4" fillId="0" borderId="14" xfId="0" applyFont="1" applyBorder="1" applyAlignment="1">
      <alignment horizontal="center" vertical="center" wrapText="1"/>
    </xf>
    <xf numFmtId="0" fontId="4" fillId="0" borderId="3" xfId="0" applyFont="1" applyBorder="1" applyAlignment="1">
      <alignment horizontal="center" vertical="top" wrapText="1"/>
    </xf>
    <xf numFmtId="0" fontId="4" fillId="0" borderId="3" xfId="0" applyFont="1" applyBorder="1" applyAlignment="1">
      <alignment horizontal="left" vertical="top" wrapText="1"/>
    </xf>
    <xf numFmtId="0" fontId="4" fillId="0" borderId="6" xfId="0" applyFont="1" applyBorder="1" applyAlignment="1">
      <alignment horizontal="center" vertical="top" wrapText="1"/>
    </xf>
    <xf numFmtId="3" fontId="4" fillId="0" borderId="6"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0" fontId="37" fillId="0" borderId="0" xfId="0" applyFont="1" applyAlignment="1">
      <alignment horizontal="left" vertical="top" wrapText="1"/>
    </xf>
    <xf numFmtId="38" fontId="4" fillId="0" borderId="6" xfId="0" applyNumberFormat="1" applyFont="1" applyFill="1" applyBorder="1" applyAlignment="1">
      <alignment horizontal="center" vertical="top"/>
    </xf>
    <xf numFmtId="38" fontId="4" fillId="0" borderId="6" xfId="0" applyNumberFormat="1" applyFont="1" applyFill="1" applyBorder="1" applyAlignment="1">
      <alignment vertical="top" wrapText="1"/>
    </xf>
    <xf numFmtId="0" fontId="4" fillId="0" borderId="6" xfId="0" applyFont="1" applyBorder="1" applyAlignment="1">
      <alignment horizontal="center" vertical="top"/>
    </xf>
    <xf numFmtId="3" fontId="4" fillId="0" borderId="6" xfId="0" applyNumberFormat="1" applyFont="1" applyBorder="1" applyAlignment="1">
      <alignment horizontal="center" vertical="top"/>
    </xf>
    <xf numFmtId="0" fontId="56" fillId="0" borderId="6" xfId="0" applyFont="1" applyFill="1" applyBorder="1" applyAlignment="1">
      <alignment vertical="top"/>
    </xf>
    <xf numFmtId="3" fontId="4" fillId="0" borderId="6" xfId="0" applyNumberFormat="1" applyFont="1" applyFill="1" applyBorder="1" applyAlignment="1">
      <alignment horizontal="center" vertical="top"/>
    </xf>
    <xf numFmtId="186" fontId="4" fillId="0" borderId="6" xfId="0" applyNumberFormat="1" applyFont="1" applyBorder="1" applyAlignment="1">
      <alignment horizontal="center" vertical="top"/>
    </xf>
    <xf numFmtId="49" fontId="37" fillId="0" borderId="6" xfId="0" applyNumberFormat="1" applyFont="1" applyBorder="1" applyAlignment="1">
      <alignment vertical="top" wrapText="1"/>
    </xf>
    <xf numFmtId="0" fontId="37" fillId="0" borderId="6" xfId="0" applyFont="1" applyBorder="1" applyAlignment="1">
      <alignment horizontal="center" vertical="top"/>
    </xf>
    <xf numFmtId="0" fontId="37" fillId="0" borderId="6" xfId="0" applyFont="1" applyBorder="1"/>
    <xf numFmtId="3" fontId="37" fillId="0" borderId="6" xfId="0" applyNumberFormat="1" applyFont="1" applyBorder="1" applyAlignment="1">
      <alignment vertical="top" wrapText="1"/>
    </xf>
    <xf numFmtId="49" fontId="17" fillId="0" borderId="6" xfId="0" applyNumberFormat="1" applyFont="1" applyBorder="1" applyAlignment="1">
      <alignment vertical="top" wrapText="1"/>
    </xf>
    <xf numFmtId="0" fontId="35" fillId="0" borderId="8" xfId="0" applyFont="1" applyBorder="1" applyAlignment="1">
      <alignment horizontal="center" vertical="center" wrapText="1"/>
    </xf>
    <xf numFmtId="0" fontId="35" fillId="0" borderId="8" xfId="0" applyFont="1" applyBorder="1" applyAlignment="1">
      <alignment vertical="center" wrapText="1"/>
    </xf>
    <xf numFmtId="3" fontId="35" fillId="0" borderId="8" xfId="0" applyNumberFormat="1" applyFont="1" applyBorder="1" applyAlignment="1">
      <alignment horizontal="center" vertical="top" wrapText="1"/>
    </xf>
    <xf numFmtId="0" fontId="37" fillId="0" borderId="0" xfId="0" applyFont="1" applyAlignment="1">
      <alignment vertical="center"/>
    </xf>
    <xf numFmtId="0" fontId="4" fillId="0" borderId="3" xfId="0" applyFont="1" applyBorder="1" applyAlignment="1">
      <alignment horizontal="center" vertical="top"/>
    </xf>
    <xf numFmtId="0" fontId="31" fillId="0" borderId="0" xfId="0" applyFont="1" applyAlignment="1">
      <alignment horizontal="center"/>
    </xf>
    <xf numFmtId="0" fontId="29" fillId="0" borderId="0" xfId="0" applyFont="1" applyAlignment="1">
      <alignment horizontal="center"/>
    </xf>
    <xf numFmtId="0" fontId="35" fillId="0" borderId="6" xfId="11" applyFont="1" applyFill="1" applyBorder="1" applyAlignment="1">
      <alignment horizontal="left" vertical="top" wrapText="1"/>
    </xf>
    <xf numFmtId="0" fontId="4" fillId="0" borderId="6" xfId="11" applyFont="1" applyFill="1" applyBorder="1" applyAlignment="1">
      <alignment horizontal="left" vertical="top" wrapText="1"/>
    </xf>
    <xf numFmtId="0" fontId="4" fillId="0" borderId="8" xfId="11" applyFont="1" applyFill="1" applyBorder="1" applyAlignment="1">
      <alignment horizontal="left" vertical="top" wrapText="1"/>
    </xf>
    <xf numFmtId="0" fontId="49" fillId="0" borderId="6" xfId="11" applyFont="1" applyFill="1" applyBorder="1" applyAlignment="1">
      <alignment horizontal="left" vertical="top" wrapText="1"/>
    </xf>
    <xf numFmtId="0" fontId="4" fillId="0" borderId="6" xfId="11" applyFont="1" applyFill="1" applyBorder="1" applyAlignment="1">
      <alignment vertical="top" wrapText="1"/>
    </xf>
    <xf numFmtId="0" fontId="4" fillId="0" borderId="8" xfId="0" applyFont="1" applyBorder="1" applyAlignment="1">
      <alignment horizontal="center" vertical="center" wrapText="1"/>
    </xf>
    <xf numFmtId="0" fontId="4" fillId="0" borderId="14" xfId="0" applyFont="1" applyBorder="1" applyAlignment="1">
      <alignment vertical="center" wrapText="1"/>
    </xf>
    <xf numFmtId="0" fontId="2"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right"/>
    </xf>
    <xf numFmtId="0" fontId="4" fillId="0" borderId="9" xfId="0" applyFont="1" applyBorder="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1" fillId="0" borderId="0" xfId="0" applyFont="1" applyAlignment="1">
      <alignment horizontal="center" vertical="top"/>
    </xf>
    <xf numFmtId="0" fontId="12" fillId="0" borderId="0" xfId="0" applyFont="1" applyAlignment="1">
      <alignment horizontal="center" vertical="top"/>
    </xf>
    <xf numFmtId="0" fontId="14" fillId="0" borderId="1" xfId="0" applyFont="1" applyBorder="1" applyAlignment="1">
      <alignment horizontal="right"/>
    </xf>
    <xf numFmtId="0" fontId="4" fillId="0" borderId="9" xfId="0" applyFont="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xf>
    <xf numFmtId="0" fontId="23" fillId="0" borderId="3" xfId="0" applyFont="1" applyBorder="1" applyAlignment="1">
      <alignment horizontal="center" vertical="center"/>
    </xf>
    <xf numFmtId="0" fontId="23" fillId="0" borderId="8" xfId="0" applyFont="1" applyBorder="1" applyAlignment="1">
      <alignment horizontal="center" vertical="center"/>
    </xf>
    <xf numFmtId="0" fontId="23" fillId="0" borderId="4" xfId="0" applyFont="1" applyBorder="1" applyAlignment="1">
      <alignment horizontal="center" vertical="center"/>
    </xf>
    <xf numFmtId="0" fontId="23" fillId="0" borderId="10" xfId="0" applyFont="1" applyBorder="1" applyAlignment="1">
      <alignment horizontal="center" vertical="center"/>
    </xf>
    <xf numFmtId="0" fontId="26" fillId="0" borderId="16" xfId="0" applyFont="1" applyBorder="1" applyAlignment="1">
      <alignment vertical="top" wrapText="1"/>
    </xf>
    <xf numFmtId="0" fontId="4" fillId="0" borderId="30" xfId="0" applyFont="1" applyBorder="1" applyAlignment="1">
      <alignment horizontal="center"/>
    </xf>
    <xf numFmtId="0" fontId="4" fillId="0" borderId="29" xfId="0" applyFont="1" applyBorder="1" applyAlignment="1">
      <alignment horizontal="center"/>
    </xf>
    <xf numFmtId="0" fontId="4" fillId="0" borderId="26" xfId="0" applyFont="1" applyBorder="1" applyAlignment="1">
      <alignment horizontal="center"/>
    </xf>
    <xf numFmtId="0" fontId="4" fillId="0" borderId="28" xfId="0" applyFont="1" applyBorder="1" applyAlignment="1">
      <alignment horizontal="center"/>
    </xf>
    <xf numFmtId="0" fontId="4" fillId="0" borderId="25" xfId="0" applyFont="1" applyBorder="1" applyAlignment="1">
      <alignment horizontal="center"/>
    </xf>
    <xf numFmtId="0" fontId="4" fillId="0" borderId="16" xfId="0" applyFont="1" applyBorder="1" applyAlignment="1">
      <alignment vertical="top"/>
    </xf>
    <xf numFmtId="0" fontId="4" fillId="0" borderId="30" xfId="0" applyFont="1" applyBorder="1" applyAlignment="1">
      <alignment horizontal="center" vertical="top"/>
    </xf>
    <xf numFmtId="0" fontId="4" fillId="0" borderId="38" xfId="0" applyFont="1" applyBorder="1" applyAlignment="1">
      <alignment horizontal="center" vertical="top"/>
    </xf>
    <xf numFmtId="0" fontId="4" fillId="0" borderId="29" xfId="0" applyFont="1" applyBorder="1" applyAlignment="1">
      <alignment horizontal="center" vertical="top"/>
    </xf>
    <xf numFmtId="0" fontId="4" fillId="0" borderId="3" xfId="0" applyFont="1" applyBorder="1" applyAlignment="1">
      <alignment horizontal="center" vertical="top"/>
    </xf>
    <xf numFmtId="0" fontId="4" fillId="0" borderId="28" xfId="0" applyFont="1" applyBorder="1" applyAlignment="1">
      <alignment horizontal="center" vertical="top"/>
    </xf>
    <xf numFmtId="0" fontId="4" fillId="0" borderId="37" xfId="0" applyFont="1" applyBorder="1" applyAlignment="1">
      <alignment horizontal="center" vertical="top"/>
    </xf>
    <xf numFmtId="0" fontId="4" fillId="0" borderId="16" xfId="0" applyFont="1" applyBorder="1" applyAlignment="1">
      <alignment vertical="top" wrapText="1"/>
    </xf>
    <xf numFmtId="0" fontId="4" fillId="0" borderId="27" xfId="0" applyFont="1" applyBorder="1" applyAlignment="1">
      <alignment horizontal="center" vertical="top"/>
    </xf>
    <xf numFmtId="0" fontId="4" fillId="0" borderId="26" xfId="0" applyFont="1" applyBorder="1" applyAlignment="1">
      <alignment horizontal="center" vertical="top"/>
    </xf>
    <xf numFmtId="0" fontId="4" fillId="0" borderId="25" xfId="0" applyFont="1" applyBorder="1" applyAlignment="1">
      <alignment horizontal="center" vertical="top"/>
    </xf>
    <xf numFmtId="0" fontId="31" fillId="0" borderId="0" xfId="0" applyFont="1" applyAlignment="1">
      <alignment horizontal="center"/>
    </xf>
    <xf numFmtId="0" fontId="29" fillId="0" borderId="0" xfId="0" applyFont="1" applyAlignment="1">
      <alignment horizontal="center"/>
    </xf>
    <xf numFmtId="0" fontId="4" fillId="0" borderId="31" xfId="0" applyFont="1" applyBorder="1" applyAlignment="1">
      <alignment horizontal="center"/>
    </xf>
    <xf numFmtId="0" fontId="4" fillId="0" borderId="24" xfId="0" applyFont="1" applyBorder="1" applyAlignment="1">
      <alignment horizontal="center" vertical="top"/>
    </xf>
    <xf numFmtId="0" fontId="0" fillId="0" borderId="19" xfId="0" applyBorder="1"/>
    <xf numFmtId="0" fontId="4" fillId="0" borderId="23" xfId="0" applyFont="1" applyBorder="1" applyAlignment="1">
      <alignment horizontal="center" vertical="top"/>
    </xf>
    <xf numFmtId="0" fontId="0" fillId="0" borderId="18" xfId="0" applyBorder="1"/>
    <xf numFmtId="0" fontId="4" fillId="0" borderId="22" xfId="0" applyFont="1" applyBorder="1" applyAlignment="1">
      <alignment horizontal="center" vertical="top"/>
    </xf>
    <xf numFmtId="0" fontId="0" fillId="0" borderId="17" xfId="0" applyBorder="1"/>
    <xf numFmtId="0" fontId="4" fillId="0" borderId="42" xfId="0" applyFont="1" applyBorder="1" applyAlignment="1">
      <alignment horizontal="center"/>
    </xf>
    <xf numFmtId="0" fontId="4" fillId="0" borderId="41" xfId="0" applyFont="1" applyBorder="1" applyAlignment="1">
      <alignment horizontal="center"/>
    </xf>
    <xf numFmtId="0" fontId="0" fillId="0" borderId="21" xfId="0" applyBorder="1"/>
    <xf numFmtId="0" fontId="0" fillId="0" borderId="6" xfId="0" applyBorder="1"/>
    <xf numFmtId="0" fontId="0" fillId="0" borderId="20" xfId="0" applyBorder="1"/>
    <xf numFmtId="0" fontId="4" fillId="0" borderId="40" xfId="0" applyFont="1" applyBorder="1" applyAlignment="1">
      <alignment horizontal="center"/>
    </xf>
    <xf numFmtId="0" fontId="4" fillId="0" borderId="39" xfId="0" applyFont="1" applyBorder="1" applyAlignment="1">
      <alignment horizontal="center"/>
    </xf>
    <xf numFmtId="0" fontId="4" fillId="0" borderId="0" xfId="0" applyFont="1" applyAlignment="1">
      <alignment vertical="top" wrapText="1"/>
    </xf>
    <xf numFmtId="0" fontId="42" fillId="0" borderId="0" xfId="0" applyFont="1" applyFill="1" applyBorder="1" applyAlignment="1" applyProtection="1">
      <alignment horizontal="center" vertical="center"/>
    </xf>
    <xf numFmtId="37" fontId="42" fillId="0" borderId="0" xfId="3" applyFont="1" applyAlignment="1">
      <alignment horizontal="center"/>
    </xf>
    <xf numFmtId="37" fontId="41" fillId="0" borderId="0" xfId="3" applyFont="1" applyAlignment="1">
      <alignment horizontal="center"/>
    </xf>
    <xf numFmtId="37" fontId="6" fillId="0" borderId="0" xfId="3" applyFont="1" applyBorder="1" applyAlignment="1">
      <alignment horizontal="center" vertical="center" wrapText="1"/>
    </xf>
    <xf numFmtId="0" fontId="4" fillId="0" borderId="1" xfId="0" applyFont="1" applyBorder="1" applyAlignment="1">
      <alignment horizontal="center"/>
    </xf>
    <xf numFmtId="37" fontId="6" fillId="0" borderId="31" xfId="3" applyFont="1" applyBorder="1" applyAlignment="1">
      <alignment horizontal="center" vertical="center" wrapText="1"/>
    </xf>
    <xf numFmtId="182" fontId="37" fillId="0" borderId="49" xfId="4" applyNumberFormat="1" applyFont="1" applyFill="1" applyBorder="1" applyAlignment="1">
      <alignment horizontal="center" vertical="center"/>
    </xf>
    <xf numFmtId="182" fontId="37" fillId="0" borderId="46" xfId="4" applyNumberFormat="1" applyFont="1" applyFill="1" applyBorder="1" applyAlignment="1">
      <alignment horizontal="center" vertical="center"/>
    </xf>
    <xf numFmtId="37" fontId="37" fillId="0" borderId="49" xfId="4" applyFont="1" applyFill="1" applyBorder="1" applyAlignment="1">
      <alignment horizontal="center" vertical="center" wrapText="1"/>
    </xf>
    <xf numFmtId="37" fontId="37" fillId="0" borderId="46" xfId="4" applyFont="1" applyFill="1" applyBorder="1" applyAlignment="1">
      <alignment horizontal="center" vertical="center"/>
    </xf>
    <xf numFmtId="37" fontId="37" fillId="0" borderId="48" xfId="4" applyFont="1" applyFill="1" applyBorder="1" applyAlignment="1">
      <alignment horizontal="center" vertical="center"/>
    </xf>
    <xf numFmtId="37" fontId="37" fillId="0" borderId="45" xfId="4" applyFont="1" applyFill="1" applyBorder="1" applyAlignment="1">
      <alignment horizontal="center" vertical="center"/>
    </xf>
    <xf numFmtId="37" fontId="45" fillId="0" borderId="0" xfId="4" applyFont="1" applyFill="1" applyAlignment="1">
      <alignment horizontal="center"/>
    </xf>
    <xf numFmtId="37" fontId="4" fillId="0" borderId="0" xfId="3" applyFont="1" applyBorder="1" applyAlignment="1">
      <alignment horizontal="center" vertical="center" wrapText="1"/>
    </xf>
    <xf numFmtId="37" fontId="37" fillId="0" borderId="50" xfId="4" applyFont="1" applyFill="1" applyBorder="1" applyAlignment="1">
      <alignment horizontal="center" vertical="center"/>
    </xf>
    <xf numFmtId="37" fontId="37" fillId="0" borderId="47" xfId="4" applyFont="1" applyFill="1" applyBorder="1" applyAlignment="1">
      <alignment horizontal="center" vertical="center"/>
    </xf>
    <xf numFmtId="37" fontId="37" fillId="0" borderId="49" xfId="4" applyFont="1" applyFill="1" applyBorder="1" applyAlignment="1">
      <alignment horizontal="center" vertical="center"/>
    </xf>
    <xf numFmtId="0" fontId="4" fillId="0" borderId="55" xfId="9" applyFont="1" applyBorder="1" applyAlignment="1">
      <alignment horizontal="center" vertical="center"/>
    </xf>
    <xf numFmtId="0" fontId="1" fillId="0" borderId="54" xfId="9" applyBorder="1" applyAlignment="1">
      <alignment horizontal="center" vertical="center"/>
    </xf>
    <xf numFmtId="0" fontId="1" fillId="0" borderId="53" xfId="9" applyBorder="1" applyAlignment="1">
      <alignment horizontal="center" vertical="center"/>
    </xf>
    <xf numFmtId="0" fontId="4" fillId="0" borderId="28" xfId="9" applyFont="1" applyBorder="1" applyAlignment="1">
      <alignment horizontal="center" vertical="center" wrapText="1"/>
    </xf>
    <xf numFmtId="0" fontId="4" fillId="0" borderId="20" xfId="9" applyFont="1" applyBorder="1" applyAlignment="1">
      <alignment horizontal="center" vertical="center"/>
    </xf>
    <xf numFmtId="0" fontId="4" fillId="0" borderId="25" xfId="9" applyFont="1" applyBorder="1" applyAlignment="1">
      <alignment horizontal="center" vertical="center"/>
    </xf>
    <xf numFmtId="0" fontId="4" fillId="0" borderId="3" xfId="9" applyFont="1" applyBorder="1" applyAlignment="1">
      <alignment horizontal="center" vertical="center" wrapText="1"/>
    </xf>
    <xf numFmtId="0" fontId="4" fillId="0" borderId="18" xfId="9" applyFont="1" applyBorder="1" applyAlignment="1">
      <alignment horizontal="center" vertical="center" wrapText="1"/>
    </xf>
    <xf numFmtId="0" fontId="4" fillId="0" borderId="18" xfId="9" applyFont="1" applyBorder="1" applyAlignment="1">
      <alignment horizontal="center" vertical="center"/>
    </xf>
    <xf numFmtId="0" fontId="26" fillId="0" borderId="16" xfId="9" applyFont="1" applyBorder="1" applyAlignment="1">
      <alignment vertical="top" wrapText="1"/>
    </xf>
    <xf numFmtId="0" fontId="4" fillId="0" borderId="28" xfId="9" applyFont="1" applyBorder="1" applyAlignment="1">
      <alignment horizontal="center" vertical="center"/>
    </xf>
    <xf numFmtId="0" fontId="4" fillId="0" borderId="30" xfId="9" applyFont="1" applyBorder="1" applyAlignment="1">
      <alignment horizontal="center" vertical="center"/>
    </xf>
    <xf numFmtId="0" fontId="4" fillId="0" borderId="21" xfId="9" applyFont="1" applyBorder="1" applyAlignment="1">
      <alignment horizontal="center" vertical="center"/>
    </xf>
    <xf numFmtId="0" fontId="4" fillId="0" borderId="27" xfId="9" applyFont="1" applyBorder="1" applyAlignment="1">
      <alignment horizontal="center" vertical="center"/>
    </xf>
    <xf numFmtId="0" fontId="13" fillId="0" borderId="0" xfId="0" applyFont="1" applyFill="1" applyBorder="1" applyAlignment="1">
      <alignment vertical="center"/>
    </xf>
    <xf numFmtId="0" fontId="42" fillId="0" borderId="0" xfId="0" applyFont="1" applyFill="1" applyBorder="1" applyAlignment="1" applyProtection="1">
      <alignment horizontal="center"/>
    </xf>
    <xf numFmtId="0" fontId="6" fillId="0" borderId="1" xfId="0" applyFont="1" applyFill="1" applyBorder="1" applyAlignment="1">
      <alignment horizontal="right" vertical="center"/>
    </xf>
    <xf numFmtId="0" fontId="4" fillId="0" borderId="14" xfId="0" applyFont="1" applyFill="1" applyBorder="1" applyAlignment="1" applyProtection="1">
      <alignment horizontal="distributed" vertical="center"/>
    </xf>
    <xf numFmtId="0" fontId="4" fillId="0" borderId="14" xfId="0" applyFont="1" applyFill="1" applyBorder="1"/>
    <xf numFmtId="0" fontId="4" fillId="0" borderId="11" xfId="0" applyFont="1" applyFill="1" applyBorder="1" applyAlignment="1">
      <alignment horizontal="center" vertical="center"/>
    </xf>
    <xf numFmtId="0" fontId="4" fillId="0" borderId="56"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6" xfId="11" applyFont="1" applyFill="1" applyBorder="1" applyAlignment="1" applyProtection="1">
      <alignment horizontal="left" vertical="top" wrapText="1"/>
    </xf>
    <xf numFmtId="0" fontId="35" fillId="0" borderId="6" xfId="11" applyFont="1" applyFill="1" applyBorder="1" applyAlignment="1">
      <alignment horizontal="left" vertical="top" wrapText="1"/>
    </xf>
    <xf numFmtId="0" fontId="4" fillId="0" borderId="6" xfId="11" applyFont="1" applyFill="1" applyBorder="1" applyAlignment="1">
      <alignment horizontal="left" vertical="top" wrapText="1"/>
    </xf>
    <xf numFmtId="0" fontId="49" fillId="0" borderId="6" xfId="12" applyFont="1" applyFill="1" applyBorder="1" applyAlignment="1">
      <alignment horizontal="left" vertical="top" wrapText="1"/>
    </xf>
    <xf numFmtId="0" fontId="4" fillId="0" borderId="8" xfId="11" applyFont="1" applyFill="1" applyBorder="1" applyAlignment="1">
      <alignment horizontal="left" vertical="top" wrapText="1"/>
    </xf>
    <xf numFmtId="0" fontId="7" fillId="0" borderId="3" xfId="11" applyFont="1" applyFill="1" applyBorder="1" applyAlignment="1">
      <alignment horizontal="left" vertical="top" wrapText="1"/>
    </xf>
    <xf numFmtId="0" fontId="7" fillId="0" borderId="6" xfId="11" applyFont="1" applyFill="1" applyBorder="1" applyAlignment="1">
      <alignment horizontal="left" vertical="top" wrapText="1"/>
    </xf>
    <xf numFmtId="0" fontId="4" fillId="0" borderId="6" xfId="12"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8" xfId="0" applyFont="1" applyFill="1" applyBorder="1" applyAlignment="1">
      <alignment horizontal="left" vertical="top" wrapText="1"/>
    </xf>
    <xf numFmtId="0" fontId="35" fillId="0" borderId="6" xfId="11" applyFont="1" applyBorder="1" applyAlignment="1">
      <alignment horizontal="left" vertical="top" wrapText="1"/>
    </xf>
    <xf numFmtId="179" fontId="35" fillId="0" borderId="6" xfId="10" applyNumberFormat="1" applyFont="1" applyFill="1" applyBorder="1" applyAlignment="1">
      <alignment horizontal="center" vertical="center"/>
    </xf>
    <xf numFmtId="0" fontId="49" fillId="0" borderId="6" xfId="11" applyFont="1" applyFill="1" applyBorder="1" applyAlignment="1">
      <alignment horizontal="left" vertical="center" wrapText="1"/>
    </xf>
    <xf numFmtId="0" fontId="49" fillId="0" borderId="6" xfId="11" applyFont="1" applyFill="1" applyBorder="1" applyAlignment="1">
      <alignment horizontal="left" vertical="top" wrapText="1"/>
    </xf>
    <xf numFmtId="0" fontId="4" fillId="0" borderId="6" xfId="12" applyFont="1" applyFill="1" applyBorder="1" applyAlignment="1">
      <alignment horizontal="left" vertical="center" wrapText="1"/>
    </xf>
    <xf numFmtId="179" fontId="35" fillId="0" borderId="6" xfId="10" applyNumberFormat="1" applyFont="1" applyFill="1" applyBorder="1" applyAlignment="1">
      <alignment horizontal="center" vertical="top"/>
    </xf>
    <xf numFmtId="0" fontId="4" fillId="0" borderId="6" xfId="11" applyFont="1" applyFill="1" applyBorder="1" applyAlignment="1">
      <alignment vertical="top" wrapText="1"/>
    </xf>
    <xf numFmtId="0" fontId="0" fillId="0" borderId="6" xfId="0" applyFill="1" applyBorder="1" applyAlignment="1">
      <alignment horizontal="left" vertical="top" wrapText="1"/>
    </xf>
    <xf numFmtId="0" fontId="0" fillId="0" borderId="8" xfId="0" applyFill="1" applyBorder="1" applyAlignment="1">
      <alignment horizontal="left" vertical="top" wrapText="1"/>
    </xf>
    <xf numFmtId="0" fontId="4" fillId="0" borderId="16" xfId="15" applyNumberFormat="1" applyFont="1" applyBorder="1" applyAlignment="1">
      <alignment vertical="top" wrapText="1"/>
    </xf>
    <xf numFmtId="0" fontId="4" fillId="0" borderId="30" xfId="15" applyFont="1" applyBorder="1" applyAlignment="1">
      <alignment horizontal="center" vertical="center"/>
    </xf>
    <xf numFmtId="0" fontId="4" fillId="0" borderId="36" xfId="15" applyFont="1" applyBorder="1" applyAlignment="1">
      <alignment horizontal="center" vertical="center"/>
    </xf>
    <xf numFmtId="0" fontId="4" fillId="0" borderId="27" xfId="15" applyFont="1" applyBorder="1" applyAlignment="1">
      <alignment horizontal="center" vertical="center"/>
    </xf>
    <xf numFmtId="0" fontId="4" fillId="0" borderId="29" xfId="15" applyFont="1" applyBorder="1" applyAlignment="1">
      <alignment horizontal="center" vertical="center"/>
    </xf>
    <xf numFmtId="0" fontId="4" fillId="0" borderId="28" xfId="15" applyFont="1" applyBorder="1" applyAlignment="1">
      <alignment horizontal="center" vertical="center"/>
    </xf>
    <xf numFmtId="0" fontId="4" fillId="0" borderId="14" xfId="15" applyFont="1" applyBorder="1" applyAlignment="1">
      <alignment horizontal="center" vertical="center"/>
    </xf>
    <xf numFmtId="0" fontId="4" fillId="0" borderId="26" xfId="15" applyFont="1" applyBorder="1" applyAlignment="1">
      <alignment horizontal="center" vertical="center"/>
    </xf>
    <xf numFmtId="0" fontId="56" fillId="0" borderId="14" xfId="15" applyFont="1" applyBorder="1" applyAlignment="1">
      <alignment horizontal="center" vertical="center" wrapText="1"/>
    </xf>
    <xf numFmtId="0" fontId="56" fillId="0" borderId="26" xfId="15" applyFont="1" applyBorder="1" applyAlignment="1">
      <alignment horizontal="center" vertical="center"/>
    </xf>
    <xf numFmtId="0" fontId="4" fillId="0" borderId="35" xfId="15" applyFont="1" applyBorder="1" applyAlignment="1">
      <alignment horizontal="center" vertical="center"/>
    </xf>
    <xf numFmtId="0" fontId="4" fillId="0" borderId="16" xfId="9" applyFont="1" applyBorder="1" applyAlignment="1">
      <alignment vertical="top" wrapText="1"/>
    </xf>
    <xf numFmtId="0" fontId="4" fillId="0" borderId="14" xfId="9" applyFont="1" applyBorder="1" applyAlignment="1">
      <alignment horizontal="center" vertical="center" wrapText="1"/>
    </xf>
    <xf numFmtId="0" fontId="4" fillId="0" borderId="14" xfId="9" applyFont="1" applyBorder="1" applyAlignment="1">
      <alignment horizontal="center" vertical="center"/>
    </xf>
    <xf numFmtId="0" fontId="4" fillId="0" borderId="26" xfId="9" applyFont="1" applyBorder="1" applyAlignment="1">
      <alignment horizontal="center" vertical="center"/>
    </xf>
    <xf numFmtId="0" fontId="4" fillId="0" borderId="36" xfId="9" applyFont="1" applyBorder="1" applyAlignment="1">
      <alignment horizontal="center" vertical="center"/>
    </xf>
    <xf numFmtId="0" fontId="4" fillId="0" borderId="29" xfId="9" applyFont="1" applyBorder="1" applyAlignment="1">
      <alignment horizontal="center" vertical="center"/>
    </xf>
    <xf numFmtId="0" fontId="4" fillId="0" borderId="35" xfId="9" applyFont="1" applyBorder="1" applyAlignment="1">
      <alignment horizontal="center" vertical="center"/>
    </xf>
    <xf numFmtId="0" fontId="4" fillId="0" borderId="35" xfId="9" applyFont="1" applyBorder="1" applyAlignment="1">
      <alignment horizontal="center" vertical="center" wrapText="1"/>
    </xf>
    <xf numFmtId="0" fontId="56" fillId="0" borderId="14" xfId="9" applyFont="1" applyBorder="1" applyAlignment="1">
      <alignment horizontal="center" vertical="center" wrapText="1"/>
    </xf>
    <xf numFmtId="0" fontId="56" fillId="0" borderId="26" xfId="9" applyFont="1" applyBorder="1" applyAlignment="1">
      <alignment horizontal="center" vertical="center"/>
    </xf>
    <xf numFmtId="0" fontId="1" fillId="0" borderId="18" xfId="9" applyBorder="1" applyAlignment="1">
      <alignment horizontal="center" vertical="center"/>
    </xf>
    <xf numFmtId="0" fontId="4" fillId="0" borderId="16" xfId="9" applyNumberFormat="1" applyFont="1" applyBorder="1" applyAlignment="1">
      <alignment vertical="top" wrapText="1"/>
    </xf>
    <xf numFmtId="0" fontId="4" fillId="0" borderId="29" xfId="9" applyFont="1" applyBorder="1" applyAlignment="1">
      <alignment horizontal="center" vertical="center" wrapText="1"/>
    </xf>
    <xf numFmtId="0" fontId="4" fillId="0" borderId="6" xfId="9" applyFont="1" applyBorder="1" applyAlignment="1">
      <alignment horizontal="center" vertical="center" wrapText="1"/>
    </xf>
    <xf numFmtId="0" fontId="4" fillId="0" borderId="55" xfId="9" applyFont="1" applyBorder="1" applyAlignment="1">
      <alignment horizontal="center" vertical="center" wrapText="1"/>
    </xf>
    <xf numFmtId="0" fontId="4" fillId="0" borderId="26" xfId="9" applyFont="1" applyBorder="1" applyAlignment="1">
      <alignment horizontal="center" vertical="center" wrapText="1"/>
    </xf>
    <xf numFmtId="0" fontId="4" fillId="0" borderId="25" xfId="9" applyFont="1" applyBorder="1" applyAlignment="1">
      <alignment horizontal="center" vertical="center" wrapText="1"/>
    </xf>
    <xf numFmtId="0" fontId="4" fillId="0" borderId="30" xfId="9" applyFont="1" applyBorder="1" applyAlignment="1">
      <alignment horizontal="center" vertical="center" wrapText="1"/>
    </xf>
    <xf numFmtId="0" fontId="4" fillId="0" borderId="36" xfId="9" applyFont="1" applyBorder="1" applyAlignment="1">
      <alignment horizontal="center" vertical="center" wrapText="1"/>
    </xf>
    <xf numFmtId="0" fontId="4" fillId="0" borderId="27" xfId="9" applyFont="1" applyBorder="1" applyAlignment="1">
      <alignment horizontal="center" vertical="center" wrapText="1"/>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28" xfId="0" applyFont="1"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0" fontId="4" fillId="0" borderId="18" xfId="0" applyFont="1" applyBorder="1" applyAlignment="1">
      <alignment horizontal="center" vertical="center"/>
    </xf>
    <xf numFmtId="0" fontId="42" fillId="0" borderId="0" xfId="0" applyFont="1" applyAlignment="1">
      <alignment horizontal="center"/>
    </xf>
    <xf numFmtId="0" fontId="48" fillId="0" borderId="0" xfId="0" applyFont="1" applyAlignment="1">
      <alignment horizontal="center"/>
    </xf>
    <xf numFmtId="0" fontId="6" fillId="0" borderId="0" xfId="0" applyFont="1" applyBorder="1" applyAlignment="1">
      <alignment horizontal="center" vertical="center"/>
    </xf>
    <xf numFmtId="0" fontId="4" fillId="0" borderId="37" xfId="0" applyFont="1" applyBorder="1" applyAlignment="1">
      <alignment horizontal="left" vertical="top" wrapText="1"/>
    </xf>
    <xf numFmtId="0" fontId="4" fillId="0" borderId="20" xfId="0" applyFont="1" applyBorder="1" applyAlignment="1">
      <alignment horizontal="left" vertical="top" wrapText="1"/>
    </xf>
    <xf numFmtId="0" fontId="4" fillId="0" borderId="22" xfId="0" applyFont="1" applyBorder="1" applyAlignment="1">
      <alignment horizontal="center" vertical="center"/>
    </xf>
    <xf numFmtId="0" fontId="4" fillId="0" borderId="17" xfId="0" applyFont="1" applyBorder="1" applyAlignment="1">
      <alignment horizontal="center" vertical="center"/>
    </xf>
    <xf numFmtId="0" fontId="4" fillId="0" borderId="16" xfId="0" applyNumberFormat="1" applyFont="1" applyBorder="1" applyAlignment="1">
      <alignment vertical="top" wrapText="1"/>
    </xf>
    <xf numFmtId="0" fontId="56" fillId="0" borderId="29" xfId="9" applyFont="1" applyBorder="1" applyAlignment="1">
      <alignment horizontal="center" vertical="center" wrapText="1"/>
    </xf>
    <xf numFmtId="0" fontId="56" fillId="0" borderId="26" xfId="9" applyFont="1" applyBorder="1" applyAlignment="1">
      <alignment horizontal="center" vertical="center" wrapText="1"/>
    </xf>
    <xf numFmtId="0" fontId="4" fillId="0" borderId="16" xfId="9" applyFont="1" applyBorder="1" applyAlignment="1">
      <alignment horizontal="left" vertical="top" wrapText="1"/>
    </xf>
    <xf numFmtId="0" fontId="47" fillId="0" borderId="29" xfId="9" applyFont="1" applyBorder="1" applyAlignment="1">
      <alignment horizontal="center" vertical="center" wrapText="1"/>
    </xf>
    <xf numFmtId="0" fontId="47" fillId="0" borderId="26" xfId="9" applyFont="1" applyBorder="1" applyAlignment="1">
      <alignment horizontal="center" vertical="center"/>
    </xf>
    <xf numFmtId="0" fontId="47" fillId="0" borderId="26" xfId="9" applyFont="1" applyBorder="1" applyAlignment="1">
      <alignment horizontal="center" vertical="center" wrapText="1"/>
    </xf>
    <xf numFmtId="0" fontId="56" fillId="0" borderId="16" xfId="9" applyFont="1" applyBorder="1" applyAlignment="1">
      <alignment vertical="top" wrapText="1"/>
    </xf>
    <xf numFmtId="0" fontId="7"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42" fillId="0" borderId="0" xfId="0" applyFont="1" applyFill="1" applyAlignment="1">
      <alignment horizontal="center" vertical="center"/>
    </xf>
    <xf numFmtId="0" fontId="58" fillId="0" borderId="0" xfId="16" applyFont="1" applyFill="1" applyBorder="1" applyAlignment="1">
      <alignment horizontal="center" vertical="center"/>
    </xf>
    <xf numFmtId="0" fontId="58" fillId="0" borderId="0" xfId="0" applyFont="1" applyFill="1" applyBorder="1" applyAlignment="1">
      <alignment vertical="center"/>
    </xf>
    <xf numFmtId="0" fontId="10" fillId="0" borderId="0" xfId="16" applyFont="1" applyFill="1" applyBorder="1" applyAlignment="1">
      <alignment horizontal="center" vertical="center"/>
    </xf>
    <xf numFmtId="0" fontId="10" fillId="0" borderId="0" xfId="0" applyFont="1" applyFill="1" applyBorder="1" applyAlignment="1">
      <alignment vertical="center"/>
    </xf>
    <xf numFmtId="0" fontId="29" fillId="0" borderId="1" xfId="0" applyFont="1" applyFill="1" applyBorder="1" applyAlignment="1">
      <alignment horizontal="right" vertical="center"/>
    </xf>
    <xf numFmtId="0" fontId="2" fillId="0" borderId="1" xfId="0" applyFont="1" applyFill="1" applyBorder="1" applyAlignment="1">
      <alignment horizontal="right" vertical="center"/>
    </xf>
    <xf numFmtId="0" fontId="4" fillId="0" borderId="2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4" xfId="0" applyFont="1" applyBorder="1" applyAlignment="1">
      <alignment horizontal="distributed" vertical="center"/>
    </xf>
    <xf numFmtId="0" fontId="4" fillId="0" borderId="60" xfId="0" applyFont="1" applyBorder="1" applyAlignment="1">
      <alignment horizontal="distributed" vertical="center"/>
    </xf>
    <xf numFmtId="179" fontId="37" fillId="0" borderId="55" xfId="18" applyNumberFormat="1" applyFont="1" applyFill="1" applyBorder="1" applyAlignment="1">
      <alignment horizontal="center" vertical="top" wrapText="1"/>
    </xf>
    <xf numFmtId="179" fontId="37" fillId="0" borderId="53" xfId="18" applyNumberFormat="1" applyFont="1" applyFill="1" applyBorder="1" applyAlignment="1">
      <alignment horizontal="center" vertical="top" wrapText="1"/>
    </xf>
    <xf numFmtId="0" fontId="4" fillId="0" borderId="61" xfId="0" applyFont="1" applyBorder="1" applyAlignment="1">
      <alignment horizontal="center" vertical="center"/>
    </xf>
    <xf numFmtId="0" fontId="29" fillId="0" borderId="0" xfId="0" applyFont="1" applyFill="1" applyBorder="1" applyAlignment="1" applyProtection="1">
      <alignment horizontal="center" vertical="center"/>
    </xf>
    <xf numFmtId="3" fontId="65" fillId="0" borderId="0" xfId="0" applyNumberFormat="1" applyFont="1" applyAlignment="1">
      <alignment horizontal="center" vertical="center"/>
    </xf>
    <xf numFmtId="3" fontId="72" fillId="0" borderId="0" xfId="0" applyNumberFormat="1" applyFont="1" applyAlignment="1">
      <alignment horizontal="center" vertical="center"/>
    </xf>
    <xf numFmtId="0" fontId="4" fillId="0" borderId="8" xfId="0" applyFont="1" applyBorder="1" applyAlignment="1">
      <alignment horizontal="center" vertical="center" wrapText="1"/>
    </xf>
    <xf numFmtId="3" fontId="63" fillId="0" borderId="0" xfId="0" applyNumberFormat="1" applyFont="1" applyFill="1" applyAlignment="1">
      <alignment horizontal="center"/>
    </xf>
    <xf numFmtId="3" fontId="64" fillId="0" borderId="0" xfId="0" applyNumberFormat="1" applyFont="1" applyFill="1" applyAlignment="1">
      <alignment horizontal="center"/>
    </xf>
    <xf numFmtId="3" fontId="65" fillId="0" borderId="0" xfId="0" applyNumberFormat="1" applyFont="1" applyFill="1" applyAlignment="1">
      <alignment horizontal="center"/>
    </xf>
    <xf numFmtId="3" fontId="24" fillId="0" borderId="1" xfId="0" applyNumberFormat="1" applyFont="1" applyFill="1" applyBorder="1" applyAlignment="1">
      <alignment horizontal="right"/>
    </xf>
    <xf numFmtId="0" fontId="37" fillId="0" borderId="3" xfId="0" applyFont="1" applyFill="1" applyBorder="1" applyAlignment="1">
      <alignment horizontal="center" vertical="center"/>
    </xf>
    <xf numFmtId="0" fontId="37" fillId="0" borderId="8" xfId="0" applyFont="1" applyFill="1" applyBorder="1" applyAlignment="1">
      <alignment horizontal="center" vertical="center"/>
    </xf>
    <xf numFmtId="0" fontId="37" fillId="0" borderId="11" xfId="0" applyFont="1" applyFill="1" applyBorder="1" applyAlignment="1">
      <alignment horizontal="center" vertical="center"/>
    </xf>
    <xf numFmtId="0" fontId="37" fillId="0" borderId="56" xfId="0" applyFont="1" applyFill="1" applyBorder="1" applyAlignment="1">
      <alignment horizontal="center" vertical="center"/>
    </xf>
    <xf numFmtId="0" fontId="37" fillId="0" borderId="12" xfId="0" applyFont="1" applyFill="1" applyBorder="1" applyAlignment="1">
      <alignment horizontal="center" vertical="center"/>
    </xf>
    <xf numFmtId="3" fontId="42" fillId="0" borderId="0" xfId="0" applyNumberFormat="1" applyFont="1" applyFill="1" applyAlignment="1">
      <alignment horizontal="center"/>
    </xf>
    <xf numFmtId="3" fontId="41" fillId="0" borderId="0" xfId="0" applyNumberFormat="1" applyFont="1" applyFill="1" applyAlignment="1">
      <alignment horizontal="center"/>
    </xf>
    <xf numFmtId="3" fontId="29" fillId="0" borderId="0" xfId="0" applyNumberFormat="1" applyFont="1" applyFill="1" applyAlignment="1">
      <alignment horizontal="center"/>
    </xf>
    <xf numFmtId="3" fontId="14" fillId="0" borderId="1" xfId="0" applyNumberFormat="1" applyFont="1" applyFill="1" applyBorder="1" applyAlignment="1">
      <alignment horizontal="center"/>
    </xf>
    <xf numFmtId="0" fontId="4" fillId="0" borderId="14" xfId="0" applyFont="1" applyFill="1" applyBorder="1" applyAlignment="1">
      <alignment horizontal="center" vertical="center"/>
    </xf>
    <xf numFmtId="3" fontId="41" fillId="0" borderId="0" xfId="0" applyNumberFormat="1" applyFont="1" applyBorder="1" applyAlignment="1">
      <alignment horizontal="center"/>
    </xf>
    <xf numFmtId="3" fontId="11" fillId="0" borderId="0" xfId="0" applyNumberFormat="1" applyFont="1" applyBorder="1" applyAlignment="1">
      <alignment horizontal="center"/>
    </xf>
    <xf numFmtId="0" fontId="35" fillId="0" borderId="14" xfId="0" applyFont="1" applyBorder="1" applyAlignment="1">
      <alignment horizontal="center" vertical="center"/>
    </xf>
    <xf numFmtId="192" fontId="35" fillId="0" borderId="14" xfId="0" applyNumberFormat="1" applyFont="1" applyBorder="1" applyAlignment="1">
      <alignment horizontal="center" vertical="center"/>
    </xf>
    <xf numFmtId="0" fontId="4" fillId="0" borderId="3" xfId="0" applyFont="1" applyBorder="1" applyAlignment="1">
      <alignment horizontal="distributed" vertical="center"/>
    </xf>
    <xf numFmtId="0" fontId="4" fillId="0" borderId="6" xfId="0" applyFont="1" applyBorder="1" applyAlignment="1">
      <alignment horizontal="distributed" vertical="center"/>
    </xf>
    <xf numFmtId="179" fontId="37" fillId="0" borderId="14" xfId="1" applyNumberFormat="1" applyFont="1" applyFill="1" applyBorder="1" applyAlignment="1">
      <alignment horizontal="center" vertical="top" wrapText="1"/>
    </xf>
  </cellXfs>
  <cellStyles count="19">
    <cellStyle name="一般" xfId="0" builtinId="0"/>
    <cellStyle name="一般 2" xfId="9" xr:uid="{E1BADA4D-8A09-4B28-BBF3-718200FAA35E}"/>
    <cellStyle name="一般 2 2" xfId="11" xr:uid="{8E259D56-B29F-4C9C-898D-8F025DFD69DB}"/>
    <cellStyle name="一般 2_103概算-共通性-送國科會" xfId="8" xr:uid="{A371131E-B86C-4082-93B6-3DD88EE4F62A}"/>
    <cellStyle name="一般 3" xfId="15" xr:uid="{A77F5D4B-AFB8-46F9-8771-D7D502CE8C46}"/>
    <cellStyle name="一般_101年度中央各機關進用臨時人員等情形表-查填 2" xfId="17" xr:uid="{5C7EDBC5-F306-4659-8A81-F100E31ED02C}"/>
    <cellStyle name="一般_102固定資產---格式try10100918" xfId="12" xr:uid="{6C1EBEEA-B4EA-4B1B-B5FB-054D1ABDE1CA}"/>
    <cellStyle name="一般_102固定資產---格式try10100918 2" xfId="14" xr:uid="{295487C2-62B0-4A50-8E87-71816C7A268A}"/>
    <cellStyle name="一般_103概算-共通性-送國科會" xfId="7" xr:uid="{C08B3F34-EFAA-4BEF-9BFB-A14A66F2BA14}"/>
    <cellStyle name="一般_97業務收支明細表-主刪0821" xfId="3" xr:uid="{EF2EFEAD-BF48-432B-8BCE-F84A3BBC5080}"/>
    <cellStyle name="一般_99業務外費用說明" xfId="6" xr:uid="{E4844248-8830-4F43-8458-04170628F32B}"/>
    <cellStyle name="一般_Sheet1" xfId="4" xr:uid="{F5D5F6EC-684F-4600-8AC3-528BB769A0F9}"/>
    <cellStyle name="一般_Sheet1 2" xfId="16" xr:uid="{8C7524A4-C962-4C85-8A38-344D3E840871}"/>
    <cellStyle name="千分位" xfId="1" builtinId="3"/>
    <cellStyle name="千分位 2" xfId="5" xr:uid="{22381992-AE6D-45C0-B184-97DF360FFD05}"/>
    <cellStyle name="千分位 2 2" xfId="10" xr:uid="{361B11A8-A583-42DC-B976-4A2AA7FB6063}"/>
    <cellStyle name="千分位 3" xfId="13" xr:uid="{1E8F4F61-45D5-4610-A88F-5B5414DDE607}"/>
    <cellStyle name="千分位 3 2" xfId="18" xr:uid="{15FDE7A5-C845-4200-A7F2-4FCED75913C8}"/>
    <cellStyle name="千分位_97業務收支明細表-主刪0821" xfId="2" xr:uid="{352522A0-2A2B-4815-BC7C-EF44B3D21B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calcChain" Target="calcChain.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6" Type="http://schemas.openxmlformats.org/officeDocument/2006/relationships/worksheet" Target="worksheets/sheet26.xml"/><Relationship Id="rId231" Type="http://schemas.openxmlformats.org/officeDocument/2006/relationships/worksheet" Target="worksheets/sheet23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theme" Target="theme/theme1.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styles" Target="styles.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sharedStrings" Target="sharedStrings.xml"/><Relationship Id="rId106" Type="http://schemas.openxmlformats.org/officeDocument/2006/relationships/worksheet" Target="worksheets/sheet106.xml"/><Relationship Id="rId127" Type="http://schemas.openxmlformats.org/officeDocument/2006/relationships/worksheet" Target="worksheets/sheet127.xml"/></Relationships>
</file>

<file path=xl/charts/_rels/chart6.xml.rels><?xml version="1.0" encoding="UTF-8" standalone="yes"?>
<Relationships xmlns="http://schemas.openxmlformats.org/package/2006/relationships"><Relationship Id="rId1" Type="http://schemas.openxmlformats.org/officeDocument/2006/relationships/image" Target="../media/image1.png"/></Relationships>
</file>

<file path=xl/charts/_rels/chart7.xml.rels><?xml version="1.0" encoding="UTF-8" standalone="yes"?>
<Relationships xmlns="http://schemas.openxmlformats.org/package/2006/relationships"><Relationship Id="rId1" Type="http://schemas.openxmlformats.org/officeDocument/2006/relationships/image" Target="../media/image2.png"/></Relationships>
</file>

<file path=xl/charts/_rels/chart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chartUserShapes" Target="../drawings/drawing6.xml"/></Relationships>
</file>

<file path=xl/charts/_rels/chart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建設改良擴充</a:t>
            </a:r>
          </a:p>
        </c:rich>
      </c:tx>
      <c:layout>
        <c:manualLayout>
          <c:xMode val="edge"/>
          <c:yMode val="edge"/>
          <c:x val="0.35832941591256318"/>
          <c:y val="3.583888552392489E-2"/>
        </c:manualLayout>
      </c:layout>
      <c:overlay val="0"/>
    </c:title>
    <c:autoTitleDeleted val="0"/>
    <c:view3D>
      <c:rotX val="20"/>
      <c:rotY val="310"/>
      <c:rAngAx val="0"/>
      <c:perspective val="0"/>
    </c:view3D>
    <c:floor>
      <c:thickness val="0"/>
    </c:floor>
    <c:sideWall>
      <c:thickness val="0"/>
    </c:sideWall>
    <c:backWall>
      <c:thickness val="0"/>
    </c:backWall>
    <c:plotArea>
      <c:layout>
        <c:manualLayout>
          <c:layoutTarget val="inner"/>
          <c:xMode val="edge"/>
          <c:yMode val="edge"/>
          <c:x val="0.13976143873856375"/>
          <c:y val="0.26855804562891178"/>
          <c:w val="0.71241830065359479"/>
          <c:h val="0.58808618504435994"/>
        </c:manualLayout>
      </c:layout>
      <c:pie3DChart>
        <c:varyColors val="1"/>
        <c:ser>
          <c:idx val="0"/>
          <c:order val="0"/>
          <c:dPt>
            <c:idx val="0"/>
            <c:bubble3D val="0"/>
            <c:extLst>
              <c:ext xmlns:c16="http://schemas.microsoft.com/office/drawing/2014/chart" uri="{C3380CC4-5D6E-409C-BE32-E72D297353CC}">
                <c16:uniqueId val="{00000000-9520-4A61-A427-09B3D693A777}"/>
              </c:ext>
            </c:extLst>
          </c:dPt>
          <c:dPt>
            <c:idx val="1"/>
            <c:bubble3D val="0"/>
            <c:extLst>
              <c:ext xmlns:c16="http://schemas.microsoft.com/office/drawing/2014/chart" uri="{C3380CC4-5D6E-409C-BE32-E72D297353CC}">
                <c16:uniqueId val="{00000001-9520-4A61-A427-09B3D693A777}"/>
              </c:ext>
            </c:extLst>
          </c:dPt>
          <c:dPt>
            <c:idx val="2"/>
            <c:bubble3D val="0"/>
            <c:extLst>
              <c:ext xmlns:c16="http://schemas.microsoft.com/office/drawing/2014/chart" uri="{C3380CC4-5D6E-409C-BE32-E72D297353CC}">
                <c16:uniqueId val="{00000002-9520-4A61-A427-09B3D693A777}"/>
              </c:ext>
            </c:extLst>
          </c:dPt>
          <c:dPt>
            <c:idx val="3"/>
            <c:bubble3D val="0"/>
            <c:extLst>
              <c:ext xmlns:c16="http://schemas.microsoft.com/office/drawing/2014/chart" uri="{C3380CC4-5D6E-409C-BE32-E72D297353CC}">
                <c16:uniqueId val="{00000003-9520-4A61-A427-09B3D693A777}"/>
              </c:ext>
            </c:extLst>
          </c:dPt>
          <c:dLbls>
            <c:dLbl>
              <c:idx val="0"/>
              <c:layout>
                <c:manualLayout>
                  <c:x val="-2.5508209415504024E-2"/>
                  <c:y val="-4.4639208560468428E-2"/>
                </c:manualLayout>
              </c:layout>
              <c:tx>
                <c:rich>
                  <a:bodyPr/>
                  <a:lstStyle/>
                  <a:p>
                    <a:fld id="{7FD0F8BC-D09C-431B-B1ED-E5F333FCE276}" type="CATEGORYNAME">
                      <a:rPr lang="zh-TW" altLang="en-US"/>
                      <a:pPr/>
                      <a:t>[類別名稱]</a:t>
                    </a:fld>
                    <a:endParaRPr lang="zh-TW" altLang="en-US"/>
                  </a:p>
                  <a:p>
                    <a:r>
                      <a:rPr lang="zh-TW" altLang="en-US" baseline="0"/>
                      <a:t> </a:t>
                    </a:r>
                    <a:fld id="{A33D0F11-0B66-4533-BDAB-A7ADA8B49118}"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9520-4A61-A427-09B3D693A777}"/>
                </c:ext>
              </c:extLst>
            </c:dLbl>
            <c:dLbl>
              <c:idx val="1"/>
              <c:layout>
                <c:manualLayout>
                  <c:x val="-1.1266502134994296E-2"/>
                  <c:y val="3.7771047849788006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9520-4A61-A427-09B3D693A777}"/>
                </c:ext>
              </c:extLst>
            </c:dLbl>
            <c:dLbl>
              <c:idx val="2"/>
              <c:layout>
                <c:manualLayout>
                  <c:x val="-1.903513926430838E-2"/>
                  <c:y val="8.8915808600847966E-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9520-4A61-A427-09B3D693A777}"/>
                </c:ext>
              </c:extLst>
            </c:dLbl>
            <c:dLbl>
              <c:idx val="3"/>
              <c:layout>
                <c:manualLayout>
                  <c:x val="-7.6514543743781624E-2"/>
                  <c:y val="0.12666989703210177"/>
                </c:manualLayout>
              </c:layout>
              <c:tx>
                <c:rich>
                  <a:bodyPr/>
                  <a:lstStyle/>
                  <a:p>
                    <a:fld id="{C6DF7CD0-C0A6-41A6-883C-7FDDE93CBCFB}" type="CATEGORYNAME">
                      <a:rPr lang="zh-TW" altLang="en-US"/>
                      <a:pPr/>
                      <a:t>[類別名稱]</a:t>
                    </a:fld>
                    <a:endParaRPr lang="zh-TW" altLang="en-US"/>
                  </a:p>
                  <a:p>
                    <a:r>
                      <a:rPr lang="zh-TW" altLang="en-US" baseline="0"/>
                      <a:t> </a:t>
                    </a:r>
                    <a:fld id="{3F5F7FDE-DD50-4FFB-834C-589861B24BEB}"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9520-4A61-A427-09B3D693A777}"/>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'27圖一'!$A$42:$A$45</c:f>
              <c:strCache>
                <c:ptCount val="4"/>
                <c:pt idx="0">
                  <c:v>土地</c:v>
                </c:pt>
                <c:pt idx="1">
                  <c:v>土地改良物</c:v>
                </c:pt>
                <c:pt idx="2">
                  <c:v>房屋及建築</c:v>
                </c:pt>
                <c:pt idx="3">
                  <c:v>其他設備</c:v>
                </c:pt>
              </c:strCache>
            </c:strRef>
          </c:cat>
          <c:val>
            <c:numRef>
              <c:f>'27圖一'!$B$42:$B$45</c:f>
              <c:numCache>
                <c:formatCode>0.00%</c:formatCode>
                <c:ptCount val="4"/>
                <c:pt idx="0">
                  <c:v>7.0199999999999999E-2</c:v>
                </c:pt>
                <c:pt idx="1">
                  <c:v>0.3468</c:v>
                </c:pt>
                <c:pt idx="2">
                  <c:v>0.48049999999999998</c:v>
                </c:pt>
                <c:pt idx="3">
                  <c:v>0.10249999999999998</c:v>
                </c:pt>
              </c:numCache>
            </c:numRef>
          </c:val>
          <c:extLst>
            <c:ext xmlns:c16="http://schemas.microsoft.com/office/drawing/2014/chart" uri="{C3380CC4-5D6E-409C-BE32-E72D297353CC}">
              <c16:uniqueId val="{00000004-9520-4A61-A427-09B3D693A77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資金來源</a:t>
            </a:r>
          </a:p>
        </c:rich>
      </c:tx>
      <c:layout>
        <c:manualLayout>
          <c:xMode val="edge"/>
          <c:yMode val="edge"/>
          <c:x val="0.4008353130431751"/>
          <c:y val="0"/>
        </c:manualLayout>
      </c:layout>
      <c:overlay val="0"/>
      <c:spPr>
        <a:noFill/>
        <a:ln w="25400">
          <a:noFill/>
        </a:ln>
      </c:spPr>
    </c:title>
    <c:autoTitleDeleted val="0"/>
    <c:view3D>
      <c:rotX val="20"/>
      <c:rotY val="230"/>
      <c:rAngAx val="0"/>
      <c:perspective val="0"/>
    </c:view3D>
    <c:floor>
      <c:thickness val="0"/>
    </c:floor>
    <c:sideWall>
      <c:thickness val="0"/>
    </c:sideWall>
    <c:backWall>
      <c:thickness val="0"/>
    </c:backWall>
    <c:plotArea>
      <c:layout>
        <c:manualLayout>
          <c:layoutTarget val="inner"/>
          <c:xMode val="edge"/>
          <c:yMode val="edge"/>
          <c:x val="0.136739023635639"/>
          <c:y val="0.34779368488029905"/>
          <c:w val="0.73867769169796949"/>
          <c:h val="0.58210752627964535"/>
        </c:manualLayout>
      </c:layout>
      <c:pie3DChart>
        <c:varyColors val="1"/>
        <c:ser>
          <c:idx val="0"/>
          <c:order val="0"/>
          <c:dPt>
            <c:idx val="0"/>
            <c:bubble3D val="0"/>
            <c:extLst>
              <c:ext xmlns:c16="http://schemas.microsoft.com/office/drawing/2014/chart" uri="{C3380CC4-5D6E-409C-BE32-E72D297353CC}">
                <c16:uniqueId val="{00000000-CD0E-4198-9510-FA3A5F87F943}"/>
              </c:ext>
            </c:extLst>
          </c:dPt>
          <c:dPt>
            <c:idx val="1"/>
            <c:bubble3D val="0"/>
            <c:extLst>
              <c:ext xmlns:c16="http://schemas.microsoft.com/office/drawing/2014/chart" uri="{C3380CC4-5D6E-409C-BE32-E72D297353CC}">
                <c16:uniqueId val="{00000001-CD0E-4198-9510-FA3A5F87F943}"/>
              </c:ext>
            </c:extLst>
          </c:dPt>
          <c:dPt>
            <c:idx val="2"/>
            <c:bubble3D val="0"/>
            <c:extLst>
              <c:ext xmlns:c16="http://schemas.microsoft.com/office/drawing/2014/chart" uri="{C3380CC4-5D6E-409C-BE32-E72D297353CC}">
                <c16:uniqueId val="{00000002-CD0E-4198-9510-FA3A5F87F943}"/>
              </c:ext>
            </c:extLst>
          </c:dPt>
          <c:dLbls>
            <c:dLbl>
              <c:idx val="0"/>
              <c:layout>
                <c:manualLayout>
                  <c:x val="-1.5962869506176592E-3"/>
                  <c:y val="-6.7659667541557306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D0E-4198-9510-FA3A5F87F943}"/>
                </c:ext>
              </c:extLst>
            </c:dLbl>
            <c:dLbl>
              <c:idx val="1"/>
              <c:layout>
                <c:manualLayout>
                  <c:x val="-4.0966795659081517E-3"/>
                  <c:y val="7.5923009623797028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D0E-4198-9510-FA3A5F87F943}"/>
                </c:ext>
              </c:extLst>
            </c:dLbl>
            <c:dLbl>
              <c:idx val="2"/>
              <c:layout>
                <c:manualLayout>
                  <c:x val="-0.11465304028647273"/>
                  <c:y val="-0.2072472759086933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D0E-4198-9510-FA3A5F87F943}"/>
                </c:ext>
              </c:extLst>
            </c:dLbl>
            <c:numFmt formatCode="0.00%" sourceLinked="0"/>
            <c:spPr>
              <a:noFill/>
              <a:ln w="25400">
                <a:noFill/>
              </a:ln>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'27圖一'!$C$42:$C$45</c:f>
              <c:strCache>
                <c:ptCount val="4"/>
                <c:pt idx="0">
                  <c:v>營運資金</c:v>
                </c:pt>
                <c:pt idx="1">
                  <c:v>國庫撥款</c:v>
                </c:pt>
                <c:pt idx="2">
                  <c:v>其他</c:v>
                </c:pt>
                <c:pt idx="3">
                  <c:v>外借資金</c:v>
                </c:pt>
              </c:strCache>
            </c:strRef>
          </c:cat>
          <c:val>
            <c:numRef>
              <c:f>'27圖一'!$D$42:$D$44</c:f>
              <c:numCache>
                <c:formatCode>0.00%</c:formatCode>
                <c:ptCount val="3"/>
                <c:pt idx="0">
                  <c:v>0.93020000000000003</c:v>
                </c:pt>
                <c:pt idx="1">
                  <c:v>6.9000000000000006E-2</c:v>
                </c:pt>
                <c:pt idx="2">
                  <c:v>8.9999999999999998E-4</c:v>
                </c:pt>
              </c:numCache>
            </c:numRef>
          </c:val>
          <c:extLst>
            <c:ext xmlns:c16="http://schemas.microsoft.com/office/drawing/2014/chart" uri="{C3380CC4-5D6E-409C-BE32-E72D297353CC}">
              <c16:uniqueId val="{00000003-CD0E-4198-9510-FA3A5F87F943}"/>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4803149606299213" l="0.70866141732283472" r="0.70866141732283472" t="0.74803149606299213" header="0.31496062992125984" footer="0.31496062992125984"/>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收       入</a:t>
            </a:r>
          </a:p>
        </c:rich>
      </c:tx>
      <c:layout>
        <c:manualLayout>
          <c:xMode val="edge"/>
          <c:yMode val="edge"/>
          <c:x val="0.3692571636800559"/>
          <c:y val="5.0925925925925923E-2"/>
        </c:manualLayout>
      </c:layout>
      <c:overlay val="0"/>
      <c:spPr>
        <a:noFill/>
        <a:ln w="25400">
          <a:noFill/>
        </a:ln>
      </c:spPr>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0416666666666667"/>
          <c:y val="0.33796296296296297"/>
          <c:w val="0.77777777777777779"/>
          <c:h val="0.63518518518518507"/>
        </c:manualLayout>
      </c:layout>
      <c:pie3DChart>
        <c:varyColors val="1"/>
        <c:ser>
          <c:idx val="0"/>
          <c:order val="0"/>
          <c:dPt>
            <c:idx val="0"/>
            <c:bubble3D val="0"/>
            <c:extLst>
              <c:ext xmlns:c16="http://schemas.microsoft.com/office/drawing/2014/chart" uri="{C3380CC4-5D6E-409C-BE32-E72D297353CC}">
                <c16:uniqueId val="{00000000-64E8-48D1-AC79-0DFB7A39FC47}"/>
              </c:ext>
            </c:extLst>
          </c:dPt>
          <c:dPt>
            <c:idx val="1"/>
            <c:bubble3D val="0"/>
            <c:extLst>
              <c:ext xmlns:c16="http://schemas.microsoft.com/office/drawing/2014/chart" uri="{C3380CC4-5D6E-409C-BE32-E72D297353CC}">
                <c16:uniqueId val="{00000001-64E8-48D1-AC79-0DFB7A39FC47}"/>
              </c:ext>
            </c:extLst>
          </c:dPt>
          <c:dPt>
            <c:idx val="2"/>
            <c:bubble3D val="0"/>
            <c:extLst>
              <c:ext xmlns:c16="http://schemas.microsoft.com/office/drawing/2014/chart" uri="{C3380CC4-5D6E-409C-BE32-E72D297353CC}">
                <c16:uniqueId val="{00000002-64E8-48D1-AC79-0DFB7A39FC47}"/>
              </c:ext>
            </c:extLst>
          </c:dPt>
          <c:dPt>
            <c:idx val="3"/>
            <c:bubble3D val="0"/>
            <c:extLst>
              <c:ext xmlns:c16="http://schemas.microsoft.com/office/drawing/2014/chart" uri="{C3380CC4-5D6E-409C-BE32-E72D297353CC}">
                <c16:uniqueId val="{00000003-64E8-48D1-AC79-0DFB7A39FC47}"/>
              </c:ext>
            </c:extLst>
          </c:dPt>
          <c:dPt>
            <c:idx val="4"/>
            <c:bubble3D val="0"/>
            <c:extLst>
              <c:ext xmlns:c16="http://schemas.microsoft.com/office/drawing/2014/chart" uri="{C3380CC4-5D6E-409C-BE32-E72D297353CC}">
                <c16:uniqueId val="{00000004-64E8-48D1-AC79-0DFB7A39FC47}"/>
              </c:ext>
            </c:extLst>
          </c:dPt>
          <c:dLbls>
            <c:dLbl>
              <c:idx val="0"/>
              <c:layout>
                <c:manualLayout>
                  <c:x val="2.8353121062198784E-3"/>
                  <c:y val="-9.4233840604635161E-2"/>
                </c:manualLayout>
              </c:layout>
              <c:tx>
                <c:rich>
                  <a:bodyPr/>
                  <a:lstStyle/>
                  <a:p>
                    <a:fld id="{51F78DAE-0863-4068-A7FB-257EB2ED0780}" type="CATEGORYNAME">
                      <a:rPr lang="zh-TW" altLang="en-US"/>
                      <a:pPr/>
                      <a:t>[類別名稱]</a:t>
                    </a:fld>
                    <a:endParaRPr lang="zh-TW" altLang="en-US"/>
                  </a:p>
                  <a:p>
                    <a:fld id="{8C46124B-A754-4C3E-849A-6F8B48CB80BC}"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64E8-48D1-AC79-0DFB7A39FC47}"/>
                </c:ext>
              </c:extLst>
            </c:dLbl>
            <c:dLbl>
              <c:idx val="1"/>
              <c:layout>
                <c:manualLayout>
                  <c:x val="0.12643455955288663"/>
                  <c:y val="-3.896103896103896E-2"/>
                </c:manualLayout>
              </c:layout>
              <c:tx>
                <c:rich>
                  <a:bodyPr/>
                  <a:lstStyle/>
                  <a:p>
                    <a:fld id="{F7B3BA45-E0D1-4CDF-90BB-66A22A50DB1D}" type="CATEGORYNAME">
                      <a:rPr lang="zh-TW" altLang="en-US"/>
                      <a:pPr/>
                      <a:t>[類別名稱]</a:t>
                    </a:fld>
                    <a:endParaRPr lang="zh-TW" altLang="en-US" baseline="0"/>
                  </a:p>
                  <a:p>
                    <a:r>
                      <a:rPr lang="zh-TW" altLang="en-US" baseline="0"/>
                      <a:t> </a:t>
                    </a:r>
                    <a:fld id="{51E90782-A1CD-4C7D-BA83-A5D73A1A36D6}"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64E8-48D1-AC79-0DFB7A39FC47}"/>
                </c:ext>
              </c:extLst>
            </c:dLbl>
            <c:dLbl>
              <c:idx val="2"/>
              <c:layout>
                <c:manualLayout>
                  <c:x val="-1.5113062034225255E-2"/>
                  <c:y val="-2.4601139733566361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64E8-48D1-AC79-0DFB7A39FC47}"/>
                </c:ext>
              </c:extLst>
            </c:dLbl>
            <c:dLbl>
              <c:idx val="3"/>
              <c:layout>
                <c:manualLayout>
                  <c:x val="-2.5757695806332175E-2"/>
                  <c:y val="5.7339196236834034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64E8-48D1-AC79-0DFB7A39FC47}"/>
                </c:ext>
              </c:extLst>
            </c:dLbl>
            <c:dLbl>
              <c:idx val="4"/>
              <c:layout>
                <c:manualLayout>
                  <c:x val="-3.4602273506435327E-2"/>
                  <c:y val="-0.1190019429389508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64E8-48D1-AC79-0DFB7A39FC47}"/>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'28圖二'!$A$36:$A$40</c:f>
              <c:strCache>
                <c:ptCount val="5"/>
                <c:pt idx="0">
                  <c:v>勞務收入</c:v>
                </c:pt>
                <c:pt idx="1">
                  <c:v>教學收入</c:v>
                </c:pt>
                <c:pt idx="2">
                  <c:v>租金及權利金收入</c:v>
                </c:pt>
                <c:pt idx="3">
                  <c:v>其他業務收入</c:v>
                </c:pt>
                <c:pt idx="4">
                  <c:v>業務外收入</c:v>
                </c:pt>
              </c:strCache>
            </c:strRef>
          </c:cat>
          <c:val>
            <c:numRef>
              <c:f>'28圖二'!$B$36:$B$40</c:f>
              <c:numCache>
                <c:formatCode>0.00%</c:formatCode>
                <c:ptCount val="5"/>
                <c:pt idx="0">
                  <c:v>0.53979999999999995</c:v>
                </c:pt>
                <c:pt idx="1">
                  <c:v>3.2000000000000002E-3</c:v>
                </c:pt>
                <c:pt idx="2">
                  <c:v>0.39550000000000002</c:v>
                </c:pt>
                <c:pt idx="3">
                  <c:v>5.6000000000000001E-2</c:v>
                </c:pt>
                <c:pt idx="4">
                  <c:v>5.4999999999999997E-3</c:v>
                </c:pt>
              </c:numCache>
            </c:numRef>
          </c:val>
          <c:extLst>
            <c:ext xmlns:c16="http://schemas.microsoft.com/office/drawing/2014/chart" uri="{C3380CC4-5D6E-409C-BE32-E72D297353CC}">
              <c16:uniqueId val="{00000005-64E8-48D1-AC79-0DFB7A39FC4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1"/>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zh-TW"/>
              <a:t>成本與費用及賸餘</a:t>
            </a:r>
          </a:p>
        </c:rich>
      </c:tx>
      <c:layout>
        <c:manualLayout>
          <c:xMode val="edge"/>
          <c:yMode val="edge"/>
          <c:x val="0.35200632588802988"/>
          <c:y val="4.5506257110352673E-2"/>
        </c:manualLayout>
      </c:layout>
      <c:overlay val="0"/>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3078011955092439"/>
          <c:y val="0.28240740740740738"/>
          <c:w val="0.75394219435145471"/>
          <c:h val="0.61203703703703694"/>
        </c:manualLayout>
      </c:layout>
      <c:pie3DChart>
        <c:varyColors val="1"/>
        <c:ser>
          <c:idx val="0"/>
          <c:order val="0"/>
          <c:dPt>
            <c:idx val="0"/>
            <c:bubble3D val="0"/>
            <c:extLst>
              <c:ext xmlns:c16="http://schemas.microsoft.com/office/drawing/2014/chart" uri="{C3380CC4-5D6E-409C-BE32-E72D297353CC}">
                <c16:uniqueId val="{00000000-6F23-418D-85D2-C407F29225D2}"/>
              </c:ext>
            </c:extLst>
          </c:dPt>
          <c:dPt>
            <c:idx val="1"/>
            <c:bubble3D val="0"/>
            <c:extLst>
              <c:ext xmlns:c16="http://schemas.microsoft.com/office/drawing/2014/chart" uri="{C3380CC4-5D6E-409C-BE32-E72D297353CC}">
                <c16:uniqueId val="{00000001-6F23-418D-85D2-C407F29225D2}"/>
              </c:ext>
            </c:extLst>
          </c:dPt>
          <c:dPt>
            <c:idx val="2"/>
            <c:bubble3D val="0"/>
            <c:extLst>
              <c:ext xmlns:c16="http://schemas.microsoft.com/office/drawing/2014/chart" uri="{C3380CC4-5D6E-409C-BE32-E72D297353CC}">
                <c16:uniqueId val="{00000002-6F23-418D-85D2-C407F29225D2}"/>
              </c:ext>
            </c:extLst>
          </c:dPt>
          <c:dPt>
            <c:idx val="3"/>
            <c:bubble3D val="0"/>
            <c:extLst>
              <c:ext xmlns:c16="http://schemas.microsoft.com/office/drawing/2014/chart" uri="{C3380CC4-5D6E-409C-BE32-E72D297353CC}">
                <c16:uniqueId val="{00000003-6F23-418D-85D2-C407F29225D2}"/>
              </c:ext>
            </c:extLst>
          </c:dPt>
          <c:dPt>
            <c:idx val="4"/>
            <c:bubble3D val="0"/>
            <c:extLst>
              <c:ext xmlns:c16="http://schemas.microsoft.com/office/drawing/2014/chart" uri="{C3380CC4-5D6E-409C-BE32-E72D297353CC}">
                <c16:uniqueId val="{00000004-6F23-418D-85D2-C407F29225D2}"/>
              </c:ext>
            </c:extLst>
          </c:dPt>
          <c:dPt>
            <c:idx val="5"/>
            <c:bubble3D val="0"/>
            <c:extLst>
              <c:ext xmlns:c16="http://schemas.microsoft.com/office/drawing/2014/chart" uri="{C3380CC4-5D6E-409C-BE32-E72D297353CC}">
                <c16:uniqueId val="{00000005-6F23-418D-85D2-C407F29225D2}"/>
              </c:ext>
            </c:extLst>
          </c:dPt>
          <c:dPt>
            <c:idx val="6"/>
            <c:bubble3D val="0"/>
            <c:extLst>
              <c:ext xmlns:c16="http://schemas.microsoft.com/office/drawing/2014/chart" uri="{C3380CC4-5D6E-409C-BE32-E72D297353CC}">
                <c16:uniqueId val="{00000006-6F23-418D-85D2-C407F29225D2}"/>
              </c:ext>
            </c:extLst>
          </c:dPt>
          <c:dPt>
            <c:idx val="7"/>
            <c:bubble3D val="0"/>
            <c:extLst>
              <c:ext xmlns:c16="http://schemas.microsoft.com/office/drawing/2014/chart" uri="{C3380CC4-5D6E-409C-BE32-E72D297353CC}">
                <c16:uniqueId val="{00000007-6F23-418D-85D2-C407F29225D2}"/>
              </c:ext>
            </c:extLst>
          </c:dPt>
          <c:dLbls>
            <c:dLbl>
              <c:idx val="0"/>
              <c:layout>
                <c:manualLayout>
                  <c:x val="6.0856376618984333E-2"/>
                  <c:y val="5.196671235208227E-3"/>
                </c:manualLayout>
              </c:layout>
              <c:tx>
                <c:rich>
                  <a:bodyPr/>
                  <a:lstStyle/>
                  <a:p>
                    <a:fld id="{89222ED0-8D04-4EF6-8FB5-3557EC43F5E4}" type="CATEGORYNAME">
                      <a:rPr lang="zh-TW" altLang="en-US"/>
                      <a:pPr/>
                      <a:t>[類別名稱]</a:t>
                    </a:fld>
                    <a:r>
                      <a:rPr lang="zh-TW" altLang="en-US" baseline="0"/>
                      <a:t> </a:t>
                    </a:r>
                  </a:p>
                  <a:p>
                    <a:fld id="{4CA08C8A-A12B-49C9-AFF0-0D2455B94B91}"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6F23-418D-85D2-C407F29225D2}"/>
                </c:ext>
              </c:extLst>
            </c:dLbl>
            <c:dLbl>
              <c:idx val="1"/>
              <c:layout>
                <c:manualLayout>
                  <c:x val="4.8926734275358721E-2"/>
                  <c:y val="2.7653133289695802E-2"/>
                </c:manualLayout>
              </c:layout>
              <c:tx>
                <c:rich>
                  <a:bodyPr/>
                  <a:lstStyle/>
                  <a:p>
                    <a:fld id="{95A3E72A-8567-4CAE-BA43-7301A90BFBFB}" type="CATEGORYNAME">
                      <a:rPr lang="zh-TW" altLang="en-US"/>
                      <a:pPr/>
                      <a:t>[類別名稱]</a:t>
                    </a:fld>
                    <a:endParaRPr lang="zh-TW" altLang="en-US"/>
                  </a:p>
                  <a:p>
                    <a:r>
                      <a:rPr lang="zh-TW" altLang="en-US" baseline="0"/>
                      <a:t> </a:t>
                    </a:r>
                    <a:fld id="{73A465C9-4212-4C81-A8AD-9F91BE7366B2}"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6F23-418D-85D2-C407F29225D2}"/>
                </c:ext>
              </c:extLst>
            </c:dLbl>
            <c:dLbl>
              <c:idx val="2"/>
              <c:layout>
                <c:manualLayout>
                  <c:x val="9.4055553570307149E-2"/>
                  <c:y val="-5.6606779894580904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6F23-418D-85D2-C407F29225D2}"/>
                </c:ext>
              </c:extLst>
            </c:dLbl>
            <c:dLbl>
              <c:idx val="3"/>
              <c:layout>
                <c:manualLayout>
                  <c:x val="0.13794949747120339"/>
                  <c:y val="2.2951200851801613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6F23-418D-85D2-C407F29225D2}"/>
                </c:ext>
              </c:extLst>
            </c:dLbl>
            <c:dLbl>
              <c:idx val="4"/>
              <c:layout>
                <c:manualLayout>
                  <c:x val="-0.14200103912151033"/>
                  <c:y val="2.47109842764037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6F23-418D-85D2-C407F29225D2}"/>
                </c:ext>
              </c:extLst>
            </c:dLbl>
            <c:dLbl>
              <c:idx val="5"/>
              <c:layout>
                <c:manualLayout>
                  <c:x val="-0.13788985694301767"/>
                  <c:y val="-8.254373552845313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6F23-418D-85D2-C407F29225D2}"/>
                </c:ext>
              </c:extLst>
            </c:dLbl>
            <c:dLbl>
              <c:idx val="6"/>
              <c:layout>
                <c:manualLayout>
                  <c:x val="-7.5023387880203588E-2"/>
                  <c:y val="-0.17822735578639826"/>
                </c:manualLayout>
              </c:layout>
              <c:tx>
                <c:rich>
                  <a:bodyPr/>
                  <a:lstStyle/>
                  <a:p>
                    <a:fld id="{0315EB91-A303-412F-825C-C8DF8B6BD966}" type="CATEGORYNAME">
                      <a:rPr lang="zh-TW" altLang="en-US"/>
                      <a:pPr/>
                      <a:t>[類別名稱]</a:t>
                    </a:fld>
                    <a:endParaRPr lang="zh-TW" altLang="en-US"/>
                  </a:p>
                  <a:p>
                    <a:fld id="{94D4F6B1-7217-40B0-9DED-88813286BFEB}"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6-6F23-418D-85D2-C407F29225D2}"/>
                </c:ext>
              </c:extLst>
            </c:dLbl>
            <c:dLbl>
              <c:idx val="7"/>
              <c:layout>
                <c:manualLayout>
                  <c:x val="1.6959510580650244E-2"/>
                  <c:y val="-0.10543391803828563"/>
                </c:manualLayout>
              </c:layout>
              <c:tx>
                <c:rich>
                  <a:bodyPr/>
                  <a:lstStyle/>
                  <a:p>
                    <a:fld id="{F5DDDE96-ADCE-4FE2-9238-BBEA7A59E6C7}" type="CATEGORYNAME">
                      <a:rPr lang="zh-TW" altLang="en-US"/>
                      <a:pPr/>
                      <a:t>[類別名稱]</a:t>
                    </a:fld>
                    <a:r>
                      <a:rPr lang="zh-TW" altLang="en-US" baseline="0"/>
                      <a:t> </a:t>
                    </a:r>
                  </a:p>
                  <a:p>
                    <a:fld id="{B7E4FD3E-2C05-4AA3-A7B0-787C54CEA388}"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7-6F23-418D-85D2-C407F29225D2}"/>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'28圖二'!$C$36:$C$43</c:f>
              <c:strCache>
                <c:ptCount val="8"/>
                <c:pt idx="0">
                  <c:v>勞務成本</c:v>
                </c:pt>
                <c:pt idx="1">
                  <c:v>教學成本</c:v>
                </c:pt>
                <c:pt idx="2">
                  <c:v>出租資產成本</c:v>
                </c:pt>
                <c:pt idx="3">
                  <c:v>其他業務成本</c:v>
                </c:pt>
                <c:pt idx="4">
                  <c:v>管理及總務費用</c:v>
                </c:pt>
                <c:pt idx="5">
                  <c:v>其他業務費用</c:v>
                </c:pt>
                <c:pt idx="6">
                  <c:v>業務外費用</c:v>
                </c:pt>
                <c:pt idx="7">
                  <c:v>本期賸餘</c:v>
                </c:pt>
              </c:strCache>
            </c:strRef>
          </c:cat>
          <c:val>
            <c:numRef>
              <c:f>'28圖二'!$D$36:$D$43</c:f>
              <c:numCache>
                <c:formatCode>0.00%</c:formatCode>
                <c:ptCount val="8"/>
                <c:pt idx="0">
                  <c:v>0.42399999999999999</c:v>
                </c:pt>
                <c:pt idx="1">
                  <c:v>6.0299999999999999E-2</c:v>
                </c:pt>
                <c:pt idx="2">
                  <c:v>0.20230000000000001</c:v>
                </c:pt>
                <c:pt idx="3">
                  <c:v>5.9999999999999995E-4</c:v>
                </c:pt>
                <c:pt idx="4">
                  <c:v>1.03E-2</c:v>
                </c:pt>
                <c:pt idx="5">
                  <c:v>2.0500000000000001E-2</c:v>
                </c:pt>
                <c:pt idx="6">
                  <c:v>9.1700000000000004E-2</c:v>
                </c:pt>
                <c:pt idx="7">
                  <c:v>0.1903</c:v>
                </c:pt>
              </c:numCache>
            </c:numRef>
          </c:val>
          <c:extLst>
            <c:ext xmlns:c16="http://schemas.microsoft.com/office/drawing/2014/chart" uri="{C3380CC4-5D6E-409C-BE32-E72D297353CC}">
              <c16:uniqueId val="{00000008-6F23-418D-85D2-C407F29225D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ln cap="sq">
      <a:noFill/>
    </a:ln>
    <a:scene3d>
      <a:camera prst="orthographicFront"/>
      <a:lightRig rig="threePt" dir="t"/>
    </a:scene3d>
    <a:sp3d prstMaterial="powder"/>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67905961296118"/>
          <c:y val="5.5555798580732965E-2"/>
          <c:w val="0.82874741486796233"/>
          <c:h val="0.83333521713871084"/>
        </c:manualLayout>
      </c:layout>
      <c:barChart>
        <c:barDir val="col"/>
        <c:grouping val="clustered"/>
        <c:varyColors val="0"/>
        <c:ser>
          <c:idx val="0"/>
          <c:order val="0"/>
          <c:tx>
            <c:strRef>
              <c:f>'29圖三 '!$A$46</c:f>
              <c:strCache>
                <c:ptCount val="1"/>
                <c:pt idx="0">
                  <c:v>收入合計</c:v>
                </c:pt>
              </c:strCache>
            </c:strRef>
          </c:tx>
          <c:spPr>
            <a:pattFill prst="pct25">
              <a:fgClr>
                <a:srgbClr val="000000"/>
              </a:fgClr>
              <a:bgClr>
                <a:srgbClr val="FFFFFF"/>
              </a:bgClr>
            </a:pattFill>
            <a:ln w="12700">
              <a:solidFill>
                <a:srgbClr val="000000"/>
              </a:solidFill>
              <a:prstDash val="solid"/>
            </a:ln>
          </c:spPr>
          <c:invertIfNegative val="0"/>
          <c:cat>
            <c:strRef>
              <c:f>'29圖三 '!$B$45:$F$45</c:f>
              <c:strCache>
                <c:ptCount val="5"/>
                <c:pt idx="0">
                  <c:v>111</c:v>
                </c:pt>
                <c:pt idx="1">
                  <c:v>112</c:v>
                </c:pt>
                <c:pt idx="2">
                  <c:v>113</c:v>
                </c:pt>
                <c:pt idx="3">
                  <c:v>114</c:v>
                </c:pt>
                <c:pt idx="4">
                  <c:v>115</c:v>
                </c:pt>
              </c:strCache>
            </c:strRef>
          </c:cat>
          <c:val>
            <c:numRef>
              <c:f>'29圖三 '!$B$46:$F$46</c:f>
              <c:numCache>
                <c:formatCode>#,##0</c:formatCode>
                <c:ptCount val="5"/>
                <c:pt idx="0">
                  <c:v>21011.698</c:v>
                </c:pt>
                <c:pt idx="1">
                  <c:v>20764.342000000001</c:v>
                </c:pt>
                <c:pt idx="2">
                  <c:v>23450.004000000001</c:v>
                </c:pt>
                <c:pt idx="3">
                  <c:v>24621.538</c:v>
                </c:pt>
                <c:pt idx="4">
                  <c:v>26491.483</c:v>
                </c:pt>
              </c:numCache>
            </c:numRef>
          </c:val>
          <c:extLst>
            <c:ext xmlns:c16="http://schemas.microsoft.com/office/drawing/2014/chart" uri="{C3380CC4-5D6E-409C-BE32-E72D297353CC}">
              <c16:uniqueId val="{00000000-7458-4AF7-8732-6C85C698A6DD}"/>
            </c:ext>
          </c:extLst>
        </c:ser>
        <c:ser>
          <c:idx val="1"/>
          <c:order val="1"/>
          <c:tx>
            <c:strRef>
              <c:f>'29圖三 '!$A$47</c:f>
              <c:strCache>
                <c:ptCount val="1"/>
                <c:pt idx="0">
                  <c:v>費用合計</c:v>
                </c:pt>
              </c:strCache>
            </c:strRef>
          </c:tx>
          <c:spPr>
            <a:pattFill prst="wdDnDiag">
              <a:fgClr>
                <a:srgbClr val="000000"/>
              </a:fgClr>
              <a:bgClr>
                <a:srgbClr val="FFFFFF"/>
              </a:bgClr>
            </a:pattFill>
            <a:ln w="12700">
              <a:solidFill>
                <a:srgbClr val="000000"/>
              </a:solidFill>
              <a:prstDash val="solid"/>
            </a:ln>
          </c:spPr>
          <c:invertIfNegative val="0"/>
          <c:cat>
            <c:strRef>
              <c:f>'29圖三 '!$B$45:$F$45</c:f>
              <c:strCache>
                <c:ptCount val="5"/>
                <c:pt idx="0">
                  <c:v>111</c:v>
                </c:pt>
                <c:pt idx="1">
                  <c:v>112</c:v>
                </c:pt>
                <c:pt idx="2">
                  <c:v>113</c:v>
                </c:pt>
                <c:pt idx="3">
                  <c:v>114</c:v>
                </c:pt>
                <c:pt idx="4">
                  <c:v>115</c:v>
                </c:pt>
              </c:strCache>
            </c:strRef>
          </c:cat>
          <c:val>
            <c:numRef>
              <c:f>'29圖三 '!$B$47:$F$47</c:f>
              <c:numCache>
                <c:formatCode>#,##0</c:formatCode>
                <c:ptCount val="5"/>
                <c:pt idx="0">
                  <c:v>15124.484</c:v>
                </c:pt>
                <c:pt idx="1">
                  <c:v>15448.206</c:v>
                </c:pt>
                <c:pt idx="2">
                  <c:v>15613.093999999999</c:v>
                </c:pt>
                <c:pt idx="3">
                  <c:v>19758.123</c:v>
                </c:pt>
                <c:pt idx="4">
                  <c:v>21450.655999999999</c:v>
                </c:pt>
              </c:numCache>
            </c:numRef>
          </c:val>
          <c:extLst>
            <c:ext xmlns:c16="http://schemas.microsoft.com/office/drawing/2014/chart" uri="{C3380CC4-5D6E-409C-BE32-E72D297353CC}">
              <c16:uniqueId val="{00000001-7458-4AF7-8732-6C85C698A6DD}"/>
            </c:ext>
          </c:extLst>
        </c:ser>
        <c:dLbls>
          <c:showLegendKey val="0"/>
          <c:showVal val="0"/>
          <c:showCatName val="0"/>
          <c:showSerName val="0"/>
          <c:showPercent val="0"/>
          <c:showBubbleSize val="0"/>
        </c:dLbls>
        <c:gapWidth val="150"/>
        <c:axId val="1176458271"/>
        <c:axId val="1"/>
      </c:barChart>
      <c:catAx>
        <c:axId val="1176458271"/>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271"/>
        <c:crosses val="autoZero"/>
        <c:crossBetween val="between"/>
      </c:valAx>
      <c:spPr>
        <a:noFill/>
        <a:ln w="12700">
          <a:solidFill>
            <a:srgbClr val="808080"/>
          </a:solidFill>
          <a:prstDash val="solid"/>
        </a:ln>
      </c:spPr>
    </c:plotArea>
    <c:legend>
      <c:legendPos val="r"/>
      <c:layout>
        <c:manualLayout>
          <c:xMode val="edge"/>
          <c:yMode val="edge"/>
          <c:x val="0.13302775789389965"/>
          <c:y val="5.7870613395547776E-2"/>
          <c:w val="0.13608573928258971"/>
          <c:h val="0.10185209487702923"/>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0.98425196850393681" l="0.74803149606299235" r="0.74803149606299235" t="0.98425196850393681" header="0.51181102362204722" footer="0.51181102362204722"/>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按所得對象分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7.672126144864222E-2"/>
          <c:y val="0.33306604492219516"/>
          <c:w val="0.82213696856174912"/>
          <c:h val="0.62898406929902995"/>
        </c:manualLayout>
      </c:layout>
      <c:pie3DChart>
        <c:varyColors val="1"/>
        <c:ser>
          <c:idx val="0"/>
          <c:order val="0"/>
          <c:tx>
            <c:strRef>
              <c:f>'30圖四'!$C$51</c:f>
              <c:strCache>
                <c:ptCount val="1"/>
                <c:pt idx="0">
                  <c:v>留存非營業基金</c:v>
                </c:pt>
              </c:strCache>
            </c:strRef>
          </c:tx>
          <c:spPr>
            <a:blipFill dpi="0" rotWithShape="0">
              <a:blip xmlns:r="http://schemas.openxmlformats.org/officeDocument/2006/relationships" r:embed="rId1"/>
              <a:srcRect/>
              <a:tile tx="0" ty="0" sx="100000" sy="100000" flip="none" algn="tl"/>
            </a:blipFill>
            <a:ln w="3175">
              <a:solidFill>
                <a:srgbClr val="424242"/>
              </a:solidFill>
              <a:prstDash val="solid"/>
            </a:ln>
          </c:spPr>
          <c:dPt>
            <c:idx val="0"/>
            <c:bubble3D val="0"/>
            <c:extLst>
              <c:ext xmlns:c16="http://schemas.microsoft.com/office/drawing/2014/chart" uri="{C3380CC4-5D6E-409C-BE32-E72D297353CC}">
                <c16:uniqueId val="{00000000-B333-41C1-959C-B9D6789308E6}"/>
              </c:ext>
            </c:extLst>
          </c:dPt>
          <c:dLbls>
            <c:numFmt formatCode="0.00%" sourceLinked="0"/>
            <c:spPr>
              <a:noFill/>
              <a:ln w="25400">
                <a:noFill/>
              </a:ln>
            </c:spPr>
            <c:showLegendKey val="0"/>
            <c:showVal val="0"/>
            <c:showCatName val="1"/>
            <c:showSerName val="0"/>
            <c:showPercent val="1"/>
            <c:showBubbleSize val="0"/>
            <c:showLeaderLines val="1"/>
            <c:extLst>
              <c:ext xmlns:c15="http://schemas.microsoft.com/office/drawing/2012/chart" uri="{CE6537A1-D6FC-4f65-9D91-7224C49458BB}"/>
            </c:extLst>
          </c:dLbls>
          <c:cat>
            <c:strRef>
              <c:f>'30圖四'!$C$51</c:f>
              <c:strCache>
                <c:ptCount val="1"/>
                <c:pt idx="0">
                  <c:v>留存非營業基金</c:v>
                </c:pt>
              </c:strCache>
            </c:strRef>
          </c:cat>
          <c:val>
            <c:numRef>
              <c:f>'30圖四'!$D$51</c:f>
              <c:numCache>
                <c:formatCode>#,##0.00</c:formatCode>
                <c:ptCount val="1"/>
                <c:pt idx="0">
                  <c:v>100</c:v>
                </c:pt>
              </c:numCache>
            </c:numRef>
          </c:val>
          <c:extLst>
            <c:ext xmlns:c16="http://schemas.microsoft.com/office/drawing/2014/chart" uri="{C3380CC4-5D6E-409C-BE32-E72D297353CC}">
              <c16:uniqueId val="{00000001-B333-41C1-959C-B9D6789308E6}"/>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按分配程序分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6.5537160930054586E-2"/>
          <c:y val="0.24404860231631886"/>
          <c:w val="0.8324792088915991"/>
          <c:h val="0.66950204650992051"/>
        </c:manualLayout>
      </c:layout>
      <c:pie3DChart>
        <c:varyColors val="1"/>
        <c:ser>
          <c:idx val="0"/>
          <c:order val="0"/>
          <c:spPr>
            <a:ln w="3175">
              <a:solidFill>
                <a:srgbClr val="424242"/>
              </a:solidFill>
              <a:prstDash val="solid"/>
            </a:ln>
          </c:spPr>
          <c:dPt>
            <c:idx val="0"/>
            <c:bubble3D val="0"/>
            <c:spPr>
              <a:blipFill dpi="0" rotWithShape="0">
                <a:blip xmlns:r="http://schemas.openxmlformats.org/officeDocument/2006/relationships" r:embed="rId1"/>
                <a:srcRect/>
                <a:tile tx="0" ty="0" sx="100000" sy="100000" flip="none" algn="tl"/>
              </a:blipFill>
              <a:ln w="3175">
                <a:solidFill>
                  <a:srgbClr val="424242"/>
                </a:solidFill>
                <a:prstDash val="solid"/>
              </a:ln>
            </c:spPr>
            <c:extLst>
              <c:ext xmlns:c16="http://schemas.microsoft.com/office/drawing/2014/chart" uri="{C3380CC4-5D6E-409C-BE32-E72D297353CC}">
                <c16:uniqueId val="{00000001-5E8E-494C-96F9-E3157C633B12}"/>
              </c:ext>
            </c:extLst>
          </c:dPt>
          <c:dLbls>
            <c:dLbl>
              <c:idx val="0"/>
              <c:layout>
                <c:manualLayout>
                  <c:x val="3.302829743093047E-2"/>
                  <c:y val="-0.6631701631701632"/>
                </c:manualLayout>
              </c:layout>
              <c:numFmt formatCode="0.00%" sourceLinked="0"/>
              <c:spPr/>
              <c:txPr>
                <a:bodyPr/>
                <a:lstStyle/>
                <a:p>
                  <a:pPr>
                    <a:defRPr/>
                  </a:pPr>
                  <a:endParaRPr lang="zh-TW"/>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5E8E-494C-96F9-E3157C633B12}"/>
                </c:ext>
              </c:extLst>
            </c:dLbl>
            <c:numFmt formatCode="0.00%" sourceLinked="0"/>
            <c:spPr>
              <a:noFill/>
              <a:ln w="25400">
                <a:noFill/>
              </a:ln>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'30圖四'!$A$50</c:f>
              <c:strCache>
                <c:ptCount val="1"/>
                <c:pt idx="0">
                  <c:v>賸餘撥充基金數</c:v>
                </c:pt>
              </c:strCache>
            </c:strRef>
          </c:cat>
          <c:val>
            <c:numRef>
              <c:f>'30圖四'!$B$50</c:f>
              <c:numCache>
                <c:formatCode>_(* #,##0.00_);_(* \(#,##0.00\);_(* "-"??_);_(@_)</c:formatCode>
                <c:ptCount val="1"/>
                <c:pt idx="0">
                  <c:v>1</c:v>
                </c:pt>
              </c:numCache>
            </c:numRef>
          </c:val>
          <c:extLst>
            <c:ext xmlns:c16="http://schemas.microsoft.com/office/drawing/2014/chart" uri="{C3380CC4-5D6E-409C-BE32-E72D297353CC}">
              <c16:uniqueId val="{00000002-5E8E-494C-96F9-E3157C633B1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oddHeader>&amp;A</c:oddHeader>
      <c:oddFooter>第 &amp;P 頁</c:oddFooter>
    </c:headerFooter>
    <c:pageMargins b="1" l="0.75000000000000022" r="0.75000000000000022" t="1" header="0.5" footer="0.5"/>
    <c:pageSetup paperSize="9"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9585971966270175E-2"/>
          <c:y val="3.4653465346534656E-2"/>
          <c:w val="0.89703588143525737"/>
          <c:h val="0.8927407125694754"/>
        </c:manualLayout>
      </c:layout>
      <c:barChart>
        <c:barDir val="col"/>
        <c:grouping val="stacked"/>
        <c:varyColors val="0"/>
        <c:ser>
          <c:idx val="1"/>
          <c:order val="0"/>
          <c:tx>
            <c:strRef>
              <c:f>'31圖五'!$A$56</c:f>
              <c:strCache>
                <c:ptCount val="1"/>
                <c:pt idx="0">
                  <c:v>　未分配賸餘</c:v>
                </c:pt>
              </c:strCache>
            </c:strRef>
          </c:tx>
          <c:spPr>
            <a:blipFill dpi="0" rotWithShape="0">
              <a:blip xmlns:r="http://schemas.openxmlformats.org/officeDocument/2006/relationships" r:embed="rId1"/>
              <a:srcRect/>
              <a:tile tx="0" ty="0" sx="100000" sy="100000" flip="none" algn="tl"/>
            </a:blipFill>
            <a:ln w="12700">
              <a:solidFill>
                <a:srgbClr val="000000"/>
              </a:solidFill>
              <a:prstDash val="solid"/>
            </a:ln>
          </c:spPr>
          <c:invertIfNegative val="0"/>
          <c:cat>
            <c:numRef>
              <c:f>'31圖五'!$B$52:$F$52</c:f>
              <c:numCache>
                <c:formatCode>General</c:formatCode>
                <c:ptCount val="5"/>
                <c:pt idx="0">
                  <c:v>111</c:v>
                </c:pt>
                <c:pt idx="1">
                  <c:v>112</c:v>
                </c:pt>
                <c:pt idx="2">
                  <c:v>113</c:v>
                </c:pt>
                <c:pt idx="3">
                  <c:v>114</c:v>
                </c:pt>
                <c:pt idx="4">
                  <c:v>115</c:v>
                </c:pt>
              </c:numCache>
            </c:numRef>
          </c:cat>
          <c:val>
            <c:numRef>
              <c:f>'31圖五'!$B$56:$E$56</c:f>
              <c:numCache>
                <c:formatCode>#,##0</c:formatCode>
                <c:ptCount val="4"/>
                <c:pt idx="0">
                  <c:v>3329.1460000000002</c:v>
                </c:pt>
                <c:pt idx="1">
                  <c:v>3144.953</c:v>
                </c:pt>
                <c:pt idx="2">
                  <c:v>3490.3389999999999</c:v>
                </c:pt>
                <c:pt idx="3">
                  <c:v>0</c:v>
                </c:pt>
              </c:numCache>
            </c:numRef>
          </c:val>
          <c:extLst>
            <c:ext xmlns:c16="http://schemas.microsoft.com/office/drawing/2014/chart" uri="{C3380CC4-5D6E-409C-BE32-E72D297353CC}">
              <c16:uniqueId val="{00000000-2CFB-4E15-8408-D42AF800BB16}"/>
            </c:ext>
          </c:extLst>
        </c:ser>
        <c:ser>
          <c:idx val="2"/>
          <c:order val="1"/>
          <c:tx>
            <c:strRef>
              <c:f>'31圖五'!$A$55</c:f>
              <c:strCache>
                <c:ptCount val="1"/>
                <c:pt idx="0">
                  <c:v>　賸餘撥充基金數</c:v>
                </c:pt>
              </c:strCache>
            </c:strRef>
          </c:tx>
          <c:spPr>
            <a:blipFill dpi="0" rotWithShape="0">
              <a:blip xmlns:r="http://schemas.openxmlformats.org/officeDocument/2006/relationships" r:embed="rId2"/>
              <a:srcRect/>
              <a:tile tx="0" ty="0" sx="100000" sy="100000" flip="none" algn="tl"/>
            </a:blipFill>
            <a:ln w="12700">
              <a:solidFill>
                <a:srgbClr val="000000"/>
              </a:solidFill>
              <a:prstDash val="solid"/>
            </a:ln>
          </c:spPr>
          <c:invertIfNegative val="0"/>
          <c:cat>
            <c:numRef>
              <c:f>'31圖五'!$B$52:$F$52</c:f>
              <c:numCache>
                <c:formatCode>General</c:formatCode>
                <c:ptCount val="5"/>
                <c:pt idx="0">
                  <c:v>111</c:v>
                </c:pt>
                <c:pt idx="1">
                  <c:v>112</c:v>
                </c:pt>
                <c:pt idx="2">
                  <c:v>113</c:v>
                </c:pt>
                <c:pt idx="3">
                  <c:v>114</c:v>
                </c:pt>
                <c:pt idx="4">
                  <c:v>115</c:v>
                </c:pt>
              </c:numCache>
            </c:numRef>
          </c:cat>
          <c:val>
            <c:numRef>
              <c:f>'31圖五'!$B$55:$E$55</c:f>
              <c:numCache>
                <c:formatCode>#,##0</c:formatCode>
                <c:ptCount val="4"/>
                <c:pt idx="0">
                  <c:v>5724.5609999999997</c:v>
                </c:pt>
                <c:pt idx="1">
                  <c:v>5500.3289999999997</c:v>
                </c:pt>
                <c:pt idx="2">
                  <c:v>7491.5240000000003</c:v>
                </c:pt>
                <c:pt idx="3">
                  <c:v>5622.6850000000004</c:v>
                </c:pt>
              </c:numCache>
            </c:numRef>
          </c:val>
          <c:extLst>
            <c:ext xmlns:c16="http://schemas.microsoft.com/office/drawing/2014/chart" uri="{C3380CC4-5D6E-409C-BE32-E72D297353CC}">
              <c16:uniqueId val="{00000001-2CFB-4E15-8408-D42AF800BB16}"/>
            </c:ext>
          </c:extLst>
        </c:ser>
        <c:ser>
          <c:idx val="0"/>
          <c:order val="2"/>
          <c:tx>
            <c:strRef>
              <c:f>'31圖五'!$A$53</c:f>
              <c:strCache>
                <c:ptCount val="1"/>
                <c:pt idx="0">
                  <c:v>  填補累積短絀</c:v>
                </c:pt>
              </c:strCache>
            </c:strRef>
          </c:tx>
          <c:spPr>
            <a:blipFill dpi="0" rotWithShape="0">
              <a:blip xmlns:r="http://schemas.openxmlformats.org/officeDocument/2006/relationships" r:embed="rId3"/>
              <a:srcRect/>
              <a:tile tx="0" ty="0" sx="100000" sy="100000" flip="none" algn="tl"/>
            </a:blipFill>
            <a:ln w="12700">
              <a:solidFill>
                <a:srgbClr val="000000"/>
              </a:solidFill>
              <a:prstDash val="solid"/>
            </a:ln>
          </c:spPr>
          <c:invertIfNegative val="0"/>
          <c:cat>
            <c:numRef>
              <c:f>'31圖五'!$B$52:$F$52</c:f>
              <c:numCache>
                <c:formatCode>General</c:formatCode>
                <c:ptCount val="5"/>
                <c:pt idx="0">
                  <c:v>111</c:v>
                </c:pt>
                <c:pt idx="1">
                  <c:v>112</c:v>
                </c:pt>
                <c:pt idx="2">
                  <c:v>113</c:v>
                </c:pt>
                <c:pt idx="3">
                  <c:v>114</c:v>
                </c:pt>
                <c:pt idx="4">
                  <c:v>115</c:v>
                </c:pt>
              </c:numCache>
            </c:numRef>
          </c:cat>
          <c:val>
            <c:numRef>
              <c:f>'31圖五'!$B$53:$D$53</c:f>
              <c:numCache>
                <c:formatCode>#,##0</c:formatCode>
                <c:ptCount val="3"/>
                <c:pt idx="0">
                  <c:v>0</c:v>
                </c:pt>
                <c:pt idx="1">
                  <c:v>0</c:v>
                </c:pt>
                <c:pt idx="2">
                  <c:v>0</c:v>
                </c:pt>
              </c:numCache>
            </c:numRef>
          </c:val>
          <c:extLst>
            <c:ext xmlns:c16="http://schemas.microsoft.com/office/drawing/2014/chart" uri="{C3380CC4-5D6E-409C-BE32-E72D297353CC}">
              <c16:uniqueId val="{00000002-2CFB-4E15-8408-D42AF800BB16}"/>
            </c:ext>
          </c:extLst>
        </c:ser>
        <c:dLbls>
          <c:showLegendKey val="0"/>
          <c:showVal val="0"/>
          <c:showCatName val="0"/>
          <c:showSerName val="0"/>
          <c:showPercent val="0"/>
          <c:showBubbleSize val="0"/>
        </c:dLbls>
        <c:gapWidth val="150"/>
        <c:overlap val="100"/>
        <c:axId val="1176458671"/>
        <c:axId val="1"/>
      </c:barChart>
      <c:catAx>
        <c:axId val="1176458671"/>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671"/>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1"/>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2"/>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ayout>
        <c:manualLayout>
          <c:xMode val="edge"/>
          <c:yMode val="edge"/>
          <c:x val="0.75011321457158275"/>
          <c:y val="4.8404840484048403E-2"/>
          <c:w val="0.23357331397405112"/>
          <c:h val="0.11386155938428488"/>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 r="0.75" t="1" header="0.5" footer="0.5"/>
    <c:pageSetup paperSize="9" orientation="portrait"/>
  </c:printSettings>
  <c:userShapes r:id="rId4"/>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802688504199558"/>
          <c:y val="2.5817622697759203E-2"/>
          <c:w val="0.87205310676371639"/>
          <c:h val="0.89053170043605401"/>
        </c:manualLayout>
      </c:layout>
      <c:barChart>
        <c:barDir val="col"/>
        <c:grouping val="stacked"/>
        <c:varyColors val="0"/>
        <c:ser>
          <c:idx val="1"/>
          <c:order val="0"/>
          <c:tx>
            <c:strRef>
              <c:f>'31圖五'!$A$42</c:f>
              <c:strCache>
                <c:ptCount val="1"/>
                <c:pt idx="0">
                  <c:v>　未分配賸餘</c:v>
                </c:pt>
              </c:strCache>
            </c:strRef>
          </c:tx>
          <c:spPr>
            <a:blipFill dpi="0" rotWithShape="0">
              <a:blip xmlns:r="http://schemas.openxmlformats.org/officeDocument/2006/relationships" r:embed="rId1"/>
              <a:srcRect/>
              <a:tile tx="0" ty="0" sx="100000" sy="100000" flip="none" algn="tl"/>
            </a:blipFill>
            <a:ln w="12700">
              <a:solidFill>
                <a:srgbClr val="000000"/>
              </a:solidFill>
              <a:prstDash val="solid"/>
            </a:ln>
          </c:spPr>
          <c:invertIfNegative val="0"/>
          <c:cat>
            <c:numRef>
              <c:f>'31圖五'!$B$52:$F$52</c:f>
              <c:numCache>
                <c:formatCode>General</c:formatCode>
                <c:ptCount val="5"/>
                <c:pt idx="0">
                  <c:v>111</c:v>
                </c:pt>
                <c:pt idx="1">
                  <c:v>112</c:v>
                </c:pt>
                <c:pt idx="2">
                  <c:v>113</c:v>
                </c:pt>
                <c:pt idx="3">
                  <c:v>114</c:v>
                </c:pt>
                <c:pt idx="4">
                  <c:v>115</c:v>
                </c:pt>
              </c:numCache>
            </c:numRef>
          </c:cat>
          <c:val>
            <c:numRef>
              <c:f>'31圖五'!$B$42:$F$42</c:f>
              <c:numCache>
                <c:formatCode>#,##0</c:formatCode>
                <c:ptCount val="5"/>
                <c:pt idx="0">
                  <c:v>3329146</c:v>
                </c:pt>
                <c:pt idx="1">
                  <c:v>3144953</c:v>
                </c:pt>
                <c:pt idx="2">
                  <c:v>3490339</c:v>
                </c:pt>
                <c:pt idx="3">
                  <c:v>0</c:v>
                </c:pt>
                <c:pt idx="4">
                  <c:v>0</c:v>
                </c:pt>
              </c:numCache>
            </c:numRef>
          </c:val>
          <c:extLst>
            <c:ext xmlns:c16="http://schemas.microsoft.com/office/drawing/2014/chart" uri="{C3380CC4-5D6E-409C-BE32-E72D297353CC}">
              <c16:uniqueId val="{00000000-FC37-4851-AAB9-A5AAD74A3E75}"/>
            </c:ext>
          </c:extLst>
        </c:ser>
        <c:ser>
          <c:idx val="2"/>
          <c:order val="1"/>
          <c:tx>
            <c:strRef>
              <c:f>'31圖五'!$A$40</c:f>
              <c:strCache>
                <c:ptCount val="1"/>
                <c:pt idx="0">
                  <c:v>　賸餘撥充基金數</c:v>
                </c:pt>
              </c:strCache>
            </c:strRef>
          </c:tx>
          <c:spPr>
            <a:blipFill dpi="0" rotWithShape="0">
              <a:blip xmlns:r="http://schemas.openxmlformats.org/officeDocument/2006/relationships" r:embed="rId2"/>
              <a:srcRect/>
              <a:tile tx="0" ty="0" sx="100000" sy="100000" flip="none" algn="tl"/>
            </a:blipFill>
            <a:ln w="12700">
              <a:solidFill>
                <a:srgbClr val="000000"/>
              </a:solidFill>
              <a:prstDash val="solid"/>
            </a:ln>
          </c:spPr>
          <c:invertIfNegative val="0"/>
          <c:cat>
            <c:numRef>
              <c:f>'31圖五'!$B$52:$F$52</c:f>
              <c:numCache>
                <c:formatCode>General</c:formatCode>
                <c:ptCount val="5"/>
                <c:pt idx="0">
                  <c:v>111</c:v>
                </c:pt>
                <c:pt idx="1">
                  <c:v>112</c:v>
                </c:pt>
                <c:pt idx="2">
                  <c:v>113</c:v>
                </c:pt>
                <c:pt idx="3">
                  <c:v>114</c:v>
                </c:pt>
                <c:pt idx="4">
                  <c:v>115</c:v>
                </c:pt>
              </c:numCache>
            </c:numRef>
          </c:cat>
          <c:val>
            <c:numRef>
              <c:f>'31圖五'!$B$40:$F$40</c:f>
              <c:numCache>
                <c:formatCode>#,##0</c:formatCode>
                <c:ptCount val="5"/>
                <c:pt idx="0">
                  <c:v>5724561</c:v>
                </c:pt>
                <c:pt idx="1">
                  <c:v>5500329</c:v>
                </c:pt>
                <c:pt idx="2">
                  <c:v>7491524</c:v>
                </c:pt>
                <c:pt idx="3">
                  <c:v>5622685</c:v>
                </c:pt>
                <c:pt idx="4">
                  <c:v>7771896</c:v>
                </c:pt>
              </c:numCache>
            </c:numRef>
          </c:val>
          <c:extLst>
            <c:ext xmlns:c16="http://schemas.microsoft.com/office/drawing/2014/chart" uri="{C3380CC4-5D6E-409C-BE32-E72D297353CC}">
              <c16:uniqueId val="{00000001-FC37-4851-AAB9-A5AAD74A3E75}"/>
            </c:ext>
          </c:extLst>
        </c:ser>
        <c:ser>
          <c:idx val="0"/>
          <c:order val="2"/>
          <c:tx>
            <c:strRef>
              <c:f>[4]圖五!$A$53</c:f>
              <c:strCache>
                <c:ptCount val="1"/>
                <c:pt idx="0">
                  <c:v>  填補累積短絀</c:v>
                </c:pt>
              </c:strCache>
            </c:strRef>
          </c:tx>
          <c:spPr>
            <a:blipFill dpi="0" rotWithShape="0">
              <a:blip xmlns:r="http://schemas.openxmlformats.org/officeDocument/2006/relationships" r:embed="rId3"/>
              <a:srcRect/>
              <a:tile tx="0" ty="0" sx="100000" sy="100000" flip="none" algn="tl"/>
            </a:blipFill>
            <a:ln w="12700">
              <a:solidFill>
                <a:srgbClr val="000000"/>
              </a:solidFill>
              <a:prstDash val="solid"/>
            </a:ln>
          </c:spPr>
          <c:invertIfNegative val="0"/>
          <c:cat>
            <c:numRef>
              <c:f>'31圖五'!$B$52:$F$52</c:f>
              <c:numCache>
                <c:formatCode>General</c:formatCode>
                <c:ptCount val="5"/>
                <c:pt idx="0">
                  <c:v>111</c:v>
                </c:pt>
                <c:pt idx="1">
                  <c:v>112</c:v>
                </c:pt>
                <c:pt idx="2">
                  <c:v>113</c:v>
                </c:pt>
                <c:pt idx="3">
                  <c:v>114</c:v>
                </c:pt>
                <c:pt idx="4">
                  <c:v>115</c:v>
                </c:pt>
              </c:numCache>
            </c:numRef>
          </c:cat>
          <c:val>
            <c:numRef>
              <c:f>[4]圖五!$B$53:$E$53</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FC37-4851-AAB9-A5AAD74A3E75}"/>
            </c:ext>
          </c:extLst>
        </c:ser>
        <c:dLbls>
          <c:showLegendKey val="0"/>
          <c:showVal val="0"/>
          <c:showCatName val="0"/>
          <c:showSerName val="0"/>
          <c:showPercent val="0"/>
          <c:showBubbleSize val="0"/>
        </c:dLbls>
        <c:gapWidth val="150"/>
        <c:overlap val="100"/>
        <c:axId val="1176458671"/>
        <c:axId val="1"/>
      </c:barChart>
      <c:catAx>
        <c:axId val="1176458671"/>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671"/>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1"/>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2"/>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ayout>
        <c:manualLayout>
          <c:xMode val="edge"/>
          <c:yMode val="edge"/>
          <c:x val="0.75011321457158275"/>
          <c:y val="4.8404840484048403E-2"/>
          <c:w val="0.23357331397405112"/>
          <c:h val="0.11386155938428488"/>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 r="0.75" t="1" header="0.5" footer="0.5"/>
    <c:pageSetup paperSize="9" orientation="portrait"/>
  </c:printSettings>
  <c:userShapes r:id="rId4"/>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5</xdr:row>
      <xdr:rowOff>219075</xdr:rowOff>
    </xdr:from>
    <xdr:to>
      <xdr:col>2</xdr:col>
      <xdr:colOff>1057275</xdr:colOff>
      <xdr:row>6</xdr:row>
      <xdr:rowOff>104775</xdr:rowOff>
    </xdr:to>
    <xdr:sp macro="" textlink="">
      <xdr:nvSpPr>
        <xdr:cNvPr id="2" name="Text Box 77">
          <a:extLst>
            <a:ext uri="{FF2B5EF4-FFF2-40B4-BE49-F238E27FC236}">
              <a16:creationId xmlns:a16="http://schemas.microsoft.com/office/drawing/2014/main" id="{C6DDC42F-2A6A-49C8-B28F-0B44F698CCCE}"/>
            </a:ext>
          </a:extLst>
        </xdr:cNvPr>
        <xdr:cNvSpPr txBox="1">
          <a:spLocks noChangeArrowheads="1"/>
        </xdr:cNvSpPr>
      </xdr:nvSpPr>
      <xdr:spPr bwMode="auto">
        <a:xfrm>
          <a:off x="3724275" y="1392555"/>
          <a:ext cx="762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165735</xdr:colOff>
      <xdr:row>1</xdr:row>
      <xdr:rowOff>66675</xdr:rowOff>
    </xdr:from>
    <xdr:to>
      <xdr:col>0</xdr:col>
      <xdr:colOff>1055193</xdr:colOff>
      <xdr:row>2</xdr:row>
      <xdr:rowOff>160173</xdr:rowOff>
    </xdr:to>
    <xdr:sp macro="" textlink="">
      <xdr:nvSpPr>
        <xdr:cNvPr id="3" name="Text Box 93">
          <a:extLst>
            <a:ext uri="{FF2B5EF4-FFF2-40B4-BE49-F238E27FC236}">
              <a16:creationId xmlns:a16="http://schemas.microsoft.com/office/drawing/2014/main" id="{098E7FEF-8E68-427F-A88E-777C0215F659}"/>
            </a:ext>
          </a:extLst>
        </xdr:cNvPr>
        <xdr:cNvSpPr txBox="1">
          <a:spLocks noChangeArrowheads="1"/>
        </xdr:cNvSpPr>
      </xdr:nvSpPr>
      <xdr:spPr bwMode="auto">
        <a:xfrm>
          <a:off x="165735" y="371475"/>
          <a:ext cx="889458" cy="29923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1</a:t>
          </a:r>
        </a:p>
      </xdr:txBody>
    </xdr:sp>
    <xdr:clientData/>
  </xdr:twoCellAnchor>
  <xdr:twoCellAnchor>
    <xdr:from>
      <xdr:col>0</xdr:col>
      <xdr:colOff>247650</xdr:colOff>
      <xdr:row>1</xdr:row>
      <xdr:rowOff>57150</xdr:rowOff>
    </xdr:from>
    <xdr:to>
      <xdr:col>3</xdr:col>
      <xdr:colOff>1181100</xdr:colOff>
      <xdr:row>10</xdr:row>
      <xdr:rowOff>95250</xdr:rowOff>
    </xdr:to>
    <xdr:graphicFrame macro="">
      <xdr:nvGraphicFramePr>
        <xdr:cNvPr id="4" name="圖表 19">
          <a:extLst>
            <a:ext uri="{FF2B5EF4-FFF2-40B4-BE49-F238E27FC236}">
              <a16:creationId xmlns:a16="http://schemas.microsoft.com/office/drawing/2014/main" id="{C536EC07-20D8-400B-AEE6-A83D7146AF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438150</xdr:colOff>
      <xdr:row>11</xdr:row>
      <xdr:rowOff>200025</xdr:rowOff>
    </xdr:from>
    <xdr:to>
      <xdr:col>3</xdr:col>
      <xdr:colOff>885825</xdr:colOff>
      <xdr:row>23</xdr:row>
      <xdr:rowOff>200025</xdr:rowOff>
    </xdr:to>
    <xdr:graphicFrame macro="">
      <xdr:nvGraphicFramePr>
        <xdr:cNvPr id="5" name="圖表 20">
          <a:extLst>
            <a:ext uri="{FF2B5EF4-FFF2-40B4-BE49-F238E27FC236}">
              <a16:creationId xmlns:a16="http://schemas.microsoft.com/office/drawing/2014/main" id="{CE56B909-4933-48E4-B3F8-550F0028D0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245745</xdr:colOff>
      <xdr:row>1</xdr:row>
      <xdr:rowOff>28575</xdr:rowOff>
    </xdr:from>
    <xdr:to>
      <xdr:col>0</xdr:col>
      <xdr:colOff>1152136</xdr:colOff>
      <xdr:row>2</xdr:row>
      <xdr:rowOff>9525</xdr:rowOff>
    </xdr:to>
    <xdr:sp macro="" textlink="">
      <xdr:nvSpPr>
        <xdr:cNvPr id="2" name="Text Box 3">
          <a:extLst>
            <a:ext uri="{FF2B5EF4-FFF2-40B4-BE49-F238E27FC236}">
              <a16:creationId xmlns:a16="http://schemas.microsoft.com/office/drawing/2014/main" id="{165F3086-79FD-4E32-B326-DD735676B404}"/>
            </a:ext>
          </a:extLst>
        </xdr:cNvPr>
        <xdr:cNvSpPr txBox="1">
          <a:spLocks noChangeArrowheads="1"/>
        </xdr:cNvSpPr>
      </xdr:nvSpPr>
      <xdr:spPr bwMode="auto">
        <a:xfrm>
          <a:off x="245745" y="371475"/>
          <a:ext cx="906391" cy="25527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2</a:t>
          </a:r>
        </a:p>
      </xdr:txBody>
    </xdr:sp>
    <xdr:clientData/>
  </xdr:twoCellAnchor>
  <xdr:twoCellAnchor>
    <xdr:from>
      <xdr:col>0</xdr:col>
      <xdr:colOff>304799</xdr:colOff>
      <xdr:row>1</xdr:row>
      <xdr:rowOff>57150</xdr:rowOff>
    </xdr:from>
    <xdr:to>
      <xdr:col>3</xdr:col>
      <xdr:colOff>923924</xdr:colOff>
      <xdr:row>11</xdr:row>
      <xdr:rowOff>180975</xdr:rowOff>
    </xdr:to>
    <xdr:graphicFrame macro="">
      <xdr:nvGraphicFramePr>
        <xdr:cNvPr id="3" name="圖表 10">
          <a:extLst>
            <a:ext uri="{FF2B5EF4-FFF2-40B4-BE49-F238E27FC236}">
              <a16:creationId xmlns:a16="http://schemas.microsoft.com/office/drawing/2014/main" id="{9526BC9C-4CCD-470D-91C4-652A939203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12</xdr:row>
      <xdr:rowOff>180975</xdr:rowOff>
    </xdr:from>
    <xdr:to>
      <xdr:col>3</xdr:col>
      <xdr:colOff>838200</xdr:colOff>
      <xdr:row>20</xdr:row>
      <xdr:rowOff>342900</xdr:rowOff>
    </xdr:to>
    <xdr:graphicFrame macro="">
      <xdr:nvGraphicFramePr>
        <xdr:cNvPr id="4" name="圖表 12">
          <a:extLst>
            <a:ext uri="{FF2B5EF4-FFF2-40B4-BE49-F238E27FC236}">
              <a16:creationId xmlns:a16="http://schemas.microsoft.com/office/drawing/2014/main" id="{6DC7C395-20BE-4D10-98EB-9AEB913C34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9525</xdr:rowOff>
    </xdr:from>
    <xdr:to>
      <xdr:col>5</xdr:col>
      <xdr:colOff>923925</xdr:colOff>
      <xdr:row>23</xdr:row>
      <xdr:rowOff>142875</xdr:rowOff>
    </xdr:to>
    <xdr:graphicFrame macro="">
      <xdr:nvGraphicFramePr>
        <xdr:cNvPr id="2" name="Chart 1">
          <a:extLst>
            <a:ext uri="{FF2B5EF4-FFF2-40B4-BE49-F238E27FC236}">
              <a16:creationId xmlns:a16="http://schemas.microsoft.com/office/drawing/2014/main" id="{607BF5A0-592F-44E8-98BE-802CDF6EB5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21</xdr:row>
      <xdr:rowOff>144780</xdr:rowOff>
    </xdr:from>
    <xdr:to>
      <xdr:col>5</xdr:col>
      <xdr:colOff>849362</xdr:colOff>
      <xdr:row>22</xdr:row>
      <xdr:rowOff>182880</xdr:rowOff>
    </xdr:to>
    <xdr:sp macro="" textlink="">
      <xdr:nvSpPr>
        <xdr:cNvPr id="3" name="文字 2">
          <a:extLst>
            <a:ext uri="{FF2B5EF4-FFF2-40B4-BE49-F238E27FC236}">
              <a16:creationId xmlns:a16="http://schemas.microsoft.com/office/drawing/2014/main" id="{405C3291-97EF-47EF-AD81-6420FE4E13E2}"/>
            </a:ext>
          </a:extLst>
        </xdr:cNvPr>
        <xdr:cNvSpPr txBox="1">
          <a:spLocks noChangeArrowheads="1"/>
        </xdr:cNvSpPr>
      </xdr:nvSpPr>
      <xdr:spPr bwMode="auto">
        <a:xfrm>
          <a:off x="5227320" y="4617720"/>
          <a:ext cx="468362" cy="24384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68580</xdr:colOff>
      <xdr:row>2</xdr:row>
      <xdr:rowOff>11430</xdr:rowOff>
    </xdr:from>
    <xdr:to>
      <xdr:col>0</xdr:col>
      <xdr:colOff>927531</xdr:colOff>
      <xdr:row>3</xdr:row>
      <xdr:rowOff>76312</xdr:rowOff>
    </xdr:to>
    <xdr:sp macro="" textlink="">
      <xdr:nvSpPr>
        <xdr:cNvPr id="4" name="文字 3">
          <a:extLst>
            <a:ext uri="{FF2B5EF4-FFF2-40B4-BE49-F238E27FC236}">
              <a16:creationId xmlns:a16="http://schemas.microsoft.com/office/drawing/2014/main" id="{63914F35-2572-4903-B735-061E9D6B1011}"/>
            </a:ext>
          </a:extLst>
        </xdr:cNvPr>
        <xdr:cNvSpPr txBox="1">
          <a:spLocks noChangeArrowheads="1"/>
        </xdr:cNvSpPr>
      </xdr:nvSpPr>
      <xdr:spPr bwMode="auto">
        <a:xfrm>
          <a:off x="68580" y="575310"/>
          <a:ext cx="858951" cy="270622"/>
        </a:xfrm>
        <a:prstGeom prst="rect">
          <a:avLst/>
        </a:prstGeom>
        <a:solidFill>
          <a:srgbClr val="FFFFFF"/>
        </a:solidFill>
        <a:ln w="1">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百萬元</a:t>
          </a:r>
        </a:p>
      </xdr:txBody>
    </xdr:sp>
    <xdr:clientData/>
  </xdr:twoCellAnchor>
  <xdr:twoCellAnchor>
    <xdr:from>
      <xdr:col>0</xdr:col>
      <xdr:colOff>9525</xdr:colOff>
      <xdr:row>28</xdr:row>
      <xdr:rowOff>9525</xdr:rowOff>
    </xdr:from>
    <xdr:to>
      <xdr:col>1</xdr:col>
      <xdr:colOff>0</xdr:colOff>
      <xdr:row>30</xdr:row>
      <xdr:rowOff>0</xdr:rowOff>
    </xdr:to>
    <xdr:sp macro="" textlink="">
      <xdr:nvSpPr>
        <xdr:cNvPr id="5" name="Line 4">
          <a:extLst>
            <a:ext uri="{FF2B5EF4-FFF2-40B4-BE49-F238E27FC236}">
              <a16:creationId xmlns:a16="http://schemas.microsoft.com/office/drawing/2014/main" id="{E7BCE600-D0BB-4CEF-9B91-C1144DC491D4}"/>
            </a:ext>
          </a:extLst>
        </xdr:cNvPr>
        <xdr:cNvSpPr>
          <a:spLocks noChangeShapeType="1"/>
        </xdr:cNvSpPr>
      </xdr:nvSpPr>
      <xdr:spPr bwMode="auto">
        <a:xfrm>
          <a:off x="9525" y="6059805"/>
          <a:ext cx="1278255" cy="49339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127635</xdr:colOff>
      <xdr:row>0</xdr:row>
      <xdr:rowOff>85725</xdr:rowOff>
    </xdr:from>
    <xdr:to>
      <xdr:col>0</xdr:col>
      <xdr:colOff>977269</xdr:colOff>
      <xdr:row>0</xdr:row>
      <xdr:rowOff>333375</xdr:rowOff>
    </xdr:to>
    <xdr:sp macro="" textlink="">
      <xdr:nvSpPr>
        <xdr:cNvPr id="6" name="Text Box 5">
          <a:extLst>
            <a:ext uri="{FF2B5EF4-FFF2-40B4-BE49-F238E27FC236}">
              <a16:creationId xmlns:a16="http://schemas.microsoft.com/office/drawing/2014/main" id="{1A06568E-748D-447C-B52A-8EA504F8F83E}"/>
            </a:ext>
          </a:extLst>
        </xdr:cNvPr>
        <xdr:cNvSpPr txBox="1">
          <a:spLocks noChangeArrowheads="1"/>
        </xdr:cNvSpPr>
      </xdr:nvSpPr>
      <xdr:spPr bwMode="auto">
        <a:xfrm>
          <a:off x="127635" y="85725"/>
          <a:ext cx="849634" cy="24765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1171575</xdr:colOff>
      <xdr:row>16</xdr:row>
      <xdr:rowOff>171450</xdr:rowOff>
    </xdr:from>
    <xdr:to>
      <xdr:col>3</xdr:col>
      <xdr:colOff>457200</xdr:colOff>
      <xdr:row>28</xdr:row>
      <xdr:rowOff>66675</xdr:rowOff>
    </xdr:to>
    <xdr:graphicFrame macro="">
      <xdr:nvGraphicFramePr>
        <xdr:cNvPr id="2" name="Chart 1">
          <a:extLst>
            <a:ext uri="{FF2B5EF4-FFF2-40B4-BE49-F238E27FC236}">
              <a16:creationId xmlns:a16="http://schemas.microsoft.com/office/drawing/2014/main" id="{89DE9C75-039B-4092-B6A4-FED52A9C78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546735</xdr:colOff>
      <xdr:row>0</xdr:row>
      <xdr:rowOff>192405</xdr:rowOff>
    </xdr:from>
    <xdr:to>
      <xdr:col>0</xdr:col>
      <xdr:colOff>1416700</xdr:colOff>
      <xdr:row>2</xdr:row>
      <xdr:rowOff>51</xdr:rowOff>
    </xdr:to>
    <xdr:sp macro="" textlink="">
      <xdr:nvSpPr>
        <xdr:cNvPr id="3" name="Text Box 3">
          <a:extLst>
            <a:ext uri="{FF2B5EF4-FFF2-40B4-BE49-F238E27FC236}">
              <a16:creationId xmlns:a16="http://schemas.microsoft.com/office/drawing/2014/main" id="{9C623708-2DF1-4B8D-A6BF-1008D0D2EF0A}"/>
            </a:ext>
          </a:extLst>
        </xdr:cNvPr>
        <xdr:cNvSpPr txBox="1">
          <a:spLocks noChangeArrowheads="1"/>
        </xdr:cNvSpPr>
      </xdr:nvSpPr>
      <xdr:spPr bwMode="auto">
        <a:xfrm>
          <a:off x="546735" y="192405"/>
          <a:ext cx="869965" cy="325806"/>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4</a:t>
          </a:r>
        </a:p>
      </xdr:txBody>
    </xdr:sp>
    <xdr:clientData/>
  </xdr:twoCellAnchor>
  <xdr:twoCellAnchor>
    <xdr:from>
      <xdr:col>0</xdr:col>
      <xdr:colOff>1228725</xdr:colOff>
      <xdr:row>2</xdr:row>
      <xdr:rowOff>38100</xdr:rowOff>
    </xdr:from>
    <xdr:to>
      <xdr:col>3</xdr:col>
      <xdr:colOff>466725</xdr:colOff>
      <xdr:row>15</xdr:row>
      <xdr:rowOff>38100</xdr:rowOff>
    </xdr:to>
    <xdr:graphicFrame macro="">
      <xdr:nvGraphicFramePr>
        <xdr:cNvPr id="4" name="Chart 1">
          <a:extLst>
            <a:ext uri="{FF2B5EF4-FFF2-40B4-BE49-F238E27FC236}">
              <a16:creationId xmlns:a16="http://schemas.microsoft.com/office/drawing/2014/main" id="{B28C0914-5026-49B3-B510-99D65E069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161925</xdr:colOff>
      <xdr:row>3</xdr:row>
      <xdr:rowOff>152400</xdr:rowOff>
    </xdr:from>
    <xdr:to>
      <xdr:col>5</xdr:col>
      <xdr:colOff>819150</xdr:colOff>
      <xdr:row>29</xdr:row>
      <xdr:rowOff>95250</xdr:rowOff>
    </xdr:to>
    <xdr:graphicFrame macro="">
      <xdr:nvGraphicFramePr>
        <xdr:cNvPr id="2" name="Chart 1">
          <a:extLst>
            <a:ext uri="{FF2B5EF4-FFF2-40B4-BE49-F238E27FC236}">
              <a16:creationId xmlns:a16="http://schemas.microsoft.com/office/drawing/2014/main" id="{F98A618B-80F0-48EC-A5BE-A16A2E05A1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3" name="文字 3">
          <a:extLst>
            <a:ext uri="{FF2B5EF4-FFF2-40B4-BE49-F238E27FC236}">
              <a16:creationId xmlns:a16="http://schemas.microsoft.com/office/drawing/2014/main" id="{52DE12E4-4B46-41E1-9D5D-C2DDC73DEB97}"/>
            </a:ext>
          </a:extLst>
        </xdr:cNvPr>
        <xdr:cNvSpPr txBox="1">
          <a:spLocks noChangeArrowheads="1"/>
        </xdr:cNvSpPr>
      </xdr:nvSpPr>
      <xdr:spPr bwMode="auto">
        <a:xfrm>
          <a:off x="122555" y="706755"/>
          <a:ext cx="723900" cy="21239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4" name="Line 3">
          <a:extLst>
            <a:ext uri="{FF2B5EF4-FFF2-40B4-BE49-F238E27FC236}">
              <a16:creationId xmlns:a16="http://schemas.microsoft.com/office/drawing/2014/main" id="{39854E22-0162-4881-8D31-12FDF8EE58DB}"/>
            </a:ext>
          </a:extLst>
        </xdr:cNvPr>
        <xdr:cNvSpPr>
          <a:spLocks noChangeShapeType="1"/>
        </xdr:cNvSpPr>
      </xdr:nvSpPr>
      <xdr:spPr bwMode="auto">
        <a:xfrm>
          <a:off x="19050" y="7863840"/>
          <a:ext cx="1482090" cy="457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5" name="Text Box 4">
          <a:extLst>
            <a:ext uri="{FF2B5EF4-FFF2-40B4-BE49-F238E27FC236}">
              <a16:creationId xmlns:a16="http://schemas.microsoft.com/office/drawing/2014/main" id="{64992092-BE5E-4808-864C-1B0DEE5CA605}"/>
            </a:ext>
          </a:extLst>
        </xdr:cNvPr>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242570</xdr:colOff>
      <xdr:row>27</xdr:row>
      <xdr:rowOff>215900</xdr:rowOff>
    </xdr:from>
    <xdr:to>
      <xdr:col>5</xdr:col>
      <xdr:colOff>719488</xdr:colOff>
      <xdr:row>28</xdr:row>
      <xdr:rowOff>215900</xdr:rowOff>
    </xdr:to>
    <xdr:sp macro="" textlink="">
      <xdr:nvSpPr>
        <xdr:cNvPr id="6" name="文字 2">
          <a:extLst>
            <a:ext uri="{FF2B5EF4-FFF2-40B4-BE49-F238E27FC236}">
              <a16:creationId xmlns:a16="http://schemas.microsoft.com/office/drawing/2014/main" id="{72193865-A3C7-4B59-889B-9360B9B3DCCA}"/>
            </a:ext>
          </a:extLst>
        </xdr:cNvPr>
        <xdr:cNvSpPr txBox="1">
          <a:spLocks noChangeArrowheads="1"/>
        </xdr:cNvSpPr>
      </xdr:nvSpPr>
      <xdr:spPr bwMode="auto">
        <a:xfrm>
          <a:off x="5728970" y="6365240"/>
          <a:ext cx="476918" cy="25146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108585</xdr:colOff>
      <xdr:row>3</xdr:row>
      <xdr:rowOff>160020</xdr:rowOff>
    </xdr:from>
    <xdr:to>
      <xdr:col>5</xdr:col>
      <xdr:colOff>716280</xdr:colOff>
      <xdr:row>29</xdr:row>
      <xdr:rowOff>102870</xdr:rowOff>
    </xdr:to>
    <xdr:graphicFrame macro="">
      <xdr:nvGraphicFramePr>
        <xdr:cNvPr id="7" name="Chart 1">
          <a:extLst>
            <a:ext uri="{FF2B5EF4-FFF2-40B4-BE49-F238E27FC236}">
              <a16:creationId xmlns:a16="http://schemas.microsoft.com/office/drawing/2014/main" id="{6A640E07-E3E8-48F7-B70C-6CA9D6EFEF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8" name="文字 3">
          <a:extLst>
            <a:ext uri="{FF2B5EF4-FFF2-40B4-BE49-F238E27FC236}">
              <a16:creationId xmlns:a16="http://schemas.microsoft.com/office/drawing/2014/main" id="{7CAD3784-A479-426C-9FC1-69245B1BEE97}"/>
            </a:ext>
          </a:extLst>
        </xdr:cNvPr>
        <xdr:cNvSpPr txBox="1">
          <a:spLocks noChangeArrowheads="1"/>
        </xdr:cNvSpPr>
      </xdr:nvSpPr>
      <xdr:spPr bwMode="auto">
        <a:xfrm>
          <a:off x="122555" y="706755"/>
          <a:ext cx="723900" cy="21239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9" name="Line 3">
          <a:extLst>
            <a:ext uri="{FF2B5EF4-FFF2-40B4-BE49-F238E27FC236}">
              <a16:creationId xmlns:a16="http://schemas.microsoft.com/office/drawing/2014/main" id="{CA53AA13-4714-41E1-BB71-53CDE7C81D54}"/>
            </a:ext>
          </a:extLst>
        </xdr:cNvPr>
        <xdr:cNvSpPr>
          <a:spLocks noChangeShapeType="1"/>
        </xdr:cNvSpPr>
      </xdr:nvSpPr>
      <xdr:spPr bwMode="auto">
        <a:xfrm>
          <a:off x="19050" y="7863840"/>
          <a:ext cx="1482090" cy="457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10" name="Text Box 4">
          <a:extLst>
            <a:ext uri="{FF2B5EF4-FFF2-40B4-BE49-F238E27FC236}">
              <a16:creationId xmlns:a16="http://schemas.microsoft.com/office/drawing/2014/main" id="{29996306-8491-421C-ADE8-C07121F7448C}"/>
            </a:ext>
          </a:extLst>
        </xdr:cNvPr>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379730</xdr:colOff>
      <xdr:row>27</xdr:row>
      <xdr:rowOff>200660</xdr:rowOff>
    </xdr:from>
    <xdr:to>
      <xdr:col>5</xdr:col>
      <xdr:colOff>960120</xdr:colOff>
      <xdr:row>28</xdr:row>
      <xdr:rowOff>152400</xdr:rowOff>
    </xdr:to>
    <xdr:sp macro="" textlink="">
      <xdr:nvSpPr>
        <xdr:cNvPr id="11" name="文字 2">
          <a:extLst>
            <a:ext uri="{FF2B5EF4-FFF2-40B4-BE49-F238E27FC236}">
              <a16:creationId xmlns:a16="http://schemas.microsoft.com/office/drawing/2014/main" id="{B401068B-72AB-4062-BC78-B4751D1C8E8C}"/>
            </a:ext>
          </a:extLst>
        </xdr:cNvPr>
        <xdr:cNvSpPr txBox="1">
          <a:spLocks noChangeArrowheads="1"/>
        </xdr:cNvSpPr>
      </xdr:nvSpPr>
      <xdr:spPr bwMode="auto">
        <a:xfrm>
          <a:off x="5866130" y="6350000"/>
          <a:ext cx="580390" cy="20320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7.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8.xml><?xml version="1.0" encoding="utf-8"?>
<xdr:wsDr xmlns:xdr="http://schemas.openxmlformats.org/drawingml/2006/spreadsheetDrawing" xmlns:a="http://schemas.openxmlformats.org/drawingml/2006/main">
  <xdr:oneCellAnchor>
    <xdr:from>
      <xdr:col>0</xdr:col>
      <xdr:colOff>0</xdr:colOff>
      <xdr:row>10</xdr:row>
      <xdr:rowOff>0</xdr:rowOff>
    </xdr:from>
    <xdr:ext cx="95250" cy="209550"/>
    <xdr:sp macro="" textlink="">
      <xdr:nvSpPr>
        <xdr:cNvPr id="2" name="Text Box 3">
          <a:extLst>
            <a:ext uri="{FF2B5EF4-FFF2-40B4-BE49-F238E27FC236}">
              <a16:creationId xmlns:a16="http://schemas.microsoft.com/office/drawing/2014/main" id="{5D2D9783-AC98-420B-B882-62A94D136BF9}"/>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3" name="Text Box 4">
          <a:extLst>
            <a:ext uri="{FF2B5EF4-FFF2-40B4-BE49-F238E27FC236}">
              <a16:creationId xmlns:a16="http://schemas.microsoft.com/office/drawing/2014/main" id="{6BFE9693-768A-46E2-A0C0-B1D60A013DB6}"/>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4" name="Text Box 9">
          <a:extLst>
            <a:ext uri="{FF2B5EF4-FFF2-40B4-BE49-F238E27FC236}">
              <a16:creationId xmlns:a16="http://schemas.microsoft.com/office/drawing/2014/main" id="{156DEE80-EF11-4B81-BA57-700AE962CA8C}"/>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5" name="Text Box 10">
          <a:extLst>
            <a:ext uri="{FF2B5EF4-FFF2-40B4-BE49-F238E27FC236}">
              <a16:creationId xmlns:a16="http://schemas.microsoft.com/office/drawing/2014/main" id="{209A3D5B-E0D5-4F3F-B899-F48A6F5D2FBC}"/>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6" name="Text Box 3">
          <a:extLst>
            <a:ext uri="{FF2B5EF4-FFF2-40B4-BE49-F238E27FC236}">
              <a16:creationId xmlns:a16="http://schemas.microsoft.com/office/drawing/2014/main" id="{AA845C29-106C-4F5F-AB07-CD6769AC1377}"/>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7" name="Text Box 4">
          <a:extLst>
            <a:ext uri="{FF2B5EF4-FFF2-40B4-BE49-F238E27FC236}">
              <a16:creationId xmlns:a16="http://schemas.microsoft.com/office/drawing/2014/main" id="{6DAD6CE6-2D3A-4D67-A4C5-F2F8BC37C5A3}"/>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8" name="Text Box 9">
          <a:extLst>
            <a:ext uri="{FF2B5EF4-FFF2-40B4-BE49-F238E27FC236}">
              <a16:creationId xmlns:a16="http://schemas.microsoft.com/office/drawing/2014/main" id="{18BF93B8-9599-495A-93FD-349FD94A0FF8}"/>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9" name="Text Box 10">
          <a:extLst>
            <a:ext uri="{FF2B5EF4-FFF2-40B4-BE49-F238E27FC236}">
              <a16:creationId xmlns:a16="http://schemas.microsoft.com/office/drawing/2014/main" id="{1748F98A-0F02-4ACD-B153-5455529B1782}"/>
            </a:ext>
          </a:extLst>
        </xdr:cNvPr>
        <xdr:cNvSpPr txBox="1">
          <a:spLocks noChangeArrowheads="1"/>
        </xdr:cNvSpPr>
      </xdr:nvSpPr>
      <xdr:spPr bwMode="auto">
        <a:xfrm>
          <a:off x="0" y="20574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9.xml><?xml version="1.0" encoding="utf-8"?>
<xdr:wsDr xmlns:xdr="http://schemas.openxmlformats.org/drawingml/2006/spreadsheetDrawing" xmlns:a="http://schemas.openxmlformats.org/drawingml/2006/main">
  <xdr:twoCellAnchor>
    <xdr:from>
      <xdr:col>4</xdr:col>
      <xdr:colOff>323850</xdr:colOff>
      <xdr:row>3</xdr:row>
      <xdr:rowOff>66675</xdr:rowOff>
    </xdr:from>
    <xdr:to>
      <xdr:col>5</xdr:col>
      <xdr:colOff>1023371</xdr:colOff>
      <xdr:row>3</xdr:row>
      <xdr:rowOff>321313</xdr:rowOff>
    </xdr:to>
    <xdr:sp macro="" textlink="">
      <xdr:nvSpPr>
        <xdr:cNvPr id="2" name="Text Box 8">
          <a:extLst>
            <a:ext uri="{FF2B5EF4-FFF2-40B4-BE49-F238E27FC236}">
              <a16:creationId xmlns:a16="http://schemas.microsoft.com/office/drawing/2014/main" id="{929F4A03-D9CF-490C-9900-2227849E1703}"/>
            </a:ext>
          </a:extLst>
        </xdr:cNvPr>
        <xdr:cNvSpPr txBox="1">
          <a:spLocks noChangeArrowheads="1"/>
        </xdr:cNvSpPr>
      </xdr:nvSpPr>
      <xdr:spPr bwMode="auto">
        <a:xfrm>
          <a:off x="2762250" y="683895"/>
          <a:ext cx="897641" cy="140338"/>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8</xdr:row>
      <xdr:rowOff>0</xdr:rowOff>
    </xdr:from>
    <xdr:ext cx="95250" cy="228600"/>
    <xdr:sp macro="" textlink="">
      <xdr:nvSpPr>
        <xdr:cNvPr id="2" name="Text Box 1">
          <a:extLst>
            <a:ext uri="{FF2B5EF4-FFF2-40B4-BE49-F238E27FC236}">
              <a16:creationId xmlns:a16="http://schemas.microsoft.com/office/drawing/2014/main" id="{2F7F4733-D509-4B26-8FF6-5B7D9407DC65}"/>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 name="Text Box 2">
          <a:extLst>
            <a:ext uri="{FF2B5EF4-FFF2-40B4-BE49-F238E27FC236}">
              <a16:creationId xmlns:a16="http://schemas.microsoft.com/office/drawing/2014/main" id="{C95E737C-A69D-4376-99D3-F158FCA1DF3C}"/>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4" name="Text Box 3">
          <a:extLst>
            <a:ext uri="{FF2B5EF4-FFF2-40B4-BE49-F238E27FC236}">
              <a16:creationId xmlns:a16="http://schemas.microsoft.com/office/drawing/2014/main" id="{CD75C25E-E1B5-4FCB-81AD-60AC9E416E5F}"/>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5" name="Text Box 4">
          <a:extLst>
            <a:ext uri="{FF2B5EF4-FFF2-40B4-BE49-F238E27FC236}">
              <a16:creationId xmlns:a16="http://schemas.microsoft.com/office/drawing/2014/main" id="{3C223159-DB3E-4BAB-A6B1-A3C8491D0E57}"/>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6" name="Text Box 5">
          <a:extLst>
            <a:ext uri="{FF2B5EF4-FFF2-40B4-BE49-F238E27FC236}">
              <a16:creationId xmlns:a16="http://schemas.microsoft.com/office/drawing/2014/main" id="{F0C389DB-C736-46E6-8DCE-27167BA10033}"/>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7" name="Text Box 6">
          <a:extLst>
            <a:ext uri="{FF2B5EF4-FFF2-40B4-BE49-F238E27FC236}">
              <a16:creationId xmlns:a16="http://schemas.microsoft.com/office/drawing/2014/main" id="{4719EFDA-07E6-4BEF-B401-7FA876FF075C}"/>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8" name="Text Box 7">
          <a:extLst>
            <a:ext uri="{FF2B5EF4-FFF2-40B4-BE49-F238E27FC236}">
              <a16:creationId xmlns:a16="http://schemas.microsoft.com/office/drawing/2014/main" id="{F787BB90-1118-4162-8856-E837F2338E03}"/>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9" name="Text Box 8">
          <a:extLst>
            <a:ext uri="{FF2B5EF4-FFF2-40B4-BE49-F238E27FC236}">
              <a16:creationId xmlns:a16="http://schemas.microsoft.com/office/drawing/2014/main" id="{E69712C7-6926-4049-B87C-EA72C17DE4B9}"/>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10" name="Text Box 9">
          <a:extLst>
            <a:ext uri="{FF2B5EF4-FFF2-40B4-BE49-F238E27FC236}">
              <a16:creationId xmlns:a16="http://schemas.microsoft.com/office/drawing/2014/main" id="{32FDEB32-3BBD-42EB-853E-B2256B1C20AF}"/>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11" name="Text Box 10">
          <a:extLst>
            <a:ext uri="{FF2B5EF4-FFF2-40B4-BE49-F238E27FC236}">
              <a16:creationId xmlns:a16="http://schemas.microsoft.com/office/drawing/2014/main" id="{DBABFC56-E082-457B-AD80-3B15E0ADAD84}"/>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12" name="Text Box 11">
          <a:extLst>
            <a:ext uri="{FF2B5EF4-FFF2-40B4-BE49-F238E27FC236}">
              <a16:creationId xmlns:a16="http://schemas.microsoft.com/office/drawing/2014/main" id="{9EA91D3B-B3DC-4D45-96CD-E214E7ACC714}"/>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13" name="Text Box 12">
          <a:extLst>
            <a:ext uri="{FF2B5EF4-FFF2-40B4-BE49-F238E27FC236}">
              <a16:creationId xmlns:a16="http://schemas.microsoft.com/office/drawing/2014/main" id="{D12BBB4C-1C07-40C1-B1E5-5078575DBCC8}"/>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4" name="Text Box 1">
          <a:extLst>
            <a:ext uri="{FF2B5EF4-FFF2-40B4-BE49-F238E27FC236}">
              <a16:creationId xmlns:a16="http://schemas.microsoft.com/office/drawing/2014/main" id="{74A5FA0B-7613-42A7-B0C6-C4FDFE674F7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5" name="Text Box 2">
          <a:extLst>
            <a:ext uri="{FF2B5EF4-FFF2-40B4-BE49-F238E27FC236}">
              <a16:creationId xmlns:a16="http://schemas.microsoft.com/office/drawing/2014/main" id="{D4F3D681-4C1C-4979-B230-774F01DEEFCF}"/>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6" name="Text Box 7">
          <a:extLst>
            <a:ext uri="{FF2B5EF4-FFF2-40B4-BE49-F238E27FC236}">
              <a16:creationId xmlns:a16="http://schemas.microsoft.com/office/drawing/2014/main" id="{D9A0521D-0529-4586-BB80-207AD171C7B5}"/>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7" name="Text Box 8">
          <a:extLst>
            <a:ext uri="{FF2B5EF4-FFF2-40B4-BE49-F238E27FC236}">
              <a16:creationId xmlns:a16="http://schemas.microsoft.com/office/drawing/2014/main" id="{CA3842CC-31E9-4A38-B5D8-35442861726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8" name="Text Box 9">
          <a:extLst>
            <a:ext uri="{FF2B5EF4-FFF2-40B4-BE49-F238E27FC236}">
              <a16:creationId xmlns:a16="http://schemas.microsoft.com/office/drawing/2014/main" id="{474EB26C-AC37-44BB-9F30-D1D8622760B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9" name="Text Box 10">
          <a:extLst>
            <a:ext uri="{FF2B5EF4-FFF2-40B4-BE49-F238E27FC236}">
              <a16:creationId xmlns:a16="http://schemas.microsoft.com/office/drawing/2014/main" id="{45D5F052-0FF8-4DA9-896E-037E1D7EA497}"/>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0" name="Text Box 1">
          <a:extLst>
            <a:ext uri="{FF2B5EF4-FFF2-40B4-BE49-F238E27FC236}">
              <a16:creationId xmlns:a16="http://schemas.microsoft.com/office/drawing/2014/main" id="{905D336F-EEC6-475C-8731-4460C9C7ABF0}"/>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1" name="Text Box 2">
          <a:extLst>
            <a:ext uri="{FF2B5EF4-FFF2-40B4-BE49-F238E27FC236}">
              <a16:creationId xmlns:a16="http://schemas.microsoft.com/office/drawing/2014/main" id="{7E2138C3-ED16-4B57-8E8E-4BA53F9D89EF}"/>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 name="Text Box 3">
          <a:extLst>
            <a:ext uri="{FF2B5EF4-FFF2-40B4-BE49-F238E27FC236}">
              <a16:creationId xmlns:a16="http://schemas.microsoft.com/office/drawing/2014/main" id="{6AD0D792-6C37-41B9-A27F-ECE958CF713B}"/>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3" name="Text Box 4">
          <a:extLst>
            <a:ext uri="{FF2B5EF4-FFF2-40B4-BE49-F238E27FC236}">
              <a16:creationId xmlns:a16="http://schemas.microsoft.com/office/drawing/2014/main" id="{37D22B18-4A6C-4733-ADF0-7E2C7BDF1D88}"/>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4" name="Text Box 5">
          <a:extLst>
            <a:ext uri="{FF2B5EF4-FFF2-40B4-BE49-F238E27FC236}">
              <a16:creationId xmlns:a16="http://schemas.microsoft.com/office/drawing/2014/main" id="{8AD840E8-6400-4E5B-8CAD-96DB3173FE5C}"/>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5" name="Text Box 6">
          <a:extLst>
            <a:ext uri="{FF2B5EF4-FFF2-40B4-BE49-F238E27FC236}">
              <a16:creationId xmlns:a16="http://schemas.microsoft.com/office/drawing/2014/main" id="{9E7C49AF-F71B-4C75-9708-5422F5A00962}"/>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 name="Text Box 7">
          <a:extLst>
            <a:ext uri="{FF2B5EF4-FFF2-40B4-BE49-F238E27FC236}">
              <a16:creationId xmlns:a16="http://schemas.microsoft.com/office/drawing/2014/main" id="{6226FB13-DD3A-425E-8DAC-C719B4E08B5B}"/>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 name="Text Box 8">
          <a:extLst>
            <a:ext uri="{FF2B5EF4-FFF2-40B4-BE49-F238E27FC236}">
              <a16:creationId xmlns:a16="http://schemas.microsoft.com/office/drawing/2014/main" id="{4D6FCEA3-7664-41F4-8F6B-9E278843319B}"/>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8" name="Text Box 9">
          <a:extLst>
            <a:ext uri="{FF2B5EF4-FFF2-40B4-BE49-F238E27FC236}">
              <a16:creationId xmlns:a16="http://schemas.microsoft.com/office/drawing/2014/main" id="{0064AE7A-E876-4AB5-BBE7-420CA8626A03}"/>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9" name="Text Box 10">
          <a:extLst>
            <a:ext uri="{FF2B5EF4-FFF2-40B4-BE49-F238E27FC236}">
              <a16:creationId xmlns:a16="http://schemas.microsoft.com/office/drawing/2014/main" id="{451F4CE8-AC4D-4D84-AEDD-A64A8C87C704}"/>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30" name="Text Box 11">
          <a:extLst>
            <a:ext uri="{FF2B5EF4-FFF2-40B4-BE49-F238E27FC236}">
              <a16:creationId xmlns:a16="http://schemas.microsoft.com/office/drawing/2014/main" id="{9BC2E120-7CB6-4540-8972-D7FAE958549F}"/>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31" name="Text Box 12">
          <a:extLst>
            <a:ext uri="{FF2B5EF4-FFF2-40B4-BE49-F238E27FC236}">
              <a16:creationId xmlns:a16="http://schemas.microsoft.com/office/drawing/2014/main" id="{7D1A6FCD-6C7C-4790-B730-B2F892BAD047}"/>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2" name="Text Box 1">
          <a:extLst>
            <a:ext uri="{FF2B5EF4-FFF2-40B4-BE49-F238E27FC236}">
              <a16:creationId xmlns:a16="http://schemas.microsoft.com/office/drawing/2014/main" id="{40D8A610-F1B3-486B-8744-DCF502A0F43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3" name="Text Box 2">
          <a:extLst>
            <a:ext uri="{FF2B5EF4-FFF2-40B4-BE49-F238E27FC236}">
              <a16:creationId xmlns:a16="http://schemas.microsoft.com/office/drawing/2014/main" id="{324D4877-84F3-413C-8EC0-61648BA7B0B3}"/>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4" name="Text Box 7">
          <a:extLst>
            <a:ext uri="{FF2B5EF4-FFF2-40B4-BE49-F238E27FC236}">
              <a16:creationId xmlns:a16="http://schemas.microsoft.com/office/drawing/2014/main" id="{4B51DB20-1EB2-42B6-917B-1A2D529F1A4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5" name="Text Box 8">
          <a:extLst>
            <a:ext uri="{FF2B5EF4-FFF2-40B4-BE49-F238E27FC236}">
              <a16:creationId xmlns:a16="http://schemas.microsoft.com/office/drawing/2014/main" id="{1F278544-94FB-4358-A759-6985440320B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6" name="Text Box 9">
          <a:extLst>
            <a:ext uri="{FF2B5EF4-FFF2-40B4-BE49-F238E27FC236}">
              <a16:creationId xmlns:a16="http://schemas.microsoft.com/office/drawing/2014/main" id="{4528CAF9-1843-476B-AD39-AC37E8C41D31}"/>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7" name="Text Box 10">
          <a:extLst>
            <a:ext uri="{FF2B5EF4-FFF2-40B4-BE49-F238E27FC236}">
              <a16:creationId xmlns:a16="http://schemas.microsoft.com/office/drawing/2014/main" id="{D236CCB8-0CDD-481B-9518-015ED6AB0AE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8" name="Text Box 1">
          <a:extLst>
            <a:ext uri="{FF2B5EF4-FFF2-40B4-BE49-F238E27FC236}">
              <a16:creationId xmlns:a16="http://schemas.microsoft.com/office/drawing/2014/main" id="{B5CF1F97-F58D-418A-8349-422E507CD6DE}"/>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9" name="Text Box 2">
          <a:extLst>
            <a:ext uri="{FF2B5EF4-FFF2-40B4-BE49-F238E27FC236}">
              <a16:creationId xmlns:a16="http://schemas.microsoft.com/office/drawing/2014/main" id="{61C3A4E5-0A9A-4C4E-9D41-E868CCDBE678}"/>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40" name="Text Box 3">
          <a:extLst>
            <a:ext uri="{FF2B5EF4-FFF2-40B4-BE49-F238E27FC236}">
              <a16:creationId xmlns:a16="http://schemas.microsoft.com/office/drawing/2014/main" id="{FD8675E3-FC4D-4D30-AB8C-A860DC9D6ADC}"/>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41" name="Text Box 4">
          <a:extLst>
            <a:ext uri="{FF2B5EF4-FFF2-40B4-BE49-F238E27FC236}">
              <a16:creationId xmlns:a16="http://schemas.microsoft.com/office/drawing/2014/main" id="{8D129D11-3C99-4579-B720-972C72E539EB}"/>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42" name="Text Box 5">
          <a:extLst>
            <a:ext uri="{FF2B5EF4-FFF2-40B4-BE49-F238E27FC236}">
              <a16:creationId xmlns:a16="http://schemas.microsoft.com/office/drawing/2014/main" id="{13A5C5BC-F2A4-4930-8ECA-F688EFFAD19C}"/>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43" name="Text Box 6">
          <a:extLst>
            <a:ext uri="{FF2B5EF4-FFF2-40B4-BE49-F238E27FC236}">
              <a16:creationId xmlns:a16="http://schemas.microsoft.com/office/drawing/2014/main" id="{EF7C4346-00DF-4F0F-8FD1-1F981CFB025C}"/>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4" name="Text Box 7">
          <a:extLst>
            <a:ext uri="{FF2B5EF4-FFF2-40B4-BE49-F238E27FC236}">
              <a16:creationId xmlns:a16="http://schemas.microsoft.com/office/drawing/2014/main" id="{4A083D06-5655-4BDD-B90D-C943A5B098A9}"/>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5" name="Text Box 8">
          <a:extLst>
            <a:ext uri="{FF2B5EF4-FFF2-40B4-BE49-F238E27FC236}">
              <a16:creationId xmlns:a16="http://schemas.microsoft.com/office/drawing/2014/main" id="{57EFF4DE-56A2-4A11-9CBE-FE7F6EDA3B26}"/>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6" name="Text Box 9">
          <a:extLst>
            <a:ext uri="{FF2B5EF4-FFF2-40B4-BE49-F238E27FC236}">
              <a16:creationId xmlns:a16="http://schemas.microsoft.com/office/drawing/2014/main" id="{E067C8CC-B595-4559-B6E8-B1DDFF01C801}"/>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7" name="Text Box 10">
          <a:extLst>
            <a:ext uri="{FF2B5EF4-FFF2-40B4-BE49-F238E27FC236}">
              <a16:creationId xmlns:a16="http://schemas.microsoft.com/office/drawing/2014/main" id="{2AAF8D91-A11E-4A31-92F9-19FCA069D7D7}"/>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48" name="Text Box 11">
          <a:extLst>
            <a:ext uri="{FF2B5EF4-FFF2-40B4-BE49-F238E27FC236}">
              <a16:creationId xmlns:a16="http://schemas.microsoft.com/office/drawing/2014/main" id="{083969CE-0695-48F2-9F0C-C352A08F2A25}"/>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49" name="Text Box 12">
          <a:extLst>
            <a:ext uri="{FF2B5EF4-FFF2-40B4-BE49-F238E27FC236}">
              <a16:creationId xmlns:a16="http://schemas.microsoft.com/office/drawing/2014/main" id="{FD71CA54-6F9C-4C71-BB68-70C108BB37FB}"/>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0" name="Text Box 1">
          <a:extLst>
            <a:ext uri="{FF2B5EF4-FFF2-40B4-BE49-F238E27FC236}">
              <a16:creationId xmlns:a16="http://schemas.microsoft.com/office/drawing/2014/main" id="{95B20335-01E0-4A1E-A8E4-D9948B33EF3C}"/>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1" name="Text Box 2">
          <a:extLst>
            <a:ext uri="{FF2B5EF4-FFF2-40B4-BE49-F238E27FC236}">
              <a16:creationId xmlns:a16="http://schemas.microsoft.com/office/drawing/2014/main" id="{B5871E6C-F1B3-4A3C-A7C4-A64859E205F1}"/>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2" name="Text Box 7">
          <a:extLst>
            <a:ext uri="{FF2B5EF4-FFF2-40B4-BE49-F238E27FC236}">
              <a16:creationId xmlns:a16="http://schemas.microsoft.com/office/drawing/2014/main" id="{2A99933C-0411-4867-AC00-532B04C65AB5}"/>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3" name="Text Box 8">
          <a:extLst>
            <a:ext uri="{FF2B5EF4-FFF2-40B4-BE49-F238E27FC236}">
              <a16:creationId xmlns:a16="http://schemas.microsoft.com/office/drawing/2014/main" id="{041C7AC0-8EE9-4B2D-B531-82BBA1179311}"/>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4" name="Text Box 9">
          <a:extLst>
            <a:ext uri="{FF2B5EF4-FFF2-40B4-BE49-F238E27FC236}">
              <a16:creationId xmlns:a16="http://schemas.microsoft.com/office/drawing/2014/main" id="{9AFE00A0-A672-4F28-9E10-773DF3623EE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5" name="Text Box 10">
          <a:extLst>
            <a:ext uri="{FF2B5EF4-FFF2-40B4-BE49-F238E27FC236}">
              <a16:creationId xmlns:a16="http://schemas.microsoft.com/office/drawing/2014/main" id="{3C70A882-8130-4036-A454-78BA5736388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56" name="Text Box 1">
          <a:extLst>
            <a:ext uri="{FF2B5EF4-FFF2-40B4-BE49-F238E27FC236}">
              <a16:creationId xmlns:a16="http://schemas.microsoft.com/office/drawing/2014/main" id="{188D1477-EE92-4B51-8F42-17251390AA32}"/>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57" name="Text Box 2">
          <a:extLst>
            <a:ext uri="{FF2B5EF4-FFF2-40B4-BE49-F238E27FC236}">
              <a16:creationId xmlns:a16="http://schemas.microsoft.com/office/drawing/2014/main" id="{B386CDE7-978E-4002-BB95-BD4A417B8912}"/>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58" name="Text Box 3">
          <a:extLst>
            <a:ext uri="{FF2B5EF4-FFF2-40B4-BE49-F238E27FC236}">
              <a16:creationId xmlns:a16="http://schemas.microsoft.com/office/drawing/2014/main" id="{A3B025C6-6164-49FB-ACA5-C5A88AF20353}"/>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59" name="Text Box 4">
          <a:extLst>
            <a:ext uri="{FF2B5EF4-FFF2-40B4-BE49-F238E27FC236}">
              <a16:creationId xmlns:a16="http://schemas.microsoft.com/office/drawing/2014/main" id="{39A1D5BB-3778-40DF-A42D-68CE8A9D82FB}"/>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60" name="Text Box 5">
          <a:extLst>
            <a:ext uri="{FF2B5EF4-FFF2-40B4-BE49-F238E27FC236}">
              <a16:creationId xmlns:a16="http://schemas.microsoft.com/office/drawing/2014/main" id="{5E5151C2-3197-4C31-807B-242695411EFC}"/>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61" name="Text Box 6">
          <a:extLst>
            <a:ext uri="{FF2B5EF4-FFF2-40B4-BE49-F238E27FC236}">
              <a16:creationId xmlns:a16="http://schemas.microsoft.com/office/drawing/2014/main" id="{E46E1C6E-F653-45AF-9D2C-673D19156DF6}"/>
            </a:ext>
          </a:extLst>
        </xdr:cNvPr>
        <xdr:cNvSpPr txBox="1">
          <a:spLocks noChangeArrowheads="1"/>
        </xdr:cNvSpPr>
      </xdr:nvSpPr>
      <xdr:spPr bwMode="auto">
        <a:xfrm>
          <a:off x="0" y="114909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2" name="Text Box 7">
          <a:extLst>
            <a:ext uri="{FF2B5EF4-FFF2-40B4-BE49-F238E27FC236}">
              <a16:creationId xmlns:a16="http://schemas.microsoft.com/office/drawing/2014/main" id="{D34809FC-B8F5-4C5B-960F-2471DD02E610}"/>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3" name="Text Box 8">
          <a:extLst>
            <a:ext uri="{FF2B5EF4-FFF2-40B4-BE49-F238E27FC236}">
              <a16:creationId xmlns:a16="http://schemas.microsoft.com/office/drawing/2014/main" id="{B0880BFC-B8CE-4B22-A0C7-2F726ABD0862}"/>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4" name="Text Box 9">
          <a:extLst>
            <a:ext uri="{FF2B5EF4-FFF2-40B4-BE49-F238E27FC236}">
              <a16:creationId xmlns:a16="http://schemas.microsoft.com/office/drawing/2014/main" id="{A8ED0046-4549-4AAD-B34A-C79020AA7D7B}"/>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5" name="Text Box 10">
          <a:extLst>
            <a:ext uri="{FF2B5EF4-FFF2-40B4-BE49-F238E27FC236}">
              <a16:creationId xmlns:a16="http://schemas.microsoft.com/office/drawing/2014/main" id="{FEB604CF-319C-4684-8437-20073FE59773}"/>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66" name="Text Box 11">
          <a:extLst>
            <a:ext uri="{FF2B5EF4-FFF2-40B4-BE49-F238E27FC236}">
              <a16:creationId xmlns:a16="http://schemas.microsoft.com/office/drawing/2014/main" id="{91A46B44-73EA-4C97-B5E2-78BA46CA3AF7}"/>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45</xdr:row>
      <xdr:rowOff>0</xdr:rowOff>
    </xdr:from>
    <xdr:ext cx="76200" cy="1751517"/>
    <xdr:sp macro="" textlink="">
      <xdr:nvSpPr>
        <xdr:cNvPr id="67" name="Text Box 12">
          <a:extLst>
            <a:ext uri="{FF2B5EF4-FFF2-40B4-BE49-F238E27FC236}">
              <a16:creationId xmlns:a16="http://schemas.microsoft.com/office/drawing/2014/main" id="{2BD87963-D9CA-4BDB-82DF-5B54A13E8398}"/>
            </a:ext>
          </a:extLst>
        </xdr:cNvPr>
        <xdr:cNvSpPr txBox="1">
          <a:spLocks noChangeArrowheads="1"/>
        </xdr:cNvSpPr>
      </xdr:nvSpPr>
      <xdr:spPr bwMode="auto">
        <a:xfrm>
          <a:off x="0" y="1149096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68" name="Text Box 1">
          <a:extLst>
            <a:ext uri="{FF2B5EF4-FFF2-40B4-BE49-F238E27FC236}">
              <a16:creationId xmlns:a16="http://schemas.microsoft.com/office/drawing/2014/main" id="{4C460FAD-3D08-4E49-9ADD-5D4BABCA23B2}"/>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69" name="Text Box 2">
          <a:extLst>
            <a:ext uri="{FF2B5EF4-FFF2-40B4-BE49-F238E27FC236}">
              <a16:creationId xmlns:a16="http://schemas.microsoft.com/office/drawing/2014/main" id="{64EF4F0F-3D2D-49CD-9EC5-03B986DCE771}"/>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0" name="Text Box 7">
          <a:extLst>
            <a:ext uri="{FF2B5EF4-FFF2-40B4-BE49-F238E27FC236}">
              <a16:creationId xmlns:a16="http://schemas.microsoft.com/office/drawing/2014/main" id="{2EFFF2D6-E113-4B07-A8FC-62CFBAFFA5E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1" name="Text Box 8">
          <a:extLst>
            <a:ext uri="{FF2B5EF4-FFF2-40B4-BE49-F238E27FC236}">
              <a16:creationId xmlns:a16="http://schemas.microsoft.com/office/drawing/2014/main" id="{D87AEDD2-93F6-4CEC-B289-64055BCCF877}"/>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2" name="Text Box 9">
          <a:extLst>
            <a:ext uri="{FF2B5EF4-FFF2-40B4-BE49-F238E27FC236}">
              <a16:creationId xmlns:a16="http://schemas.microsoft.com/office/drawing/2014/main" id="{101A7884-C78A-49B9-BCE3-766E5F60A1C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3" name="Text Box 10">
          <a:extLst>
            <a:ext uri="{FF2B5EF4-FFF2-40B4-BE49-F238E27FC236}">
              <a16:creationId xmlns:a16="http://schemas.microsoft.com/office/drawing/2014/main" id="{63A0BB35-B467-4474-AB8F-7EAA9FD1F0D7}"/>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74" name="Text Box 1">
          <a:extLst>
            <a:ext uri="{FF2B5EF4-FFF2-40B4-BE49-F238E27FC236}">
              <a16:creationId xmlns:a16="http://schemas.microsoft.com/office/drawing/2014/main" id="{7F2CC616-DD3C-4871-A4F0-1E872D41F01F}"/>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75" name="Text Box 2">
          <a:extLst>
            <a:ext uri="{FF2B5EF4-FFF2-40B4-BE49-F238E27FC236}">
              <a16:creationId xmlns:a16="http://schemas.microsoft.com/office/drawing/2014/main" id="{8ED06A4C-34CB-475F-825B-C92B13604F7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76" name="Text Box 3">
          <a:extLst>
            <a:ext uri="{FF2B5EF4-FFF2-40B4-BE49-F238E27FC236}">
              <a16:creationId xmlns:a16="http://schemas.microsoft.com/office/drawing/2014/main" id="{0C586C6E-B403-4698-BF55-0863B1D7D42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77" name="Text Box 4">
          <a:extLst>
            <a:ext uri="{FF2B5EF4-FFF2-40B4-BE49-F238E27FC236}">
              <a16:creationId xmlns:a16="http://schemas.microsoft.com/office/drawing/2014/main" id="{0B667487-DB9C-453B-A303-CE073BC75F1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78" name="Text Box 5">
          <a:extLst>
            <a:ext uri="{FF2B5EF4-FFF2-40B4-BE49-F238E27FC236}">
              <a16:creationId xmlns:a16="http://schemas.microsoft.com/office/drawing/2014/main" id="{CB501C13-80AF-47F3-8186-50AFF4CA323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79" name="Text Box 6">
          <a:extLst>
            <a:ext uri="{FF2B5EF4-FFF2-40B4-BE49-F238E27FC236}">
              <a16:creationId xmlns:a16="http://schemas.microsoft.com/office/drawing/2014/main" id="{01974662-6822-4866-8CC6-AA3F75BF8C9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0" name="Text Box 7">
          <a:extLst>
            <a:ext uri="{FF2B5EF4-FFF2-40B4-BE49-F238E27FC236}">
              <a16:creationId xmlns:a16="http://schemas.microsoft.com/office/drawing/2014/main" id="{D969481C-3B2D-400F-AF42-95575169F2E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1" name="Text Box 8">
          <a:extLst>
            <a:ext uri="{FF2B5EF4-FFF2-40B4-BE49-F238E27FC236}">
              <a16:creationId xmlns:a16="http://schemas.microsoft.com/office/drawing/2014/main" id="{EAA4BD65-01BB-49F1-92E3-1E149D74046F}"/>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2" name="Text Box 9">
          <a:extLst>
            <a:ext uri="{FF2B5EF4-FFF2-40B4-BE49-F238E27FC236}">
              <a16:creationId xmlns:a16="http://schemas.microsoft.com/office/drawing/2014/main" id="{D8EDCC9F-0A53-4C0F-8E0A-984024DE803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3" name="Text Box 10">
          <a:extLst>
            <a:ext uri="{FF2B5EF4-FFF2-40B4-BE49-F238E27FC236}">
              <a16:creationId xmlns:a16="http://schemas.microsoft.com/office/drawing/2014/main" id="{0F49067B-0DF4-484C-94B2-F61ABD25D19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84" name="Text Box 11">
          <a:extLst>
            <a:ext uri="{FF2B5EF4-FFF2-40B4-BE49-F238E27FC236}">
              <a16:creationId xmlns:a16="http://schemas.microsoft.com/office/drawing/2014/main" id="{E3793E89-01A2-4DEB-AF88-B355BEA03E93}"/>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85" name="Text Box 12">
          <a:extLst>
            <a:ext uri="{FF2B5EF4-FFF2-40B4-BE49-F238E27FC236}">
              <a16:creationId xmlns:a16="http://schemas.microsoft.com/office/drawing/2014/main" id="{03FAE38D-CF95-477C-841A-7B1B539FF983}"/>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6" name="Text Box 1">
          <a:extLst>
            <a:ext uri="{FF2B5EF4-FFF2-40B4-BE49-F238E27FC236}">
              <a16:creationId xmlns:a16="http://schemas.microsoft.com/office/drawing/2014/main" id="{34602D97-F3CF-4695-B2F9-133099AFEEF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7" name="Text Box 2">
          <a:extLst>
            <a:ext uri="{FF2B5EF4-FFF2-40B4-BE49-F238E27FC236}">
              <a16:creationId xmlns:a16="http://schemas.microsoft.com/office/drawing/2014/main" id="{8944FAFD-F649-44C0-99C2-3574E25E709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8" name="Text Box 7">
          <a:extLst>
            <a:ext uri="{FF2B5EF4-FFF2-40B4-BE49-F238E27FC236}">
              <a16:creationId xmlns:a16="http://schemas.microsoft.com/office/drawing/2014/main" id="{A698CBF7-D6A5-4F26-B9EE-2B85412018D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89" name="Text Box 8">
          <a:extLst>
            <a:ext uri="{FF2B5EF4-FFF2-40B4-BE49-F238E27FC236}">
              <a16:creationId xmlns:a16="http://schemas.microsoft.com/office/drawing/2014/main" id="{C87558AD-2AF3-4806-9356-2B618D16CE2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0" name="Text Box 9">
          <a:extLst>
            <a:ext uri="{FF2B5EF4-FFF2-40B4-BE49-F238E27FC236}">
              <a16:creationId xmlns:a16="http://schemas.microsoft.com/office/drawing/2014/main" id="{AD0854AA-4E38-4A07-B5DC-F038FD937B4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1" name="Text Box 10">
          <a:extLst>
            <a:ext uri="{FF2B5EF4-FFF2-40B4-BE49-F238E27FC236}">
              <a16:creationId xmlns:a16="http://schemas.microsoft.com/office/drawing/2014/main" id="{88B47C90-067E-4552-85A6-53FFDBE03DD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2" name="Text Box 1">
          <a:extLst>
            <a:ext uri="{FF2B5EF4-FFF2-40B4-BE49-F238E27FC236}">
              <a16:creationId xmlns:a16="http://schemas.microsoft.com/office/drawing/2014/main" id="{A3AB4D21-65DA-4E88-9033-F35A145BABB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3" name="Text Box 2">
          <a:extLst>
            <a:ext uri="{FF2B5EF4-FFF2-40B4-BE49-F238E27FC236}">
              <a16:creationId xmlns:a16="http://schemas.microsoft.com/office/drawing/2014/main" id="{623CBC72-8800-4E12-8C44-783481F0A4D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4" name="Text Box 3">
          <a:extLst>
            <a:ext uri="{FF2B5EF4-FFF2-40B4-BE49-F238E27FC236}">
              <a16:creationId xmlns:a16="http://schemas.microsoft.com/office/drawing/2014/main" id="{C4DFBFBB-D6F6-44F1-8479-B33F5B12862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5" name="Text Box 4">
          <a:extLst>
            <a:ext uri="{FF2B5EF4-FFF2-40B4-BE49-F238E27FC236}">
              <a16:creationId xmlns:a16="http://schemas.microsoft.com/office/drawing/2014/main" id="{8D797071-28B5-4B45-8257-7516E7AB120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6" name="Text Box 5">
          <a:extLst>
            <a:ext uri="{FF2B5EF4-FFF2-40B4-BE49-F238E27FC236}">
              <a16:creationId xmlns:a16="http://schemas.microsoft.com/office/drawing/2014/main" id="{0CE5EFD2-D9B7-444C-A772-488EEA22256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7" name="Text Box 6">
          <a:extLst>
            <a:ext uri="{FF2B5EF4-FFF2-40B4-BE49-F238E27FC236}">
              <a16:creationId xmlns:a16="http://schemas.microsoft.com/office/drawing/2014/main" id="{2AE3A3CC-72B0-4C89-9C0B-CF4E68BD95F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8" name="Text Box 7">
          <a:extLst>
            <a:ext uri="{FF2B5EF4-FFF2-40B4-BE49-F238E27FC236}">
              <a16:creationId xmlns:a16="http://schemas.microsoft.com/office/drawing/2014/main" id="{B09739D4-E85B-4530-A88B-8EF914555B4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99" name="Text Box 8">
          <a:extLst>
            <a:ext uri="{FF2B5EF4-FFF2-40B4-BE49-F238E27FC236}">
              <a16:creationId xmlns:a16="http://schemas.microsoft.com/office/drawing/2014/main" id="{B2EBB721-B8BB-483E-AC32-B52D0DF78C3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0" name="Text Box 9">
          <a:extLst>
            <a:ext uri="{FF2B5EF4-FFF2-40B4-BE49-F238E27FC236}">
              <a16:creationId xmlns:a16="http://schemas.microsoft.com/office/drawing/2014/main" id="{EB38C04E-4D9F-4B43-AD1F-DFF000D75EB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1" name="Text Box 10">
          <a:extLst>
            <a:ext uri="{FF2B5EF4-FFF2-40B4-BE49-F238E27FC236}">
              <a16:creationId xmlns:a16="http://schemas.microsoft.com/office/drawing/2014/main" id="{BD4758C8-CF1C-4871-A105-EA3072BEEF8D}"/>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102" name="Text Box 11">
          <a:extLst>
            <a:ext uri="{FF2B5EF4-FFF2-40B4-BE49-F238E27FC236}">
              <a16:creationId xmlns:a16="http://schemas.microsoft.com/office/drawing/2014/main" id="{27AEC452-DC01-41F2-86D2-569E790EB074}"/>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103" name="Text Box 12">
          <a:extLst>
            <a:ext uri="{FF2B5EF4-FFF2-40B4-BE49-F238E27FC236}">
              <a16:creationId xmlns:a16="http://schemas.microsoft.com/office/drawing/2014/main" id="{30CD3748-B06B-4B0F-B80D-484F3B57D1B2}"/>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4" name="Text Box 1">
          <a:extLst>
            <a:ext uri="{FF2B5EF4-FFF2-40B4-BE49-F238E27FC236}">
              <a16:creationId xmlns:a16="http://schemas.microsoft.com/office/drawing/2014/main" id="{2E7E89F9-FB0D-494A-B5FA-FB47966071A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5" name="Text Box 2">
          <a:extLst>
            <a:ext uri="{FF2B5EF4-FFF2-40B4-BE49-F238E27FC236}">
              <a16:creationId xmlns:a16="http://schemas.microsoft.com/office/drawing/2014/main" id="{601795B2-A5F5-40DF-8A15-CA8EAB4FDC5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6" name="Text Box 7">
          <a:extLst>
            <a:ext uri="{FF2B5EF4-FFF2-40B4-BE49-F238E27FC236}">
              <a16:creationId xmlns:a16="http://schemas.microsoft.com/office/drawing/2014/main" id="{D6E857BB-94DB-44FA-A9B3-8230E1A9806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7" name="Text Box 8">
          <a:extLst>
            <a:ext uri="{FF2B5EF4-FFF2-40B4-BE49-F238E27FC236}">
              <a16:creationId xmlns:a16="http://schemas.microsoft.com/office/drawing/2014/main" id="{DD8F0465-0401-44F3-B018-A7338F0284B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8" name="Text Box 9">
          <a:extLst>
            <a:ext uri="{FF2B5EF4-FFF2-40B4-BE49-F238E27FC236}">
              <a16:creationId xmlns:a16="http://schemas.microsoft.com/office/drawing/2014/main" id="{25C7FC96-8B19-48F9-94F3-B5F0C354BE1F}"/>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09" name="Text Box 10">
          <a:extLst>
            <a:ext uri="{FF2B5EF4-FFF2-40B4-BE49-F238E27FC236}">
              <a16:creationId xmlns:a16="http://schemas.microsoft.com/office/drawing/2014/main" id="{D746B8C7-D633-4D1A-870A-2AD6EC249A5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0" name="Text Box 1">
          <a:extLst>
            <a:ext uri="{FF2B5EF4-FFF2-40B4-BE49-F238E27FC236}">
              <a16:creationId xmlns:a16="http://schemas.microsoft.com/office/drawing/2014/main" id="{521E79A2-04EB-45DE-BC3E-58A7131714EF}"/>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1" name="Text Box 2">
          <a:extLst>
            <a:ext uri="{FF2B5EF4-FFF2-40B4-BE49-F238E27FC236}">
              <a16:creationId xmlns:a16="http://schemas.microsoft.com/office/drawing/2014/main" id="{602BC17A-630F-4CB2-8C89-256D4CD0DAB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2" name="Text Box 3">
          <a:extLst>
            <a:ext uri="{FF2B5EF4-FFF2-40B4-BE49-F238E27FC236}">
              <a16:creationId xmlns:a16="http://schemas.microsoft.com/office/drawing/2014/main" id="{AEFCA41D-713C-4F7B-900B-A374BB94E29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3" name="Text Box 4">
          <a:extLst>
            <a:ext uri="{FF2B5EF4-FFF2-40B4-BE49-F238E27FC236}">
              <a16:creationId xmlns:a16="http://schemas.microsoft.com/office/drawing/2014/main" id="{846C969F-95C9-427B-8F37-7763524D737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4" name="Text Box 5">
          <a:extLst>
            <a:ext uri="{FF2B5EF4-FFF2-40B4-BE49-F238E27FC236}">
              <a16:creationId xmlns:a16="http://schemas.microsoft.com/office/drawing/2014/main" id="{A8F59125-6225-42AF-8B17-3CE552AA3DB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5" name="Text Box 6">
          <a:extLst>
            <a:ext uri="{FF2B5EF4-FFF2-40B4-BE49-F238E27FC236}">
              <a16:creationId xmlns:a16="http://schemas.microsoft.com/office/drawing/2014/main" id="{C3796F66-EAAC-409C-894E-157B349E7A4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6" name="Text Box 7">
          <a:extLst>
            <a:ext uri="{FF2B5EF4-FFF2-40B4-BE49-F238E27FC236}">
              <a16:creationId xmlns:a16="http://schemas.microsoft.com/office/drawing/2014/main" id="{B31B5B8D-E50D-4785-90B9-CD5931B8595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7" name="Text Box 8">
          <a:extLst>
            <a:ext uri="{FF2B5EF4-FFF2-40B4-BE49-F238E27FC236}">
              <a16:creationId xmlns:a16="http://schemas.microsoft.com/office/drawing/2014/main" id="{22392DB2-9DC8-48AE-B44E-6ED84CB858B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8" name="Text Box 9">
          <a:extLst>
            <a:ext uri="{FF2B5EF4-FFF2-40B4-BE49-F238E27FC236}">
              <a16:creationId xmlns:a16="http://schemas.microsoft.com/office/drawing/2014/main" id="{84B4AD1C-37B0-4D6C-BD92-836180AF10DD}"/>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19" name="Text Box 10">
          <a:extLst>
            <a:ext uri="{FF2B5EF4-FFF2-40B4-BE49-F238E27FC236}">
              <a16:creationId xmlns:a16="http://schemas.microsoft.com/office/drawing/2014/main" id="{C46607EE-EA36-4302-96FB-2ED9AB670EE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20" name="Text Box 11">
          <a:extLst>
            <a:ext uri="{FF2B5EF4-FFF2-40B4-BE49-F238E27FC236}">
              <a16:creationId xmlns:a16="http://schemas.microsoft.com/office/drawing/2014/main" id="{3802F650-C5E1-4CC8-8E5C-02743ED12BB9}"/>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21" name="Text Box 12">
          <a:extLst>
            <a:ext uri="{FF2B5EF4-FFF2-40B4-BE49-F238E27FC236}">
              <a16:creationId xmlns:a16="http://schemas.microsoft.com/office/drawing/2014/main" id="{67528F3A-BE74-40D5-BE9C-27AEC2D5C30F}"/>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2" name="Text Box 1">
          <a:extLst>
            <a:ext uri="{FF2B5EF4-FFF2-40B4-BE49-F238E27FC236}">
              <a16:creationId xmlns:a16="http://schemas.microsoft.com/office/drawing/2014/main" id="{B7E2613B-E10D-4325-8EA8-BF6F6FADD0A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3" name="Text Box 2">
          <a:extLst>
            <a:ext uri="{FF2B5EF4-FFF2-40B4-BE49-F238E27FC236}">
              <a16:creationId xmlns:a16="http://schemas.microsoft.com/office/drawing/2014/main" id="{E166B487-B3FC-45B9-AE9F-E45DA635618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4" name="Text Box 7">
          <a:extLst>
            <a:ext uri="{FF2B5EF4-FFF2-40B4-BE49-F238E27FC236}">
              <a16:creationId xmlns:a16="http://schemas.microsoft.com/office/drawing/2014/main" id="{09598A36-1F27-46D7-983D-E2A15ACEAF5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5" name="Text Box 8">
          <a:extLst>
            <a:ext uri="{FF2B5EF4-FFF2-40B4-BE49-F238E27FC236}">
              <a16:creationId xmlns:a16="http://schemas.microsoft.com/office/drawing/2014/main" id="{E27A77A3-DA37-407A-B718-8601669A11A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6" name="Text Box 9">
          <a:extLst>
            <a:ext uri="{FF2B5EF4-FFF2-40B4-BE49-F238E27FC236}">
              <a16:creationId xmlns:a16="http://schemas.microsoft.com/office/drawing/2014/main" id="{BE342D42-4E62-47C4-AFB9-01BABF2B656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7" name="Text Box 10">
          <a:extLst>
            <a:ext uri="{FF2B5EF4-FFF2-40B4-BE49-F238E27FC236}">
              <a16:creationId xmlns:a16="http://schemas.microsoft.com/office/drawing/2014/main" id="{40B611AB-260E-491C-B466-5E2DF21310A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8" name="Text Box 1">
          <a:extLst>
            <a:ext uri="{FF2B5EF4-FFF2-40B4-BE49-F238E27FC236}">
              <a16:creationId xmlns:a16="http://schemas.microsoft.com/office/drawing/2014/main" id="{0951AF8C-15BC-4633-B0E9-30F14BC709C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29" name="Text Box 2">
          <a:extLst>
            <a:ext uri="{FF2B5EF4-FFF2-40B4-BE49-F238E27FC236}">
              <a16:creationId xmlns:a16="http://schemas.microsoft.com/office/drawing/2014/main" id="{85E63336-B13A-41D8-A90E-325400BA02D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0" name="Text Box 3">
          <a:extLst>
            <a:ext uri="{FF2B5EF4-FFF2-40B4-BE49-F238E27FC236}">
              <a16:creationId xmlns:a16="http://schemas.microsoft.com/office/drawing/2014/main" id="{B720FDDF-8AB0-4D18-893F-DB8C63E3A4CD}"/>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1" name="Text Box 4">
          <a:extLst>
            <a:ext uri="{FF2B5EF4-FFF2-40B4-BE49-F238E27FC236}">
              <a16:creationId xmlns:a16="http://schemas.microsoft.com/office/drawing/2014/main" id="{12B0E82B-F09C-4E9A-B172-DFE8655AD70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2" name="Text Box 5">
          <a:extLst>
            <a:ext uri="{FF2B5EF4-FFF2-40B4-BE49-F238E27FC236}">
              <a16:creationId xmlns:a16="http://schemas.microsoft.com/office/drawing/2014/main" id="{4856C54F-4A42-46CB-BF8E-BB0F97B924F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3" name="Text Box 6">
          <a:extLst>
            <a:ext uri="{FF2B5EF4-FFF2-40B4-BE49-F238E27FC236}">
              <a16:creationId xmlns:a16="http://schemas.microsoft.com/office/drawing/2014/main" id="{FB6720C9-B97F-476C-92FF-02375645E75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4" name="Text Box 7">
          <a:extLst>
            <a:ext uri="{FF2B5EF4-FFF2-40B4-BE49-F238E27FC236}">
              <a16:creationId xmlns:a16="http://schemas.microsoft.com/office/drawing/2014/main" id="{E3A91BAC-AB69-41A8-8D9E-F4B9A09FBCF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5" name="Text Box 8">
          <a:extLst>
            <a:ext uri="{FF2B5EF4-FFF2-40B4-BE49-F238E27FC236}">
              <a16:creationId xmlns:a16="http://schemas.microsoft.com/office/drawing/2014/main" id="{74DA35B2-1B7F-49C2-B6D3-3A63BC0777F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6" name="Text Box 9">
          <a:extLst>
            <a:ext uri="{FF2B5EF4-FFF2-40B4-BE49-F238E27FC236}">
              <a16:creationId xmlns:a16="http://schemas.microsoft.com/office/drawing/2014/main" id="{A0A61A84-C229-4202-9A1F-DF8805FDE99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37" name="Text Box 10">
          <a:extLst>
            <a:ext uri="{FF2B5EF4-FFF2-40B4-BE49-F238E27FC236}">
              <a16:creationId xmlns:a16="http://schemas.microsoft.com/office/drawing/2014/main" id="{017E8193-088A-4390-9575-395E2A59A9B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38" name="Text Box 11">
          <a:extLst>
            <a:ext uri="{FF2B5EF4-FFF2-40B4-BE49-F238E27FC236}">
              <a16:creationId xmlns:a16="http://schemas.microsoft.com/office/drawing/2014/main" id="{059A2214-BF09-416C-9D8D-BFFF418D3360}"/>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39" name="Text Box 12">
          <a:extLst>
            <a:ext uri="{FF2B5EF4-FFF2-40B4-BE49-F238E27FC236}">
              <a16:creationId xmlns:a16="http://schemas.microsoft.com/office/drawing/2014/main" id="{DC6C4A02-4EA0-4478-B078-209711CD5B76}"/>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0" name="Text Box 1">
          <a:extLst>
            <a:ext uri="{FF2B5EF4-FFF2-40B4-BE49-F238E27FC236}">
              <a16:creationId xmlns:a16="http://schemas.microsoft.com/office/drawing/2014/main" id="{143BD796-3C97-4F4B-A5AB-047A476B690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1" name="Text Box 2">
          <a:extLst>
            <a:ext uri="{FF2B5EF4-FFF2-40B4-BE49-F238E27FC236}">
              <a16:creationId xmlns:a16="http://schemas.microsoft.com/office/drawing/2014/main" id="{2CE0B66C-947C-4FC6-A1ED-4B64609E83E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2" name="Text Box 7">
          <a:extLst>
            <a:ext uri="{FF2B5EF4-FFF2-40B4-BE49-F238E27FC236}">
              <a16:creationId xmlns:a16="http://schemas.microsoft.com/office/drawing/2014/main" id="{DEA29EB2-5F4A-49C0-BB29-A97A1100DAE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3" name="Text Box 8">
          <a:extLst>
            <a:ext uri="{FF2B5EF4-FFF2-40B4-BE49-F238E27FC236}">
              <a16:creationId xmlns:a16="http://schemas.microsoft.com/office/drawing/2014/main" id="{14243CC2-F495-477A-B061-F846E2DC936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4" name="Text Box 9">
          <a:extLst>
            <a:ext uri="{FF2B5EF4-FFF2-40B4-BE49-F238E27FC236}">
              <a16:creationId xmlns:a16="http://schemas.microsoft.com/office/drawing/2014/main" id="{9A820D1D-6624-4281-8E7E-39DC49C129B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5" name="Text Box 10">
          <a:extLst>
            <a:ext uri="{FF2B5EF4-FFF2-40B4-BE49-F238E27FC236}">
              <a16:creationId xmlns:a16="http://schemas.microsoft.com/office/drawing/2014/main" id="{68612153-9A8E-4314-A37F-6D86976B692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6" name="Text Box 1">
          <a:extLst>
            <a:ext uri="{FF2B5EF4-FFF2-40B4-BE49-F238E27FC236}">
              <a16:creationId xmlns:a16="http://schemas.microsoft.com/office/drawing/2014/main" id="{C800A0CC-352E-4851-A868-1B6FB71606A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7" name="Text Box 2">
          <a:extLst>
            <a:ext uri="{FF2B5EF4-FFF2-40B4-BE49-F238E27FC236}">
              <a16:creationId xmlns:a16="http://schemas.microsoft.com/office/drawing/2014/main" id="{A8011796-BABD-4227-AB7D-61CE9FDA09F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8" name="Text Box 3">
          <a:extLst>
            <a:ext uri="{FF2B5EF4-FFF2-40B4-BE49-F238E27FC236}">
              <a16:creationId xmlns:a16="http://schemas.microsoft.com/office/drawing/2014/main" id="{34456083-C297-4B9F-839A-D5B9A01A3FC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49" name="Text Box 4">
          <a:extLst>
            <a:ext uri="{FF2B5EF4-FFF2-40B4-BE49-F238E27FC236}">
              <a16:creationId xmlns:a16="http://schemas.microsoft.com/office/drawing/2014/main" id="{7A77FB84-139F-4DA8-997B-934666DCA17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0" name="Text Box 5">
          <a:extLst>
            <a:ext uri="{FF2B5EF4-FFF2-40B4-BE49-F238E27FC236}">
              <a16:creationId xmlns:a16="http://schemas.microsoft.com/office/drawing/2014/main" id="{76835268-7592-4701-8E5F-37154FFB62A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1" name="Text Box 6">
          <a:extLst>
            <a:ext uri="{FF2B5EF4-FFF2-40B4-BE49-F238E27FC236}">
              <a16:creationId xmlns:a16="http://schemas.microsoft.com/office/drawing/2014/main" id="{17A6C08C-D95E-47B9-8711-3B12331BEBC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2" name="Text Box 7">
          <a:extLst>
            <a:ext uri="{FF2B5EF4-FFF2-40B4-BE49-F238E27FC236}">
              <a16:creationId xmlns:a16="http://schemas.microsoft.com/office/drawing/2014/main" id="{BB5C95CE-A89D-4B25-8DDD-C5EAAC081EA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3" name="Text Box 8">
          <a:extLst>
            <a:ext uri="{FF2B5EF4-FFF2-40B4-BE49-F238E27FC236}">
              <a16:creationId xmlns:a16="http://schemas.microsoft.com/office/drawing/2014/main" id="{E6C1255B-0BD9-4961-AA7E-BFA6E1EAB8B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4" name="Text Box 9">
          <a:extLst>
            <a:ext uri="{FF2B5EF4-FFF2-40B4-BE49-F238E27FC236}">
              <a16:creationId xmlns:a16="http://schemas.microsoft.com/office/drawing/2014/main" id="{E304755E-2C88-490E-A9B9-F0BE5D69EB8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5" name="Text Box 10">
          <a:extLst>
            <a:ext uri="{FF2B5EF4-FFF2-40B4-BE49-F238E27FC236}">
              <a16:creationId xmlns:a16="http://schemas.microsoft.com/office/drawing/2014/main" id="{67BB415B-C447-4326-9598-E1BC1175857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56" name="Text Box 11">
          <a:extLst>
            <a:ext uri="{FF2B5EF4-FFF2-40B4-BE49-F238E27FC236}">
              <a16:creationId xmlns:a16="http://schemas.microsoft.com/office/drawing/2014/main" id="{5055970D-C57A-45BC-B456-FF59D1F40C75}"/>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57" name="Text Box 12">
          <a:extLst>
            <a:ext uri="{FF2B5EF4-FFF2-40B4-BE49-F238E27FC236}">
              <a16:creationId xmlns:a16="http://schemas.microsoft.com/office/drawing/2014/main" id="{788BC606-BF93-429A-9A92-1D2E2538E309}"/>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8" name="Text Box 1">
          <a:extLst>
            <a:ext uri="{FF2B5EF4-FFF2-40B4-BE49-F238E27FC236}">
              <a16:creationId xmlns:a16="http://schemas.microsoft.com/office/drawing/2014/main" id="{0FD98D38-E56C-4B65-BF61-F3785A82592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59" name="Text Box 2">
          <a:extLst>
            <a:ext uri="{FF2B5EF4-FFF2-40B4-BE49-F238E27FC236}">
              <a16:creationId xmlns:a16="http://schemas.microsoft.com/office/drawing/2014/main" id="{41C963A9-FA2F-4745-A50D-48603D64E77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0" name="Text Box 7">
          <a:extLst>
            <a:ext uri="{FF2B5EF4-FFF2-40B4-BE49-F238E27FC236}">
              <a16:creationId xmlns:a16="http://schemas.microsoft.com/office/drawing/2014/main" id="{5187102B-37B3-42A9-A7AC-3FB877CDD0A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1" name="Text Box 8">
          <a:extLst>
            <a:ext uri="{FF2B5EF4-FFF2-40B4-BE49-F238E27FC236}">
              <a16:creationId xmlns:a16="http://schemas.microsoft.com/office/drawing/2014/main" id="{1FBEFBAD-1843-430B-ABED-5712F6AE2BD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2" name="Text Box 9">
          <a:extLst>
            <a:ext uri="{FF2B5EF4-FFF2-40B4-BE49-F238E27FC236}">
              <a16:creationId xmlns:a16="http://schemas.microsoft.com/office/drawing/2014/main" id="{A9727EA4-D7CE-40B7-BEB9-CC947D01AE2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3" name="Text Box 10">
          <a:extLst>
            <a:ext uri="{FF2B5EF4-FFF2-40B4-BE49-F238E27FC236}">
              <a16:creationId xmlns:a16="http://schemas.microsoft.com/office/drawing/2014/main" id="{166B7D87-D1AD-467B-B508-DCF4AB67DBFF}"/>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4" name="Text Box 1">
          <a:extLst>
            <a:ext uri="{FF2B5EF4-FFF2-40B4-BE49-F238E27FC236}">
              <a16:creationId xmlns:a16="http://schemas.microsoft.com/office/drawing/2014/main" id="{F10F5641-6C4E-47AC-837E-128728717DE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5" name="Text Box 2">
          <a:extLst>
            <a:ext uri="{FF2B5EF4-FFF2-40B4-BE49-F238E27FC236}">
              <a16:creationId xmlns:a16="http://schemas.microsoft.com/office/drawing/2014/main" id="{E12FDD7E-9144-4242-B1CE-D984CCACC55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6" name="Text Box 3">
          <a:extLst>
            <a:ext uri="{FF2B5EF4-FFF2-40B4-BE49-F238E27FC236}">
              <a16:creationId xmlns:a16="http://schemas.microsoft.com/office/drawing/2014/main" id="{7FD8230F-0D1D-46AF-99F4-583CE32C705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7" name="Text Box 4">
          <a:extLst>
            <a:ext uri="{FF2B5EF4-FFF2-40B4-BE49-F238E27FC236}">
              <a16:creationId xmlns:a16="http://schemas.microsoft.com/office/drawing/2014/main" id="{790FF46C-8F07-47A7-A087-61F3C1F240A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8" name="Text Box 5">
          <a:extLst>
            <a:ext uri="{FF2B5EF4-FFF2-40B4-BE49-F238E27FC236}">
              <a16:creationId xmlns:a16="http://schemas.microsoft.com/office/drawing/2014/main" id="{3DFF62B0-CE2B-4724-9FCD-EA02E2E74AC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69" name="Text Box 6">
          <a:extLst>
            <a:ext uri="{FF2B5EF4-FFF2-40B4-BE49-F238E27FC236}">
              <a16:creationId xmlns:a16="http://schemas.microsoft.com/office/drawing/2014/main" id="{C3F5A0F9-CAF4-4C9A-9A0F-1438EB43CE4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0" name="Text Box 7">
          <a:extLst>
            <a:ext uri="{FF2B5EF4-FFF2-40B4-BE49-F238E27FC236}">
              <a16:creationId xmlns:a16="http://schemas.microsoft.com/office/drawing/2014/main" id="{268F5E1B-5229-49E4-986B-7221E9DA7DB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1" name="Text Box 8">
          <a:extLst>
            <a:ext uri="{FF2B5EF4-FFF2-40B4-BE49-F238E27FC236}">
              <a16:creationId xmlns:a16="http://schemas.microsoft.com/office/drawing/2014/main" id="{68D69686-9A2E-409D-9255-466B9EDBC98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2" name="Text Box 9">
          <a:extLst>
            <a:ext uri="{FF2B5EF4-FFF2-40B4-BE49-F238E27FC236}">
              <a16:creationId xmlns:a16="http://schemas.microsoft.com/office/drawing/2014/main" id="{EA7C5E31-E560-40D0-8451-54B4BA8082B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3" name="Text Box 10">
          <a:extLst>
            <a:ext uri="{FF2B5EF4-FFF2-40B4-BE49-F238E27FC236}">
              <a16:creationId xmlns:a16="http://schemas.microsoft.com/office/drawing/2014/main" id="{8203F144-9D7B-460C-B664-B97FD0E1AEF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74" name="Text Box 11">
          <a:extLst>
            <a:ext uri="{FF2B5EF4-FFF2-40B4-BE49-F238E27FC236}">
              <a16:creationId xmlns:a16="http://schemas.microsoft.com/office/drawing/2014/main" id="{0FA0248B-78D7-4CD8-96F8-95502385B9E8}"/>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175" name="Text Box 12">
          <a:extLst>
            <a:ext uri="{FF2B5EF4-FFF2-40B4-BE49-F238E27FC236}">
              <a16:creationId xmlns:a16="http://schemas.microsoft.com/office/drawing/2014/main" id="{42AB626D-E1ED-4EED-BD3F-2D0D8D043A62}"/>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6" name="Text Box 1">
          <a:extLst>
            <a:ext uri="{FF2B5EF4-FFF2-40B4-BE49-F238E27FC236}">
              <a16:creationId xmlns:a16="http://schemas.microsoft.com/office/drawing/2014/main" id="{007ABD1A-59F2-43CC-88B9-40587E2A1E7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7" name="Text Box 2">
          <a:extLst>
            <a:ext uri="{FF2B5EF4-FFF2-40B4-BE49-F238E27FC236}">
              <a16:creationId xmlns:a16="http://schemas.microsoft.com/office/drawing/2014/main" id="{10F15915-81FF-4CCB-B213-4FC0EF8A2FA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8" name="Text Box 7">
          <a:extLst>
            <a:ext uri="{FF2B5EF4-FFF2-40B4-BE49-F238E27FC236}">
              <a16:creationId xmlns:a16="http://schemas.microsoft.com/office/drawing/2014/main" id="{5D38A978-1A01-4417-8513-BC6B5E79126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79" name="Text Box 8">
          <a:extLst>
            <a:ext uri="{FF2B5EF4-FFF2-40B4-BE49-F238E27FC236}">
              <a16:creationId xmlns:a16="http://schemas.microsoft.com/office/drawing/2014/main" id="{624F4D93-6038-43AE-872F-FBCE43B1FFF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0" name="Text Box 9">
          <a:extLst>
            <a:ext uri="{FF2B5EF4-FFF2-40B4-BE49-F238E27FC236}">
              <a16:creationId xmlns:a16="http://schemas.microsoft.com/office/drawing/2014/main" id="{AFEC5E8E-D5EF-4128-94F1-9AB0393F9DA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1" name="Text Box 10">
          <a:extLst>
            <a:ext uri="{FF2B5EF4-FFF2-40B4-BE49-F238E27FC236}">
              <a16:creationId xmlns:a16="http://schemas.microsoft.com/office/drawing/2014/main" id="{00B93128-4C32-4F35-A665-95740337329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2" name="Text Box 1">
          <a:extLst>
            <a:ext uri="{FF2B5EF4-FFF2-40B4-BE49-F238E27FC236}">
              <a16:creationId xmlns:a16="http://schemas.microsoft.com/office/drawing/2014/main" id="{13EBFFF8-3A81-48CA-8050-FEE5B9C8D1F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3" name="Text Box 2">
          <a:extLst>
            <a:ext uri="{FF2B5EF4-FFF2-40B4-BE49-F238E27FC236}">
              <a16:creationId xmlns:a16="http://schemas.microsoft.com/office/drawing/2014/main" id="{19C95814-999C-4619-908B-E4160B7CFBA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4" name="Text Box 7">
          <a:extLst>
            <a:ext uri="{FF2B5EF4-FFF2-40B4-BE49-F238E27FC236}">
              <a16:creationId xmlns:a16="http://schemas.microsoft.com/office/drawing/2014/main" id="{07963F2F-8F7F-46D5-80BE-E4F2BA6E1D5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5" name="Text Box 8">
          <a:extLst>
            <a:ext uri="{FF2B5EF4-FFF2-40B4-BE49-F238E27FC236}">
              <a16:creationId xmlns:a16="http://schemas.microsoft.com/office/drawing/2014/main" id="{607456EF-AF9C-462E-B032-BE5785E76CC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6" name="Text Box 9">
          <a:extLst>
            <a:ext uri="{FF2B5EF4-FFF2-40B4-BE49-F238E27FC236}">
              <a16:creationId xmlns:a16="http://schemas.microsoft.com/office/drawing/2014/main" id="{5B070CF6-9753-4920-9477-A2D45DDC4FA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7" name="Text Box 10">
          <a:extLst>
            <a:ext uri="{FF2B5EF4-FFF2-40B4-BE49-F238E27FC236}">
              <a16:creationId xmlns:a16="http://schemas.microsoft.com/office/drawing/2014/main" id="{C6EA42A9-4C1F-455F-8105-981B5A3E055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8" name="Text Box 1">
          <a:extLst>
            <a:ext uri="{FF2B5EF4-FFF2-40B4-BE49-F238E27FC236}">
              <a16:creationId xmlns:a16="http://schemas.microsoft.com/office/drawing/2014/main" id="{0CA9BBC1-FB9B-4F51-83CA-D1267D83960D}"/>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89" name="Text Box 2">
          <a:extLst>
            <a:ext uri="{FF2B5EF4-FFF2-40B4-BE49-F238E27FC236}">
              <a16:creationId xmlns:a16="http://schemas.microsoft.com/office/drawing/2014/main" id="{EF607642-70F5-4438-9518-61FB144A67FE}"/>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0" name="Text Box 7">
          <a:extLst>
            <a:ext uri="{FF2B5EF4-FFF2-40B4-BE49-F238E27FC236}">
              <a16:creationId xmlns:a16="http://schemas.microsoft.com/office/drawing/2014/main" id="{950BB00B-93B9-4CEF-AE00-6189678BDA1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1" name="Text Box 8">
          <a:extLst>
            <a:ext uri="{FF2B5EF4-FFF2-40B4-BE49-F238E27FC236}">
              <a16:creationId xmlns:a16="http://schemas.microsoft.com/office/drawing/2014/main" id="{2E01DDCB-D054-45EE-A70F-4C64F35017E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2" name="Text Box 9">
          <a:extLst>
            <a:ext uri="{FF2B5EF4-FFF2-40B4-BE49-F238E27FC236}">
              <a16:creationId xmlns:a16="http://schemas.microsoft.com/office/drawing/2014/main" id="{61CCC928-30A5-47F0-82ED-CEC3ABA453F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3" name="Text Box 10">
          <a:extLst>
            <a:ext uri="{FF2B5EF4-FFF2-40B4-BE49-F238E27FC236}">
              <a16:creationId xmlns:a16="http://schemas.microsoft.com/office/drawing/2014/main" id="{D7058616-2996-4347-8325-859466689FD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4" name="Text Box 1">
          <a:extLst>
            <a:ext uri="{FF2B5EF4-FFF2-40B4-BE49-F238E27FC236}">
              <a16:creationId xmlns:a16="http://schemas.microsoft.com/office/drawing/2014/main" id="{3BEB4FCB-A6FD-41DD-A62B-49BCE043338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5" name="Text Box 2">
          <a:extLst>
            <a:ext uri="{FF2B5EF4-FFF2-40B4-BE49-F238E27FC236}">
              <a16:creationId xmlns:a16="http://schemas.microsoft.com/office/drawing/2014/main" id="{3BC5D598-F20A-47EA-BD17-35B22DE8A5C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6" name="Text Box 7">
          <a:extLst>
            <a:ext uri="{FF2B5EF4-FFF2-40B4-BE49-F238E27FC236}">
              <a16:creationId xmlns:a16="http://schemas.microsoft.com/office/drawing/2014/main" id="{89143200-4524-4FAD-A297-A53E754BD44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7" name="Text Box 8">
          <a:extLst>
            <a:ext uri="{FF2B5EF4-FFF2-40B4-BE49-F238E27FC236}">
              <a16:creationId xmlns:a16="http://schemas.microsoft.com/office/drawing/2014/main" id="{BEDC2E35-3642-4A5C-BDB6-56E04921339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8" name="Text Box 9">
          <a:extLst>
            <a:ext uri="{FF2B5EF4-FFF2-40B4-BE49-F238E27FC236}">
              <a16:creationId xmlns:a16="http://schemas.microsoft.com/office/drawing/2014/main" id="{01515618-9581-4446-A0ED-42D72EE3D8AD}"/>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199" name="Text Box 10">
          <a:extLst>
            <a:ext uri="{FF2B5EF4-FFF2-40B4-BE49-F238E27FC236}">
              <a16:creationId xmlns:a16="http://schemas.microsoft.com/office/drawing/2014/main" id="{BB444376-84DF-470B-B541-384E9948FAE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0" name="Text Box 1">
          <a:extLst>
            <a:ext uri="{FF2B5EF4-FFF2-40B4-BE49-F238E27FC236}">
              <a16:creationId xmlns:a16="http://schemas.microsoft.com/office/drawing/2014/main" id="{B5981395-84C7-4819-BADC-32A86D32F6F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1" name="Text Box 2">
          <a:extLst>
            <a:ext uri="{FF2B5EF4-FFF2-40B4-BE49-F238E27FC236}">
              <a16:creationId xmlns:a16="http://schemas.microsoft.com/office/drawing/2014/main" id="{7A6638A1-3B73-410A-A4D2-E79D39BBB26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2" name="Text Box 7">
          <a:extLst>
            <a:ext uri="{FF2B5EF4-FFF2-40B4-BE49-F238E27FC236}">
              <a16:creationId xmlns:a16="http://schemas.microsoft.com/office/drawing/2014/main" id="{D7076AB5-CAE4-4554-BDD5-7791D445BDA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3" name="Text Box 8">
          <a:extLst>
            <a:ext uri="{FF2B5EF4-FFF2-40B4-BE49-F238E27FC236}">
              <a16:creationId xmlns:a16="http://schemas.microsoft.com/office/drawing/2014/main" id="{3F1C09B9-DB7D-4A82-A393-C229158B2D7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4" name="Text Box 9">
          <a:extLst>
            <a:ext uri="{FF2B5EF4-FFF2-40B4-BE49-F238E27FC236}">
              <a16:creationId xmlns:a16="http://schemas.microsoft.com/office/drawing/2014/main" id="{0A5B86E1-1B0C-4FFB-9BD7-5C09B3848E2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5" name="Text Box 10">
          <a:extLst>
            <a:ext uri="{FF2B5EF4-FFF2-40B4-BE49-F238E27FC236}">
              <a16:creationId xmlns:a16="http://schemas.microsoft.com/office/drawing/2014/main" id="{DB9D6D1C-08AE-405C-B77F-4E34A2FE394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6" name="Text Box 1">
          <a:extLst>
            <a:ext uri="{FF2B5EF4-FFF2-40B4-BE49-F238E27FC236}">
              <a16:creationId xmlns:a16="http://schemas.microsoft.com/office/drawing/2014/main" id="{A6720F35-7CEA-46AC-95D3-0BE1F3885FB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7" name="Text Box 2">
          <a:extLst>
            <a:ext uri="{FF2B5EF4-FFF2-40B4-BE49-F238E27FC236}">
              <a16:creationId xmlns:a16="http://schemas.microsoft.com/office/drawing/2014/main" id="{A1C81564-D274-4C3B-8660-3E7BB6E90F32}"/>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8" name="Text Box 7">
          <a:extLst>
            <a:ext uri="{FF2B5EF4-FFF2-40B4-BE49-F238E27FC236}">
              <a16:creationId xmlns:a16="http://schemas.microsoft.com/office/drawing/2014/main" id="{813ECA7C-6C6A-48F4-8861-09DA7F515F3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09" name="Text Box 8">
          <a:extLst>
            <a:ext uri="{FF2B5EF4-FFF2-40B4-BE49-F238E27FC236}">
              <a16:creationId xmlns:a16="http://schemas.microsoft.com/office/drawing/2014/main" id="{BFABB447-646D-4BF2-8D8B-FBDEC9BE0C9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0" name="Text Box 9">
          <a:extLst>
            <a:ext uri="{FF2B5EF4-FFF2-40B4-BE49-F238E27FC236}">
              <a16:creationId xmlns:a16="http://schemas.microsoft.com/office/drawing/2014/main" id="{86CFC808-C883-4FB8-BD19-0DB141BCC06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1" name="Text Box 10">
          <a:extLst>
            <a:ext uri="{FF2B5EF4-FFF2-40B4-BE49-F238E27FC236}">
              <a16:creationId xmlns:a16="http://schemas.microsoft.com/office/drawing/2014/main" id="{F2BAA2B8-A85F-4823-BFFA-04BEE434008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2" name="Text Box 1">
          <a:extLst>
            <a:ext uri="{FF2B5EF4-FFF2-40B4-BE49-F238E27FC236}">
              <a16:creationId xmlns:a16="http://schemas.microsoft.com/office/drawing/2014/main" id="{8910A3D9-69F6-48E0-96D5-F2654A23CF4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3" name="Text Box 2">
          <a:extLst>
            <a:ext uri="{FF2B5EF4-FFF2-40B4-BE49-F238E27FC236}">
              <a16:creationId xmlns:a16="http://schemas.microsoft.com/office/drawing/2014/main" id="{D64541DB-B0AE-4CFF-B9CB-43481443393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4" name="Text Box 7">
          <a:extLst>
            <a:ext uri="{FF2B5EF4-FFF2-40B4-BE49-F238E27FC236}">
              <a16:creationId xmlns:a16="http://schemas.microsoft.com/office/drawing/2014/main" id="{CD9DFDC8-7C82-4B8F-A6AA-50B1D95854A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5" name="Text Box 8">
          <a:extLst>
            <a:ext uri="{FF2B5EF4-FFF2-40B4-BE49-F238E27FC236}">
              <a16:creationId xmlns:a16="http://schemas.microsoft.com/office/drawing/2014/main" id="{9D48594D-0AEC-4EAF-858F-53AE7246996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6" name="Text Box 9">
          <a:extLst>
            <a:ext uri="{FF2B5EF4-FFF2-40B4-BE49-F238E27FC236}">
              <a16:creationId xmlns:a16="http://schemas.microsoft.com/office/drawing/2014/main" id="{37BCE2EC-EF31-4799-A802-4BE837FF43A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7" name="Text Box 10">
          <a:extLst>
            <a:ext uri="{FF2B5EF4-FFF2-40B4-BE49-F238E27FC236}">
              <a16:creationId xmlns:a16="http://schemas.microsoft.com/office/drawing/2014/main" id="{99CA929C-772E-4ABF-BA87-C979C9A84E6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8" name="Text Box 1">
          <a:extLst>
            <a:ext uri="{FF2B5EF4-FFF2-40B4-BE49-F238E27FC236}">
              <a16:creationId xmlns:a16="http://schemas.microsoft.com/office/drawing/2014/main" id="{73757E9A-95CA-442E-9993-9CD6356F06EF}"/>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19" name="Text Box 2">
          <a:extLst>
            <a:ext uri="{FF2B5EF4-FFF2-40B4-BE49-F238E27FC236}">
              <a16:creationId xmlns:a16="http://schemas.microsoft.com/office/drawing/2014/main" id="{265B500A-B1B9-48D6-A613-371B5DDFB34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0" name="Text Box 7">
          <a:extLst>
            <a:ext uri="{FF2B5EF4-FFF2-40B4-BE49-F238E27FC236}">
              <a16:creationId xmlns:a16="http://schemas.microsoft.com/office/drawing/2014/main" id="{EA0B145D-522F-4885-B9DD-D1369BF5BC9D}"/>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1" name="Text Box 8">
          <a:extLst>
            <a:ext uri="{FF2B5EF4-FFF2-40B4-BE49-F238E27FC236}">
              <a16:creationId xmlns:a16="http://schemas.microsoft.com/office/drawing/2014/main" id="{978322FE-20ED-40FE-8032-4DD367FA2E2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2" name="Text Box 9">
          <a:extLst>
            <a:ext uri="{FF2B5EF4-FFF2-40B4-BE49-F238E27FC236}">
              <a16:creationId xmlns:a16="http://schemas.microsoft.com/office/drawing/2014/main" id="{2210877F-6BDE-42F6-9282-C8F097EC66A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3" name="Text Box 10">
          <a:extLst>
            <a:ext uri="{FF2B5EF4-FFF2-40B4-BE49-F238E27FC236}">
              <a16:creationId xmlns:a16="http://schemas.microsoft.com/office/drawing/2014/main" id="{90353D77-147C-4CA9-886C-20B2B60C648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4" name="Text Box 1">
          <a:extLst>
            <a:ext uri="{FF2B5EF4-FFF2-40B4-BE49-F238E27FC236}">
              <a16:creationId xmlns:a16="http://schemas.microsoft.com/office/drawing/2014/main" id="{BC0D76CA-9A79-445C-B55E-3038E58F84A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5" name="Text Box 2">
          <a:extLst>
            <a:ext uri="{FF2B5EF4-FFF2-40B4-BE49-F238E27FC236}">
              <a16:creationId xmlns:a16="http://schemas.microsoft.com/office/drawing/2014/main" id="{8356863D-C0DF-4726-A933-FEA723B2DA4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6" name="Text Box 7">
          <a:extLst>
            <a:ext uri="{FF2B5EF4-FFF2-40B4-BE49-F238E27FC236}">
              <a16:creationId xmlns:a16="http://schemas.microsoft.com/office/drawing/2014/main" id="{A6EB9341-5D3D-4191-8D87-66B555FEE49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7" name="Text Box 8">
          <a:extLst>
            <a:ext uri="{FF2B5EF4-FFF2-40B4-BE49-F238E27FC236}">
              <a16:creationId xmlns:a16="http://schemas.microsoft.com/office/drawing/2014/main" id="{3C9A6E22-9643-4A46-9DA9-3ABA69B788F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8" name="Text Box 9">
          <a:extLst>
            <a:ext uri="{FF2B5EF4-FFF2-40B4-BE49-F238E27FC236}">
              <a16:creationId xmlns:a16="http://schemas.microsoft.com/office/drawing/2014/main" id="{C042BB0E-E20A-42F0-8887-8C8615D405C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29" name="Text Box 10">
          <a:extLst>
            <a:ext uri="{FF2B5EF4-FFF2-40B4-BE49-F238E27FC236}">
              <a16:creationId xmlns:a16="http://schemas.microsoft.com/office/drawing/2014/main" id="{FCB1186D-F933-4D2E-8C29-AB2AEF6B3B0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230" name="Text Box 11">
          <a:extLst>
            <a:ext uri="{FF2B5EF4-FFF2-40B4-BE49-F238E27FC236}">
              <a16:creationId xmlns:a16="http://schemas.microsoft.com/office/drawing/2014/main" id="{976A5BED-8E9A-40C2-BA73-DC989B96BB9A}"/>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231" name="Text Box 12">
          <a:extLst>
            <a:ext uri="{FF2B5EF4-FFF2-40B4-BE49-F238E27FC236}">
              <a16:creationId xmlns:a16="http://schemas.microsoft.com/office/drawing/2014/main" id="{159B862D-2FE8-42C4-AE5F-0F7E9C7CEE5A}"/>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232" name="Text Box 11">
          <a:extLst>
            <a:ext uri="{FF2B5EF4-FFF2-40B4-BE49-F238E27FC236}">
              <a16:creationId xmlns:a16="http://schemas.microsoft.com/office/drawing/2014/main" id="{59F716C9-20DE-4585-9F80-76F3D1963E3A}"/>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76200" cy="1703915"/>
    <xdr:sp macro="" textlink="">
      <xdr:nvSpPr>
        <xdr:cNvPr id="233" name="Text Box 12">
          <a:extLst>
            <a:ext uri="{FF2B5EF4-FFF2-40B4-BE49-F238E27FC236}">
              <a16:creationId xmlns:a16="http://schemas.microsoft.com/office/drawing/2014/main" id="{99167A66-F456-421A-8551-44EF4D428775}"/>
            </a:ext>
          </a:extLst>
        </xdr:cNvPr>
        <xdr:cNvSpPr txBox="1">
          <a:spLocks noChangeArrowheads="1"/>
        </xdr:cNvSpPr>
      </xdr:nvSpPr>
      <xdr:spPr bwMode="auto">
        <a:xfrm>
          <a:off x="0" y="60175140"/>
          <a:ext cx="76200" cy="17039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34" name="Text Box 11">
          <a:extLst>
            <a:ext uri="{FF2B5EF4-FFF2-40B4-BE49-F238E27FC236}">
              <a16:creationId xmlns:a16="http://schemas.microsoft.com/office/drawing/2014/main" id="{384ACC32-0587-4556-BE24-C0CDDE3FF394}"/>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35" name="Text Box 12">
          <a:extLst>
            <a:ext uri="{FF2B5EF4-FFF2-40B4-BE49-F238E27FC236}">
              <a16:creationId xmlns:a16="http://schemas.microsoft.com/office/drawing/2014/main" id="{91444039-7528-420F-A0FB-9E20FC078307}"/>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36" name="Text Box 11">
          <a:extLst>
            <a:ext uri="{FF2B5EF4-FFF2-40B4-BE49-F238E27FC236}">
              <a16:creationId xmlns:a16="http://schemas.microsoft.com/office/drawing/2014/main" id="{7EEBAFD4-85C8-4C8A-906C-B8D5CFECE7A8}"/>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37" name="Text Box 12">
          <a:extLst>
            <a:ext uri="{FF2B5EF4-FFF2-40B4-BE49-F238E27FC236}">
              <a16:creationId xmlns:a16="http://schemas.microsoft.com/office/drawing/2014/main" id="{0C1F947F-49D2-4C25-811F-B69F064F110E}"/>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38" name="Text Box 11">
          <a:extLst>
            <a:ext uri="{FF2B5EF4-FFF2-40B4-BE49-F238E27FC236}">
              <a16:creationId xmlns:a16="http://schemas.microsoft.com/office/drawing/2014/main" id="{F908361A-BD8D-4B60-9F93-1B33CC45315C}"/>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39" name="Text Box 12">
          <a:extLst>
            <a:ext uri="{FF2B5EF4-FFF2-40B4-BE49-F238E27FC236}">
              <a16:creationId xmlns:a16="http://schemas.microsoft.com/office/drawing/2014/main" id="{194013CC-9FAA-42AE-9967-C3849CC446A7}"/>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40" name="Text Box 11">
          <a:extLst>
            <a:ext uri="{FF2B5EF4-FFF2-40B4-BE49-F238E27FC236}">
              <a16:creationId xmlns:a16="http://schemas.microsoft.com/office/drawing/2014/main" id="{EC62CAC1-45A8-4758-8CA9-0433E6EA3409}"/>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76200" cy="1627715"/>
    <xdr:sp macro="" textlink="">
      <xdr:nvSpPr>
        <xdr:cNvPr id="241" name="Text Box 12">
          <a:extLst>
            <a:ext uri="{FF2B5EF4-FFF2-40B4-BE49-F238E27FC236}">
              <a16:creationId xmlns:a16="http://schemas.microsoft.com/office/drawing/2014/main" id="{7C183DB3-EA43-4BD6-82EA-CD5D8EDBB5FA}"/>
            </a:ext>
          </a:extLst>
        </xdr:cNvPr>
        <xdr:cNvSpPr txBox="1">
          <a:spLocks noChangeArrowheads="1"/>
        </xdr:cNvSpPr>
      </xdr:nvSpPr>
      <xdr:spPr bwMode="auto">
        <a:xfrm>
          <a:off x="0" y="60175140"/>
          <a:ext cx="76200" cy="1627715"/>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2" name="Text Box 1">
          <a:extLst>
            <a:ext uri="{FF2B5EF4-FFF2-40B4-BE49-F238E27FC236}">
              <a16:creationId xmlns:a16="http://schemas.microsoft.com/office/drawing/2014/main" id="{8F792392-2B63-4321-8514-14DDD8A1852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3" name="Text Box 2">
          <a:extLst>
            <a:ext uri="{FF2B5EF4-FFF2-40B4-BE49-F238E27FC236}">
              <a16:creationId xmlns:a16="http://schemas.microsoft.com/office/drawing/2014/main" id="{393C4902-7290-4640-81AA-D330A29E46B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4" name="Text Box 7">
          <a:extLst>
            <a:ext uri="{FF2B5EF4-FFF2-40B4-BE49-F238E27FC236}">
              <a16:creationId xmlns:a16="http://schemas.microsoft.com/office/drawing/2014/main" id="{A8FDC43B-5850-4C14-84AF-6C26807CD90C}"/>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5" name="Text Box 8">
          <a:extLst>
            <a:ext uri="{FF2B5EF4-FFF2-40B4-BE49-F238E27FC236}">
              <a16:creationId xmlns:a16="http://schemas.microsoft.com/office/drawing/2014/main" id="{DFD8BCF9-2F0A-448A-9849-ECBA5CCC9F53}"/>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6" name="Text Box 9">
          <a:extLst>
            <a:ext uri="{FF2B5EF4-FFF2-40B4-BE49-F238E27FC236}">
              <a16:creationId xmlns:a16="http://schemas.microsoft.com/office/drawing/2014/main" id="{E4565A65-E88F-4390-AAFD-ACA8D6C4A030}"/>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7" name="Text Box 10">
          <a:extLst>
            <a:ext uri="{FF2B5EF4-FFF2-40B4-BE49-F238E27FC236}">
              <a16:creationId xmlns:a16="http://schemas.microsoft.com/office/drawing/2014/main" id="{42A0BF88-DE38-40EC-983C-087F7DE9037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8" name="Text Box 1">
          <a:extLst>
            <a:ext uri="{FF2B5EF4-FFF2-40B4-BE49-F238E27FC236}">
              <a16:creationId xmlns:a16="http://schemas.microsoft.com/office/drawing/2014/main" id="{C4539538-AA7C-4FBB-8FAD-75A950B75F7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49" name="Text Box 2">
          <a:extLst>
            <a:ext uri="{FF2B5EF4-FFF2-40B4-BE49-F238E27FC236}">
              <a16:creationId xmlns:a16="http://schemas.microsoft.com/office/drawing/2014/main" id="{1AE8C688-92AE-421D-9CBF-03414CDDCA2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0" name="Text Box 7">
          <a:extLst>
            <a:ext uri="{FF2B5EF4-FFF2-40B4-BE49-F238E27FC236}">
              <a16:creationId xmlns:a16="http://schemas.microsoft.com/office/drawing/2014/main" id="{4D3452FC-DC19-4EFF-BD4B-C2C2880B916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1" name="Text Box 8">
          <a:extLst>
            <a:ext uri="{FF2B5EF4-FFF2-40B4-BE49-F238E27FC236}">
              <a16:creationId xmlns:a16="http://schemas.microsoft.com/office/drawing/2014/main" id="{27A991E9-A8C3-43EC-B8CC-E8E10C31A3F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2" name="Text Box 9">
          <a:extLst>
            <a:ext uri="{FF2B5EF4-FFF2-40B4-BE49-F238E27FC236}">
              <a16:creationId xmlns:a16="http://schemas.microsoft.com/office/drawing/2014/main" id="{BB9C402C-6E7C-412D-9916-580BDE163298}"/>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3" name="Text Box 10">
          <a:extLst>
            <a:ext uri="{FF2B5EF4-FFF2-40B4-BE49-F238E27FC236}">
              <a16:creationId xmlns:a16="http://schemas.microsoft.com/office/drawing/2014/main" id="{677D37B3-ED1F-4B3F-9A30-670D4684B9B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4" name="Text Box 1">
          <a:extLst>
            <a:ext uri="{FF2B5EF4-FFF2-40B4-BE49-F238E27FC236}">
              <a16:creationId xmlns:a16="http://schemas.microsoft.com/office/drawing/2014/main" id="{5894DC69-D1A7-43C5-BBF7-9E19DC65A019}"/>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5" name="Text Box 2">
          <a:extLst>
            <a:ext uri="{FF2B5EF4-FFF2-40B4-BE49-F238E27FC236}">
              <a16:creationId xmlns:a16="http://schemas.microsoft.com/office/drawing/2014/main" id="{5BA2C3E7-6AA4-46CF-97C5-EBF4B4A8067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6" name="Text Box 7">
          <a:extLst>
            <a:ext uri="{FF2B5EF4-FFF2-40B4-BE49-F238E27FC236}">
              <a16:creationId xmlns:a16="http://schemas.microsoft.com/office/drawing/2014/main" id="{AE037661-95A9-43A8-B796-7E834B278EB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7" name="Text Box 8">
          <a:extLst>
            <a:ext uri="{FF2B5EF4-FFF2-40B4-BE49-F238E27FC236}">
              <a16:creationId xmlns:a16="http://schemas.microsoft.com/office/drawing/2014/main" id="{C401E9D4-28A6-4BC7-BBA6-61EC757D36A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8" name="Text Box 9">
          <a:extLst>
            <a:ext uri="{FF2B5EF4-FFF2-40B4-BE49-F238E27FC236}">
              <a16:creationId xmlns:a16="http://schemas.microsoft.com/office/drawing/2014/main" id="{DC3769FA-54CF-41D4-A982-D91DC9F29F6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59" name="Text Box 10">
          <a:extLst>
            <a:ext uri="{FF2B5EF4-FFF2-40B4-BE49-F238E27FC236}">
              <a16:creationId xmlns:a16="http://schemas.microsoft.com/office/drawing/2014/main" id="{44AFA71B-D00C-4230-B91B-5C52DFB95157}"/>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60" name="Text Box 1">
          <a:extLst>
            <a:ext uri="{FF2B5EF4-FFF2-40B4-BE49-F238E27FC236}">
              <a16:creationId xmlns:a16="http://schemas.microsoft.com/office/drawing/2014/main" id="{B83C20D6-626D-474A-9F88-95AC8D162C41}"/>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61" name="Text Box 2">
          <a:extLst>
            <a:ext uri="{FF2B5EF4-FFF2-40B4-BE49-F238E27FC236}">
              <a16:creationId xmlns:a16="http://schemas.microsoft.com/office/drawing/2014/main" id="{B876A86E-DAC2-4145-9E09-A4AB1DE77F65}"/>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62" name="Text Box 7">
          <a:extLst>
            <a:ext uri="{FF2B5EF4-FFF2-40B4-BE49-F238E27FC236}">
              <a16:creationId xmlns:a16="http://schemas.microsoft.com/office/drawing/2014/main" id="{3559C50D-4DCA-4FAF-8DF9-EF0A6C975FD4}"/>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63" name="Text Box 8">
          <a:extLst>
            <a:ext uri="{FF2B5EF4-FFF2-40B4-BE49-F238E27FC236}">
              <a16:creationId xmlns:a16="http://schemas.microsoft.com/office/drawing/2014/main" id="{119736DE-0D57-4F28-8CF1-2DCBFFF026B6}"/>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64" name="Text Box 9">
          <a:extLst>
            <a:ext uri="{FF2B5EF4-FFF2-40B4-BE49-F238E27FC236}">
              <a16:creationId xmlns:a16="http://schemas.microsoft.com/office/drawing/2014/main" id="{6C094CF0-43D5-45B0-9236-3F509032009B}"/>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oneCellAnchor>
    <xdr:from>
      <xdr:col>0</xdr:col>
      <xdr:colOff>0</xdr:colOff>
      <xdr:row>238</xdr:row>
      <xdr:rowOff>0</xdr:rowOff>
    </xdr:from>
    <xdr:ext cx="95250" cy="228600"/>
    <xdr:sp macro="" textlink="">
      <xdr:nvSpPr>
        <xdr:cNvPr id="265" name="Text Box 10">
          <a:extLst>
            <a:ext uri="{FF2B5EF4-FFF2-40B4-BE49-F238E27FC236}">
              <a16:creationId xmlns:a16="http://schemas.microsoft.com/office/drawing/2014/main" id="{B8D0765B-8DC1-4220-9E3B-2B64AE90B22A}"/>
            </a:ext>
          </a:extLst>
        </xdr:cNvPr>
        <xdr:cNvSpPr txBox="1">
          <a:spLocks noChangeArrowheads="1"/>
        </xdr:cNvSpPr>
      </xdr:nvSpPr>
      <xdr:spPr bwMode="auto">
        <a:xfrm>
          <a:off x="0" y="60175140"/>
          <a:ext cx="95250" cy="228600"/>
        </a:xfrm>
        <a:prstGeom prst="rect">
          <a:avLst/>
        </a:prstGeom>
        <a:noFill/>
        <a:ln w="9525">
          <a:noFill/>
          <a:miter lim="800000"/>
          <a:headEnd/>
          <a:tailEnd/>
        </a:ln>
      </xdr:spPr>
    </xdr:sp>
    <xdr:clientData/>
  </xdr:oneCellAnchor>
  <xdr:twoCellAnchor editAs="oneCell">
    <xdr:from>
      <xdr:col>0</xdr:col>
      <xdr:colOff>0</xdr:colOff>
      <xdr:row>202</xdr:row>
      <xdr:rowOff>0</xdr:rowOff>
    </xdr:from>
    <xdr:to>
      <xdr:col>0</xdr:col>
      <xdr:colOff>95250</xdr:colOff>
      <xdr:row>203</xdr:row>
      <xdr:rowOff>19050</xdr:rowOff>
    </xdr:to>
    <xdr:sp macro="" textlink="">
      <xdr:nvSpPr>
        <xdr:cNvPr id="266" name="Text Box 1">
          <a:extLst>
            <a:ext uri="{FF2B5EF4-FFF2-40B4-BE49-F238E27FC236}">
              <a16:creationId xmlns:a16="http://schemas.microsoft.com/office/drawing/2014/main" id="{39AEA6EF-9318-4645-939C-8F6F49667C0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67" name="Text Box 2">
          <a:extLst>
            <a:ext uri="{FF2B5EF4-FFF2-40B4-BE49-F238E27FC236}">
              <a16:creationId xmlns:a16="http://schemas.microsoft.com/office/drawing/2014/main" id="{CD92E0D7-165D-4C56-8D25-1CBBF704D25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68" name="Text Box 3">
          <a:extLst>
            <a:ext uri="{FF2B5EF4-FFF2-40B4-BE49-F238E27FC236}">
              <a16:creationId xmlns:a16="http://schemas.microsoft.com/office/drawing/2014/main" id="{E20A1249-45FA-40A2-887A-FFF027B06D5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69" name="Text Box 4">
          <a:extLst>
            <a:ext uri="{FF2B5EF4-FFF2-40B4-BE49-F238E27FC236}">
              <a16:creationId xmlns:a16="http://schemas.microsoft.com/office/drawing/2014/main" id="{811CF3B3-297E-4B62-B9DC-92A5E82AEAB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0" name="Text Box 5">
          <a:extLst>
            <a:ext uri="{FF2B5EF4-FFF2-40B4-BE49-F238E27FC236}">
              <a16:creationId xmlns:a16="http://schemas.microsoft.com/office/drawing/2014/main" id="{93B04C83-0E98-404E-A3D2-931CEE4ACD3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1" name="Text Box 6">
          <a:extLst>
            <a:ext uri="{FF2B5EF4-FFF2-40B4-BE49-F238E27FC236}">
              <a16:creationId xmlns:a16="http://schemas.microsoft.com/office/drawing/2014/main" id="{497AA74A-DADD-498D-92AC-C2B4D84BEE8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2" name="Text Box 7">
          <a:extLst>
            <a:ext uri="{FF2B5EF4-FFF2-40B4-BE49-F238E27FC236}">
              <a16:creationId xmlns:a16="http://schemas.microsoft.com/office/drawing/2014/main" id="{AA272932-FC72-4BB0-90E5-DB8A1E9B6B3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3" name="Text Box 8">
          <a:extLst>
            <a:ext uri="{FF2B5EF4-FFF2-40B4-BE49-F238E27FC236}">
              <a16:creationId xmlns:a16="http://schemas.microsoft.com/office/drawing/2014/main" id="{316341DE-0669-42E8-9A53-04914183E95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4" name="Text Box 9">
          <a:extLst>
            <a:ext uri="{FF2B5EF4-FFF2-40B4-BE49-F238E27FC236}">
              <a16:creationId xmlns:a16="http://schemas.microsoft.com/office/drawing/2014/main" id="{DF196CD9-1623-467F-95C0-98BB3110A2C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5" name="Text Box 10">
          <a:extLst>
            <a:ext uri="{FF2B5EF4-FFF2-40B4-BE49-F238E27FC236}">
              <a16:creationId xmlns:a16="http://schemas.microsoft.com/office/drawing/2014/main" id="{FFDBD3D9-D3E1-43E7-8849-1C8404F9584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6" name="Text Box 1">
          <a:extLst>
            <a:ext uri="{FF2B5EF4-FFF2-40B4-BE49-F238E27FC236}">
              <a16:creationId xmlns:a16="http://schemas.microsoft.com/office/drawing/2014/main" id="{7A566B8D-80A7-4AFA-AE08-2970EDDD2C8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7" name="Text Box 2">
          <a:extLst>
            <a:ext uri="{FF2B5EF4-FFF2-40B4-BE49-F238E27FC236}">
              <a16:creationId xmlns:a16="http://schemas.microsoft.com/office/drawing/2014/main" id="{368355D9-8267-4F0A-8E09-57399DDDE64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8" name="Text Box 7">
          <a:extLst>
            <a:ext uri="{FF2B5EF4-FFF2-40B4-BE49-F238E27FC236}">
              <a16:creationId xmlns:a16="http://schemas.microsoft.com/office/drawing/2014/main" id="{523B31A5-48B3-4344-9EFF-D12FAC36DC1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79" name="Text Box 8">
          <a:extLst>
            <a:ext uri="{FF2B5EF4-FFF2-40B4-BE49-F238E27FC236}">
              <a16:creationId xmlns:a16="http://schemas.microsoft.com/office/drawing/2014/main" id="{3BA0A652-CADE-445A-93D9-0A470F712ED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0" name="Text Box 9">
          <a:extLst>
            <a:ext uri="{FF2B5EF4-FFF2-40B4-BE49-F238E27FC236}">
              <a16:creationId xmlns:a16="http://schemas.microsoft.com/office/drawing/2014/main" id="{CD7C7CE2-187D-44B0-93FF-07207E6FC6D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1" name="Text Box 10">
          <a:extLst>
            <a:ext uri="{FF2B5EF4-FFF2-40B4-BE49-F238E27FC236}">
              <a16:creationId xmlns:a16="http://schemas.microsoft.com/office/drawing/2014/main" id="{3C7E6B6C-A4AB-4D3F-B9CB-75E581E7AF6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2" name="Text Box 1">
          <a:extLst>
            <a:ext uri="{FF2B5EF4-FFF2-40B4-BE49-F238E27FC236}">
              <a16:creationId xmlns:a16="http://schemas.microsoft.com/office/drawing/2014/main" id="{A7D36C05-2439-402D-9E41-588BCCE85BB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3" name="Text Box 2">
          <a:extLst>
            <a:ext uri="{FF2B5EF4-FFF2-40B4-BE49-F238E27FC236}">
              <a16:creationId xmlns:a16="http://schemas.microsoft.com/office/drawing/2014/main" id="{B7C41036-C374-43F9-8521-A4C7E8FFBB6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4" name="Text Box 3">
          <a:extLst>
            <a:ext uri="{FF2B5EF4-FFF2-40B4-BE49-F238E27FC236}">
              <a16:creationId xmlns:a16="http://schemas.microsoft.com/office/drawing/2014/main" id="{0229A32F-7344-497E-B6DB-25F1845F611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5" name="Text Box 4">
          <a:extLst>
            <a:ext uri="{FF2B5EF4-FFF2-40B4-BE49-F238E27FC236}">
              <a16:creationId xmlns:a16="http://schemas.microsoft.com/office/drawing/2014/main" id="{A5D990FF-5678-48FC-A645-D242D30EAE5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6" name="Text Box 5">
          <a:extLst>
            <a:ext uri="{FF2B5EF4-FFF2-40B4-BE49-F238E27FC236}">
              <a16:creationId xmlns:a16="http://schemas.microsoft.com/office/drawing/2014/main" id="{39B72011-92C1-4461-BAB1-1586FB7B302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7" name="Text Box 6">
          <a:extLst>
            <a:ext uri="{FF2B5EF4-FFF2-40B4-BE49-F238E27FC236}">
              <a16:creationId xmlns:a16="http://schemas.microsoft.com/office/drawing/2014/main" id="{1E5B5479-3741-462D-AA91-A569ACA1899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8" name="Text Box 7">
          <a:extLst>
            <a:ext uri="{FF2B5EF4-FFF2-40B4-BE49-F238E27FC236}">
              <a16:creationId xmlns:a16="http://schemas.microsoft.com/office/drawing/2014/main" id="{2CA1249F-0BA8-407A-AA79-2BA0E4127C4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89" name="Text Box 8">
          <a:extLst>
            <a:ext uri="{FF2B5EF4-FFF2-40B4-BE49-F238E27FC236}">
              <a16:creationId xmlns:a16="http://schemas.microsoft.com/office/drawing/2014/main" id="{EEF0940E-4C42-4CBC-A4DD-164AB5B34B4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0" name="Text Box 9">
          <a:extLst>
            <a:ext uri="{FF2B5EF4-FFF2-40B4-BE49-F238E27FC236}">
              <a16:creationId xmlns:a16="http://schemas.microsoft.com/office/drawing/2014/main" id="{A9DCF46D-1BB4-4C22-8584-50FEDA7242B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1" name="Text Box 10">
          <a:extLst>
            <a:ext uri="{FF2B5EF4-FFF2-40B4-BE49-F238E27FC236}">
              <a16:creationId xmlns:a16="http://schemas.microsoft.com/office/drawing/2014/main" id="{0F099A8C-C984-46B5-8D47-CA1494CDD1B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2" name="Text Box 1">
          <a:extLst>
            <a:ext uri="{FF2B5EF4-FFF2-40B4-BE49-F238E27FC236}">
              <a16:creationId xmlns:a16="http://schemas.microsoft.com/office/drawing/2014/main" id="{7023F3BA-F969-4A7E-88C5-8710281D3E6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3" name="Text Box 2">
          <a:extLst>
            <a:ext uri="{FF2B5EF4-FFF2-40B4-BE49-F238E27FC236}">
              <a16:creationId xmlns:a16="http://schemas.microsoft.com/office/drawing/2014/main" id="{55A82F42-7CB3-4656-90C4-76F1FBD16DA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4" name="Text Box 7">
          <a:extLst>
            <a:ext uri="{FF2B5EF4-FFF2-40B4-BE49-F238E27FC236}">
              <a16:creationId xmlns:a16="http://schemas.microsoft.com/office/drawing/2014/main" id="{1226A066-D93C-432E-AC50-179CCF2AFEF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5" name="Text Box 8">
          <a:extLst>
            <a:ext uri="{FF2B5EF4-FFF2-40B4-BE49-F238E27FC236}">
              <a16:creationId xmlns:a16="http://schemas.microsoft.com/office/drawing/2014/main" id="{BE7CC678-CA22-4A13-A1EA-BD59C986100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6" name="Text Box 9">
          <a:extLst>
            <a:ext uri="{FF2B5EF4-FFF2-40B4-BE49-F238E27FC236}">
              <a16:creationId xmlns:a16="http://schemas.microsoft.com/office/drawing/2014/main" id="{5C698ED9-89F2-4F37-9E7B-8A5DBAC957B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7" name="Text Box 10">
          <a:extLst>
            <a:ext uri="{FF2B5EF4-FFF2-40B4-BE49-F238E27FC236}">
              <a16:creationId xmlns:a16="http://schemas.microsoft.com/office/drawing/2014/main" id="{5F5F7DA0-C253-46A0-9653-B63DE4CD132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8" name="Text Box 1">
          <a:extLst>
            <a:ext uri="{FF2B5EF4-FFF2-40B4-BE49-F238E27FC236}">
              <a16:creationId xmlns:a16="http://schemas.microsoft.com/office/drawing/2014/main" id="{806AA3D1-2C28-4E03-9228-5F0C6C332BC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299" name="Text Box 2">
          <a:extLst>
            <a:ext uri="{FF2B5EF4-FFF2-40B4-BE49-F238E27FC236}">
              <a16:creationId xmlns:a16="http://schemas.microsoft.com/office/drawing/2014/main" id="{43290E9C-5A26-4C84-A7D7-7778213AD8C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0" name="Text Box 3">
          <a:extLst>
            <a:ext uri="{FF2B5EF4-FFF2-40B4-BE49-F238E27FC236}">
              <a16:creationId xmlns:a16="http://schemas.microsoft.com/office/drawing/2014/main" id="{D693FB45-B9B8-4F73-B360-CC1FDFECBCC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1" name="Text Box 4">
          <a:extLst>
            <a:ext uri="{FF2B5EF4-FFF2-40B4-BE49-F238E27FC236}">
              <a16:creationId xmlns:a16="http://schemas.microsoft.com/office/drawing/2014/main" id="{94A6573D-2483-46CA-B327-B78F3F18FDC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2" name="Text Box 5">
          <a:extLst>
            <a:ext uri="{FF2B5EF4-FFF2-40B4-BE49-F238E27FC236}">
              <a16:creationId xmlns:a16="http://schemas.microsoft.com/office/drawing/2014/main" id="{1D3DD04F-E160-4A34-BB2F-D46CF83EE00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3" name="Text Box 6">
          <a:extLst>
            <a:ext uri="{FF2B5EF4-FFF2-40B4-BE49-F238E27FC236}">
              <a16:creationId xmlns:a16="http://schemas.microsoft.com/office/drawing/2014/main" id="{4D6B41AB-C55A-43DA-B950-8561822FEAC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4" name="Text Box 7">
          <a:extLst>
            <a:ext uri="{FF2B5EF4-FFF2-40B4-BE49-F238E27FC236}">
              <a16:creationId xmlns:a16="http://schemas.microsoft.com/office/drawing/2014/main" id="{5BE6EAE8-E81F-4A90-B769-D585FECF5C9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5" name="Text Box 8">
          <a:extLst>
            <a:ext uri="{FF2B5EF4-FFF2-40B4-BE49-F238E27FC236}">
              <a16:creationId xmlns:a16="http://schemas.microsoft.com/office/drawing/2014/main" id="{0AB1F68B-0A0B-43CB-BE9B-9438A47960B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6" name="Text Box 9">
          <a:extLst>
            <a:ext uri="{FF2B5EF4-FFF2-40B4-BE49-F238E27FC236}">
              <a16:creationId xmlns:a16="http://schemas.microsoft.com/office/drawing/2014/main" id="{979516D9-A438-431F-903B-24F2D483A88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7" name="Text Box 10">
          <a:extLst>
            <a:ext uri="{FF2B5EF4-FFF2-40B4-BE49-F238E27FC236}">
              <a16:creationId xmlns:a16="http://schemas.microsoft.com/office/drawing/2014/main" id="{22881784-7454-4195-A62C-9A7018791D9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8" name="Text Box 1">
          <a:extLst>
            <a:ext uri="{FF2B5EF4-FFF2-40B4-BE49-F238E27FC236}">
              <a16:creationId xmlns:a16="http://schemas.microsoft.com/office/drawing/2014/main" id="{1E2D5B0E-45F2-4056-93B1-067CC127E41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09" name="Text Box 2">
          <a:extLst>
            <a:ext uri="{FF2B5EF4-FFF2-40B4-BE49-F238E27FC236}">
              <a16:creationId xmlns:a16="http://schemas.microsoft.com/office/drawing/2014/main" id="{A5B8FEC7-3416-4A4C-BD75-BDA5A0277FF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0" name="Text Box 7">
          <a:extLst>
            <a:ext uri="{FF2B5EF4-FFF2-40B4-BE49-F238E27FC236}">
              <a16:creationId xmlns:a16="http://schemas.microsoft.com/office/drawing/2014/main" id="{FA622BDF-5DBC-4325-86CB-451C2F17363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1" name="Text Box 8">
          <a:extLst>
            <a:ext uri="{FF2B5EF4-FFF2-40B4-BE49-F238E27FC236}">
              <a16:creationId xmlns:a16="http://schemas.microsoft.com/office/drawing/2014/main" id="{CA3F792B-6646-4AA3-A9B6-BD200AEEA88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2" name="Text Box 9">
          <a:extLst>
            <a:ext uri="{FF2B5EF4-FFF2-40B4-BE49-F238E27FC236}">
              <a16:creationId xmlns:a16="http://schemas.microsoft.com/office/drawing/2014/main" id="{6C205048-2ED1-4C23-A938-494EF29531D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3" name="Text Box 10">
          <a:extLst>
            <a:ext uri="{FF2B5EF4-FFF2-40B4-BE49-F238E27FC236}">
              <a16:creationId xmlns:a16="http://schemas.microsoft.com/office/drawing/2014/main" id="{59F5027C-10A7-40A8-B357-A98A8F0B3B1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4" name="Text Box 1">
          <a:extLst>
            <a:ext uri="{FF2B5EF4-FFF2-40B4-BE49-F238E27FC236}">
              <a16:creationId xmlns:a16="http://schemas.microsoft.com/office/drawing/2014/main" id="{0579F9B6-57C4-4BA4-BCE4-CE3C366AC30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5" name="Text Box 2">
          <a:extLst>
            <a:ext uri="{FF2B5EF4-FFF2-40B4-BE49-F238E27FC236}">
              <a16:creationId xmlns:a16="http://schemas.microsoft.com/office/drawing/2014/main" id="{0CAC394B-818E-4432-AB9F-7A399CF4FEB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6" name="Text Box 3">
          <a:extLst>
            <a:ext uri="{FF2B5EF4-FFF2-40B4-BE49-F238E27FC236}">
              <a16:creationId xmlns:a16="http://schemas.microsoft.com/office/drawing/2014/main" id="{6DA6157B-00F8-44D7-B85B-DC382859F6B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7" name="Text Box 4">
          <a:extLst>
            <a:ext uri="{FF2B5EF4-FFF2-40B4-BE49-F238E27FC236}">
              <a16:creationId xmlns:a16="http://schemas.microsoft.com/office/drawing/2014/main" id="{C9B9A06B-7692-4A3D-9A36-5B14E9F37D0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8" name="Text Box 5">
          <a:extLst>
            <a:ext uri="{FF2B5EF4-FFF2-40B4-BE49-F238E27FC236}">
              <a16:creationId xmlns:a16="http://schemas.microsoft.com/office/drawing/2014/main" id="{0C769840-1310-455F-85B4-D07D570933D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19" name="Text Box 6">
          <a:extLst>
            <a:ext uri="{FF2B5EF4-FFF2-40B4-BE49-F238E27FC236}">
              <a16:creationId xmlns:a16="http://schemas.microsoft.com/office/drawing/2014/main" id="{40CBCFB1-4B41-4463-9A1C-5DEFF1818A5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0" name="Text Box 7">
          <a:extLst>
            <a:ext uri="{FF2B5EF4-FFF2-40B4-BE49-F238E27FC236}">
              <a16:creationId xmlns:a16="http://schemas.microsoft.com/office/drawing/2014/main" id="{7D24626F-9C9E-4028-B808-1ECF74F8DCC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1" name="Text Box 8">
          <a:extLst>
            <a:ext uri="{FF2B5EF4-FFF2-40B4-BE49-F238E27FC236}">
              <a16:creationId xmlns:a16="http://schemas.microsoft.com/office/drawing/2014/main" id="{141E7763-4F21-4DC4-8AED-F048CD032E5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2" name="Text Box 9">
          <a:extLst>
            <a:ext uri="{FF2B5EF4-FFF2-40B4-BE49-F238E27FC236}">
              <a16:creationId xmlns:a16="http://schemas.microsoft.com/office/drawing/2014/main" id="{83B5C586-0421-4099-9958-108897A667E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3" name="Text Box 10">
          <a:extLst>
            <a:ext uri="{FF2B5EF4-FFF2-40B4-BE49-F238E27FC236}">
              <a16:creationId xmlns:a16="http://schemas.microsoft.com/office/drawing/2014/main" id="{2BEDFB38-39EA-4215-A2E6-C92AF07518C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4" name="Text Box 1">
          <a:extLst>
            <a:ext uri="{FF2B5EF4-FFF2-40B4-BE49-F238E27FC236}">
              <a16:creationId xmlns:a16="http://schemas.microsoft.com/office/drawing/2014/main" id="{90E808C0-E466-499A-AD84-D7501F63AD0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5" name="Text Box 2">
          <a:extLst>
            <a:ext uri="{FF2B5EF4-FFF2-40B4-BE49-F238E27FC236}">
              <a16:creationId xmlns:a16="http://schemas.microsoft.com/office/drawing/2014/main" id="{A3FD9945-532A-4383-94CE-888E1E73E52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6" name="Text Box 7">
          <a:extLst>
            <a:ext uri="{FF2B5EF4-FFF2-40B4-BE49-F238E27FC236}">
              <a16:creationId xmlns:a16="http://schemas.microsoft.com/office/drawing/2014/main" id="{AF30270F-6C24-437D-A95B-D4F27F5B003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7" name="Text Box 8">
          <a:extLst>
            <a:ext uri="{FF2B5EF4-FFF2-40B4-BE49-F238E27FC236}">
              <a16:creationId xmlns:a16="http://schemas.microsoft.com/office/drawing/2014/main" id="{537A8A99-23B2-4E50-8CFE-8902F82AA63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8" name="Text Box 9">
          <a:extLst>
            <a:ext uri="{FF2B5EF4-FFF2-40B4-BE49-F238E27FC236}">
              <a16:creationId xmlns:a16="http://schemas.microsoft.com/office/drawing/2014/main" id="{364EF895-92D5-462C-8714-C24AA0567DD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29" name="Text Box 10">
          <a:extLst>
            <a:ext uri="{FF2B5EF4-FFF2-40B4-BE49-F238E27FC236}">
              <a16:creationId xmlns:a16="http://schemas.microsoft.com/office/drawing/2014/main" id="{F9F6A5E9-4D7D-45BD-8DD5-B19FFAF3120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0" name="Text Box 1">
          <a:extLst>
            <a:ext uri="{FF2B5EF4-FFF2-40B4-BE49-F238E27FC236}">
              <a16:creationId xmlns:a16="http://schemas.microsoft.com/office/drawing/2014/main" id="{FD25F49C-E1F6-4F98-BD24-EC5FEE80BA0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1" name="Text Box 2">
          <a:extLst>
            <a:ext uri="{FF2B5EF4-FFF2-40B4-BE49-F238E27FC236}">
              <a16:creationId xmlns:a16="http://schemas.microsoft.com/office/drawing/2014/main" id="{FC6EE758-D66D-493D-BE5A-5333BCC9026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2" name="Text Box 3">
          <a:extLst>
            <a:ext uri="{FF2B5EF4-FFF2-40B4-BE49-F238E27FC236}">
              <a16:creationId xmlns:a16="http://schemas.microsoft.com/office/drawing/2014/main" id="{97C38388-F5C7-43E1-AB25-67183F3E485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3" name="Text Box 4">
          <a:extLst>
            <a:ext uri="{FF2B5EF4-FFF2-40B4-BE49-F238E27FC236}">
              <a16:creationId xmlns:a16="http://schemas.microsoft.com/office/drawing/2014/main" id="{909A1CF1-5061-470E-8C7C-DBBCD94FB5E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4" name="Text Box 5">
          <a:extLst>
            <a:ext uri="{FF2B5EF4-FFF2-40B4-BE49-F238E27FC236}">
              <a16:creationId xmlns:a16="http://schemas.microsoft.com/office/drawing/2014/main" id="{1ECC762F-9022-47B1-9720-771F6FDBCA3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5" name="Text Box 6">
          <a:extLst>
            <a:ext uri="{FF2B5EF4-FFF2-40B4-BE49-F238E27FC236}">
              <a16:creationId xmlns:a16="http://schemas.microsoft.com/office/drawing/2014/main" id="{D2B56DD7-14B0-4856-B68B-1509599B32C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6" name="Text Box 7">
          <a:extLst>
            <a:ext uri="{FF2B5EF4-FFF2-40B4-BE49-F238E27FC236}">
              <a16:creationId xmlns:a16="http://schemas.microsoft.com/office/drawing/2014/main" id="{EA0CB2ED-2199-420D-BD52-CC15460BC4F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7" name="Text Box 8">
          <a:extLst>
            <a:ext uri="{FF2B5EF4-FFF2-40B4-BE49-F238E27FC236}">
              <a16:creationId xmlns:a16="http://schemas.microsoft.com/office/drawing/2014/main" id="{42713074-741B-42BD-B203-239119D1A82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8" name="Text Box 9">
          <a:extLst>
            <a:ext uri="{FF2B5EF4-FFF2-40B4-BE49-F238E27FC236}">
              <a16:creationId xmlns:a16="http://schemas.microsoft.com/office/drawing/2014/main" id="{9A5F4160-7D3E-4C08-9335-C706E61F732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39" name="Text Box 10">
          <a:extLst>
            <a:ext uri="{FF2B5EF4-FFF2-40B4-BE49-F238E27FC236}">
              <a16:creationId xmlns:a16="http://schemas.microsoft.com/office/drawing/2014/main" id="{662BA842-C6F8-459E-95DF-A039F8942B8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0" name="Text Box 1">
          <a:extLst>
            <a:ext uri="{FF2B5EF4-FFF2-40B4-BE49-F238E27FC236}">
              <a16:creationId xmlns:a16="http://schemas.microsoft.com/office/drawing/2014/main" id="{5223DC46-3211-46F2-92EC-081C9C068AE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1" name="Text Box 2">
          <a:extLst>
            <a:ext uri="{FF2B5EF4-FFF2-40B4-BE49-F238E27FC236}">
              <a16:creationId xmlns:a16="http://schemas.microsoft.com/office/drawing/2014/main" id="{E13DB383-6019-4712-A527-0E918485B52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2" name="Text Box 7">
          <a:extLst>
            <a:ext uri="{FF2B5EF4-FFF2-40B4-BE49-F238E27FC236}">
              <a16:creationId xmlns:a16="http://schemas.microsoft.com/office/drawing/2014/main" id="{6019948D-7535-46DF-9E8A-D90CEF02B27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3" name="Text Box 8">
          <a:extLst>
            <a:ext uri="{FF2B5EF4-FFF2-40B4-BE49-F238E27FC236}">
              <a16:creationId xmlns:a16="http://schemas.microsoft.com/office/drawing/2014/main" id="{0E6D8BB3-120C-4755-9A0B-88C0F3FEFF3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4" name="Text Box 9">
          <a:extLst>
            <a:ext uri="{FF2B5EF4-FFF2-40B4-BE49-F238E27FC236}">
              <a16:creationId xmlns:a16="http://schemas.microsoft.com/office/drawing/2014/main" id="{0482FA2C-F103-44E4-8C7D-43541D7F9F2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5" name="Text Box 10">
          <a:extLst>
            <a:ext uri="{FF2B5EF4-FFF2-40B4-BE49-F238E27FC236}">
              <a16:creationId xmlns:a16="http://schemas.microsoft.com/office/drawing/2014/main" id="{C0B28E3B-5558-4886-80E0-793BC506235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6" name="Text Box 1">
          <a:extLst>
            <a:ext uri="{FF2B5EF4-FFF2-40B4-BE49-F238E27FC236}">
              <a16:creationId xmlns:a16="http://schemas.microsoft.com/office/drawing/2014/main" id="{43E451B3-CB72-4A5F-814E-F3F82BF2815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7" name="Text Box 2">
          <a:extLst>
            <a:ext uri="{FF2B5EF4-FFF2-40B4-BE49-F238E27FC236}">
              <a16:creationId xmlns:a16="http://schemas.microsoft.com/office/drawing/2014/main" id="{AF847506-EF99-4105-9C8F-B5C7C863BE1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8" name="Text Box 3">
          <a:extLst>
            <a:ext uri="{FF2B5EF4-FFF2-40B4-BE49-F238E27FC236}">
              <a16:creationId xmlns:a16="http://schemas.microsoft.com/office/drawing/2014/main" id="{2D9D63E9-66AE-4087-93E4-F1899691521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49" name="Text Box 4">
          <a:extLst>
            <a:ext uri="{FF2B5EF4-FFF2-40B4-BE49-F238E27FC236}">
              <a16:creationId xmlns:a16="http://schemas.microsoft.com/office/drawing/2014/main" id="{E5944D19-FAEF-4690-8036-EF7969D3F75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0" name="Text Box 5">
          <a:extLst>
            <a:ext uri="{FF2B5EF4-FFF2-40B4-BE49-F238E27FC236}">
              <a16:creationId xmlns:a16="http://schemas.microsoft.com/office/drawing/2014/main" id="{56BC247D-C7F8-4401-B6A8-869D823A639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1" name="Text Box 6">
          <a:extLst>
            <a:ext uri="{FF2B5EF4-FFF2-40B4-BE49-F238E27FC236}">
              <a16:creationId xmlns:a16="http://schemas.microsoft.com/office/drawing/2014/main" id="{952F0AB9-F4E1-47FF-B196-37BFB62A236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2" name="Text Box 7">
          <a:extLst>
            <a:ext uri="{FF2B5EF4-FFF2-40B4-BE49-F238E27FC236}">
              <a16:creationId xmlns:a16="http://schemas.microsoft.com/office/drawing/2014/main" id="{A5CDE4E6-534D-4BB0-9AEF-CAE28DDCD9B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3" name="Text Box 8">
          <a:extLst>
            <a:ext uri="{FF2B5EF4-FFF2-40B4-BE49-F238E27FC236}">
              <a16:creationId xmlns:a16="http://schemas.microsoft.com/office/drawing/2014/main" id="{B68F6D69-8FE0-44B1-BDB7-6031E17EFAB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4" name="Text Box 9">
          <a:extLst>
            <a:ext uri="{FF2B5EF4-FFF2-40B4-BE49-F238E27FC236}">
              <a16:creationId xmlns:a16="http://schemas.microsoft.com/office/drawing/2014/main" id="{1A92FB49-045D-4FD4-8612-E678A0000B5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5" name="Text Box 10">
          <a:extLst>
            <a:ext uri="{FF2B5EF4-FFF2-40B4-BE49-F238E27FC236}">
              <a16:creationId xmlns:a16="http://schemas.microsoft.com/office/drawing/2014/main" id="{44746DCA-C708-4E0D-AFD3-E1FF954A566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6" name="Text Box 1">
          <a:extLst>
            <a:ext uri="{FF2B5EF4-FFF2-40B4-BE49-F238E27FC236}">
              <a16:creationId xmlns:a16="http://schemas.microsoft.com/office/drawing/2014/main" id="{D572E798-DDB4-4110-BA8B-D311B821833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7" name="Text Box 2">
          <a:extLst>
            <a:ext uri="{FF2B5EF4-FFF2-40B4-BE49-F238E27FC236}">
              <a16:creationId xmlns:a16="http://schemas.microsoft.com/office/drawing/2014/main" id="{980DBD18-4300-4DF0-A094-9F582078385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8" name="Text Box 7">
          <a:extLst>
            <a:ext uri="{FF2B5EF4-FFF2-40B4-BE49-F238E27FC236}">
              <a16:creationId xmlns:a16="http://schemas.microsoft.com/office/drawing/2014/main" id="{8953B852-DB07-4BEF-A543-BD923AFFE69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59" name="Text Box 8">
          <a:extLst>
            <a:ext uri="{FF2B5EF4-FFF2-40B4-BE49-F238E27FC236}">
              <a16:creationId xmlns:a16="http://schemas.microsoft.com/office/drawing/2014/main" id="{2E570491-BB04-4CA7-995E-EACCB71BF8C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0" name="Text Box 9">
          <a:extLst>
            <a:ext uri="{FF2B5EF4-FFF2-40B4-BE49-F238E27FC236}">
              <a16:creationId xmlns:a16="http://schemas.microsoft.com/office/drawing/2014/main" id="{C48373C8-8D74-4C80-9FD2-122478765C3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1" name="Text Box 10">
          <a:extLst>
            <a:ext uri="{FF2B5EF4-FFF2-40B4-BE49-F238E27FC236}">
              <a16:creationId xmlns:a16="http://schemas.microsoft.com/office/drawing/2014/main" id="{4548ED0B-00F4-4211-B455-042D15A5885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2" name="Text Box 1">
          <a:extLst>
            <a:ext uri="{FF2B5EF4-FFF2-40B4-BE49-F238E27FC236}">
              <a16:creationId xmlns:a16="http://schemas.microsoft.com/office/drawing/2014/main" id="{4E20DE72-41A8-4551-863A-C707A30972F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3" name="Text Box 2">
          <a:extLst>
            <a:ext uri="{FF2B5EF4-FFF2-40B4-BE49-F238E27FC236}">
              <a16:creationId xmlns:a16="http://schemas.microsoft.com/office/drawing/2014/main" id="{CF625C53-8B5A-47C0-AC23-9DC907A3DAA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4" name="Text Box 3">
          <a:extLst>
            <a:ext uri="{FF2B5EF4-FFF2-40B4-BE49-F238E27FC236}">
              <a16:creationId xmlns:a16="http://schemas.microsoft.com/office/drawing/2014/main" id="{50930A5D-0BD6-414F-B743-D42BCBC8EC0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5" name="Text Box 4">
          <a:extLst>
            <a:ext uri="{FF2B5EF4-FFF2-40B4-BE49-F238E27FC236}">
              <a16:creationId xmlns:a16="http://schemas.microsoft.com/office/drawing/2014/main" id="{7F204168-B221-4B20-BC65-3CFB2897865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6" name="Text Box 5">
          <a:extLst>
            <a:ext uri="{FF2B5EF4-FFF2-40B4-BE49-F238E27FC236}">
              <a16:creationId xmlns:a16="http://schemas.microsoft.com/office/drawing/2014/main" id="{57C36816-E2FD-4700-A1BB-EB3661847C0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7" name="Text Box 6">
          <a:extLst>
            <a:ext uri="{FF2B5EF4-FFF2-40B4-BE49-F238E27FC236}">
              <a16:creationId xmlns:a16="http://schemas.microsoft.com/office/drawing/2014/main" id="{4ABE640A-DDDC-46BC-8653-B6A1680392F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8" name="Text Box 7">
          <a:extLst>
            <a:ext uri="{FF2B5EF4-FFF2-40B4-BE49-F238E27FC236}">
              <a16:creationId xmlns:a16="http://schemas.microsoft.com/office/drawing/2014/main" id="{85199D4F-EB2A-405F-9B3F-E9C64C87FBD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69" name="Text Box 8">
          <a:extLst>
            <a:ext uri="{FF2B5EF4-FFF2-40B4-BE49-F238E27FC236}">
              <a16:creationId xmlns:a16="http://schemas.microsoft.com/office/drawing/2014/main" id="{B4E25CDA-4849-48F4-B475-9B1A7D8AB09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0" name="Text Box 9">
          <a:extLst>
            <a:ext uri="{FF2B5EF4-FFF2-40B4-BE49-F238E27FC236}">
              <a16:creationId xmlns:a16="http://schemas.microsoft.com/office/drawing/2014/main" id="{7478C5D5-6E1C-47A8-8EBE-A07B3B62A84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1" name="Text Box 10">
          <a:extLst>
            <a:ext uri="{FF2B5EF4-FFF2-40B4-BE49-F238E27FC236}">
              <a16:creationId xmlns:a16="http://schemas.microsoft.com/office/drawing/2014/main" id="{0739BD3F-A5A4-4081-ABD1-F5B0438FDEB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2" name="Text Box 1">
          <a:extLst>
            <a:ext uri="{FF2B5EF4-FFF2-40B4-BE49-F238E27FC236}">
              <a16:creationId xmlns:a16="http://schemas.microsoft.com/office/drawing/2014/main" id="{FAEDAC33-5871-4F71-AD3F-A9D9E29F779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3" name="Text Box 2">
          <a:extLst>
            <a:ext uri="{FF2B5EF4-FFF2-40B4-BE49-F238E27FC236}">
              <a16:creationId xmlns:a16="http://schemas.microsoft.com/office/drawing/2014/main" id="{2478ADE9-017B-4926-897D-80193DFA308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4" name="Text Box 7">
          <a:extLst>
            <a:ext uri="{FF2B5EF4-FFF2-40B4-BE49-F238E27FC236}">
              <a16:creationId xmlns:a16="http://schemas.microsoft.com/office/drawing/2014/main" id="{726C66EE-EF53-4028-B142-612AF233765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5" name="Text Box 8">
          <a:extLst>
            <a:ext uri="{FF2B5EF4-FFF2-40B4-BE49-F238E27FC236}">
              <a16:creationId xmlns:a16="http://schemas.microsoft.com/office/drawing/2014/main" id="{D8C7B5E7-26CC-46B1-AAED-446175E2E8F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6" name="Text Box 9">
          <a:extLst>
            <a:ext uri="{FF2B5EF4-FFF2-40B4-BE49-F238E27FC236}">
              <a16:creationId xmlns:a16="http://schemas.microsoft.com/office/drawing/2014/main" id="{B45CFFF8-2C4C-4407-BF99-FFC35F2C5BA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7" name="Text Box 10">
          <a:extLst>
            <a:ext uri="{FF2B5EF4-FFF2-40B4-BE49-F238E27FC236}">
              <a16:creationId xmlns:a16="http://schemas.microsoft.com/office/drawing/2014/main" id="{F0532CCA-564A-46C3-A04E-F2FF9B38A16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8" name="Text Box 1">
          <a:extLst>
            <a:ext uri="{FF2B5EF4-FFF2-40B4-BE49-F238E27FC236}">
              <a16:creationId xmlns:a16="http://schemas.microsoft.com/office/drawing/2014/main" id="{770A85F2-D54F-48ED-9D97-7DE73AFB78F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79" name="Text Box 2">
          <a:extLst>
            <a:ext uri="{FF2B5EF4-FFF2-40B4-BE49-F238E27FC236}">
              <a16:creationId xmlns:a16="http://schemas.microsoft.com/office/drawing/2014/main" id="{B23A6D76-2858-475E-ACC8-05FE403B465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0" name="Text Box 3">
          <a:extLst>
            <a:ext uri="{FF2B5EF4-FFF2-40B4-BE49-F238E27FC236}">
              <a16:creationId xmlns:a16="http://schemas.microsoft.com/office/drawing/2014/main" id="{2EF2471D-F988-4731-A8B4-3C555CCAFF3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1" name="Text Box 4">
          <a:extLst>
            <a:ext uri="{FF2B5EF4-FFF2-40B4-BE49-F238E27FC236}">
              <a16:creationId xmlns:a16="http://schemas.microsoft.com/office/drawing/2014/main" id="{F2B154BA-8817-4177-9029-EB7AD433703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2" name="Text Box 5">
          <a:extLst>
            <a:ext uri="{FF2B5EF4-FFF2-40B4-BE49-F238E27FC236}">
              <a16:creationId xmlns:a16="http://schemas.microsoft.com/office/drawing/2014/main" id="{9436D235-0D36-4564-B664-653FBCF7F99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3" name="Text Box 6">
          <a:extLst>
            <a:ext uri="{FF2B5EF4-FFF2-40B4-BE49-F238E27FC236}">
              <a16:creationId xmlns:a16="http://schemas.microsoft.com/office/drawing/2014/main" id="{261CCCF5-18F4-4CE2-8899-C16B7005EB9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4" name="Text Box 7">
          <a:extLst>
            <a:ext uri="{FF2B5EF4-FFF2-40B4-BE49-F238E27FC236}">
              <a16:creationId xmlns:a16="http://schemas.microsoft.com/office/drawing/2014/main" id="{B4B7B443-4E36-467B-B469-E0045D26327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5" name="Text Box 8">
          <a:extLst>
            <a:ext uri="{FF2B5EF4-FFF2-40B4-BE49-F238E27FC236}">
              <a16:creationId xmlns:a16="http://schemas.microsoft.com/office/drawing/2014/main" id="{051BFED1-EB3C-473C-B62E-99475A38EF0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6" name="Text Box 9">
          <a:extLst>
            <a:ext uri="{FF2B5EF4-FFF2-40B4-BE49-F238E27FC236}">
              <a16:creationId xmlns:a16="http://schemas.microsoft.com/office/drawing/2014/main" id="{4199F4DE-E744-4F81-993F-E3D3EB759AD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7" name="Text Box 10">
          <a:extLst>
            <a:ext uri="{FF2B5EF4-FFF2-40B4-BE49-F238E27FC236}">
              <a16:creationId xmlns:a16="http://schemas.microsoft.com/office/drawing/2014/main" id="{24260442-B3E4-4B58-B057-3A048D0FF04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8" name="Text Box 1">
          <a:extLst>
            <a:ext uri="{FF2B5EF4-FFF2-40B4-BE49-F238E27FC236}">
              <a16:creationId xmlns:a16="http://schemas.microsoft.com/office/drawing/2014/main" id="{99DB7EE2-D9F2-4C47-B096-614325BE1D2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89" name="Text Box 2">
          <a:extLst>
            <a:ext uri="{FF2B5EF4-FFF2-40B4-BE49-F238E27FC236}">
              <a16:creationId xmlns:a16="http://schemas.microsoft.com/office/drawing/2014/main" id="{B27E4BEB-ED24-400F-B3E6-586DA2A9B47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0" name="Text Box 7">
          <a:extLst>
            <a:ext uri="{FF2B5EF4-FFF2-40B4-BE49-F238E27FC236}">
              <a16:creationId xmlns:a16="http://schemas.microsoft.com/office/drawing/2014/main" id="{53C2CF5C-7597-4BCF-B479-A2193BA5E71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1" name="Text Box 8">
          <a:extLst>
            <a:ext uri="{FF2B5EF4-FFF2-40B4-BE49-F238E27FC236}">
              <a16:creationId xmlns:a16="http://schemas.microsoft.com/office/drawing/2014/main" id="{6B41B789-A5B3-4AF9-92F8-1BDD554D871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2" name="Text Box 9">
          <a:extLst>
            <a:ext uri="{FF2B5EF4-FFF2-40B4-BE49-F238E27FC236}">
              <a16:creationId xmlns:a16="http://schemas.microsoft.com/office/drawing/2014/main" id="{FF996B15-AC21-4BF8-BD92-94828AF0DBD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3" name="Text Box 10">
          <a:extLst>
            <a:ext uri="{FF2B5EF4-FFF2-40B4-BE49-F238E27FC236}">
              <a16:creationId xmlns:a16="http://schemas.microsoft.com/office/drawing/2014/main" id="{197FC6D8-B3B5-4054-82B3-2E70A286B55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4" name="Text Box 1">
          <a:extLst>
            <a:ext uri="{FF2B5EF4-FFF2-40B4-BE49-F238E27FC236}">
              <a16:creationId xmlns:a16="http://schemas.microsoft.com/office/drawing/2014/main" id="{FF6F3EC9-F976-409A-823C-626BC7FB099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5" name="Text Box 2">
          <a:extLst>
            <a:ext uri="{FF2B5EF4-FFF2-40B4-BE49-F238E27FC236}">
              <a16:creationId xmlns:a16="http://schemas.microsoft.com/office/drawing/2014/main" id="{1F9D3E2F-D8CC-4B24-B161-4339A3F1039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6" name="Text Box 3">
          <a:extLst>
            <a:ext uri="{FF2B5EF4-FFF2-40B4-BE49-F238E27FC236}">
              <a16:creationId xmlns:a16="http://schemas.microsoft.com/office/drawing/2014/main" id="{E2D253E5-297B-46D2-B6ED-55BAC7A65E1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7" name="Text Box 4">
          <a:extLst>
            <a:ext uri="{FF2B5EF4-FFF2-40B4-BE49-F238E27FC236}">
              <a16:creationId xmlns:a16="http://schemas.microsoft.com/office/drawing/2014/main" id="{EB3B5BCE-5E33-4EC0-925D-953D004F2EB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8" name="Text Box 5">
          <a:extLst>
            <a:ext uri="{FF2B5EF4-FFF2-40B4-BE49-F238E27FC236}">
              <a16:creationId xmlns:a16="http://schemas.microsoft.com/office/drawing/2014/main" id="{4A5AB82D-F558-4315-8CCA-D0E33076542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399" name="Text Box 6">
          <a:extLst>
            <a:ext uri="{FF2B5EF4-FFF2-40B4-BE49-F238E27FC236}">
              <a16:creationId xmlns:a16="http://schemas.microsoft.com/office/drawing/2014/main" id="{82F58F76-F77F-4283-ADAD-781BA698D01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0" name="Text Box 7">
          <a:extLst>
            <a:ext uri="{FF2B5EF4-FFF2-40B4-BE49-F238E27FC236}">
              <a16:creationId xmlns:a16="http://schemas.microsoft.com/office/drawing/2014/main" id="{2EB90A4C-8296-45DB-B5C8-B3C96C623F6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1" name="Text Box 8">
          <a:extLst>
            <a:ext uri="{FF2B5EF4-FFF2-40B4-BE49-F238E27FC236}">
              <a16:creationId xmlns:a16="http://schemas.microsoft.com/office/drawing/2014/main" id="{CAE3F6F8-30EF-40DC-B259-0CE1D478B25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2" name="Text Box 9">
          <a:extLst>
            <a:ext uri="{FF2B5EF4-FFF2-40B4-BE49-F238E27FC236}">
              <a16:creationId xmlns:a16="http://schemas.microsoft.com/office/drawing/2014/main" id="{960F767B-1772-4350-85D0-CB192843B49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3" name="Text Box 10">
          <a:extLst>
            <a:ext uri="{FF2B5EF4-FFF2-40B4-BE49-F238E27FC236}">
              <a16:creationId xmlns:a16="http://schemas.microsoft.com/office/drawing/2014/main" id="{DEC2B082-6D03-49B3-BF3E-689FBD61050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4" name="Text Box 1">
          <a:extLst>
            <a:ext uri="{FF2B5EF4-FFF2-40B4-BE49-F238E27FC236}">
              <a16:creationId xmlns:a16="http://schemas.microsoft.com/office/drawing/2014/main" id="{274ACCAC-680A-4484-89A3-7056C8A07A8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5" name="Text Box 2">
          <a:extLst>
            <a:ext uri="{FF2B5EF4-FFF2-40B4-BE49-F238E27FC236}">
              <a16:creationId xmlns:a16="http://schemas.microsoft.com/office/drawing/2014/main" id="{0DF6599E-A7FB-42FE-9650-63DC8EE93ED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6" name="Text Box 7">
          <a:extLst>
            <a:ext uri="{FF2B5EF4-FFF2-40B4-BE49-F238E27FC236}">
              <a16:creationId xmlns:a16="http://schemas.microsoft.com/office/drawing/2014/main" id="{7941ED81-73A7-4F97-9AFE-08A26920BA2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7" name="Text Box 8">
          <a:extLst>
            <a:ext uri="{FF2B5EF4-FFF2-40B4-BE49-F238E27FC236}">
              <a16:creationId xmlns:a16="http://schemas.microsoft.com/office/drawing/2014/main" id="{31B0D1B0-A157-4FBC-9053-AB39FD1AE8B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8" name="Text Box 9">
          <a:extLst>
            <a:ext uri="{FF2B5EF4-FFF2-40B4-BE49-F238E27FC236}">
              <a16:creationId xmlns:a16="http://schemas.microsoft.com/office/drawing/2014/main" id="{21AEE35F-465B-4E2D-A760-86956458C16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09" name="Text Box 10">
          <a:extLst>
            <a:ext uri="{FF2B5EF4-FFF2-40B4-BE49-F238E27FC236}">
              <a16:creationId xmlns:a16="http://schemas.microsoft.com/office/drawing/2014/main" id="{8AAB5EAB-CEAF-4EFC-80BE-C41DFD63B86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0" name="Text Box 1">
          <a:extLst>
            <a:ext uri="{FF2B5EF4-FFF2-40B4-BE49-F238E27FC236}">
              <a16:creationId xmlns:a16="http://schemas.microsoft.com/office/drawing/2014/main" id="{62B84010-4826-417A-B47B-6E5E96FBD8F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1" name="Text Box 2">
          <a:extLst>
            <a:ext uri="{FF2B5EF4-FFF2-40B4-BE49-F238E27FC236}">
              <a16:creationId xmlns:a16="http://schemas.microsoft.com/office/drawing/2014/main" id="{C745133B-4369-4CEE-A510-4AC456C7BCC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2" name="Text Box 3">
          <a:extLst>
            <a:ext uri="{FF2B5EF4-FFF2-40B4-BE49-F238E27FC236}">
              <a16:creationId xmlns:a16="http://schemas.microsoft.com/office/drawing/2014/main" id="{5CF6A5A3-5805-44A5-A736-750159DA0BA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3" name="Text Box 4">
          <a:extLst>
            <a:ext uri="{FF2B5EF4-FFF2-40B4-BE49-F238E27FC236}">
              <a16:creationId xmlns:a16="http://schemas.microsoft.com/office/drawing/2014/main" id="{1BD3F29B-17CB-4025-9BE6-198A5E52B3C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4" name="Text Box 5">
          <a:extLst>
            <a:ext uri="{FF2B5EF4-FFF2-40B4-BE49-F238E27FC236}">
              <a16:creationId xmlns:a16="http://schemas.microsoft.com/office/drawing/2014/main" id="{63AF6069-1ABB-44CF-96E0-5F1C9BA46DF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5" name="Text Box 6">
          <a:extLst>
            <a:ext uri="{FF2B5EF4-FFF2-40B4-BE49-F238E27FC236}">
              <a16:creationId xmlns:a16="http://schemas.microsoft.com/office/drawing/2014/main" id="{5CC147E2-C3A2-4BE1-8F40-2380C74FBEF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6" name="Text Box 7">
          <a:extLst>
            <a:ext uri="{FF2B5EF4-FFF2-40B4-BE49-F238E27FC236}">
              <a16:creationId xmlns:a16="http://schemas.microsoft.com/office/drawing/2014/main" id="{D18A29E4-AB7E-4F1F-BB77-8B1D12C5589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7" name="Text Box 8">
          <a:extLst>
            <a:ext uri="{FF2B5EF4-FFF2-40B4-BE49-F238E27FC236}">
              <a16:creationId xmlns:a16="http://schemas.microsoft.com/office/drawing/2014/main" id="{6ED07975-1C64-4BBE-AB13-F2C0B611290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8" name="Text Box 9">
          <a:extLst>
            <a:ext uri="{FF2B5EF4-FFF2-40B4-BE49-F238E27FC236}">
              <a16:creationId xmlns:a16="http://schemas.microsoft.com/office/drawing/2014/main" id="{92FF5EB2-B75E-4F0A-BD16-591921AA878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19" name="Text Box 10">
          <a:extLst>
            <a:ext uri="{FF2B5EF4-FFF2-40B4-BE49-F238E27FC236}">
              <a16:creationId xmlns:a16="http://schemas.microsoft.com/office/drawing/2014/main" id="{446A22EA-F73F-4620-BE00-A6E83939CF3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20" name="Text Box 1">
          <a:extLst>
            <a:ext uri="{FF2B5EF4-FFF2-40B4-BE49-F238E27FC236}">
              <a16:creationId xmlns:a16="http://schemas.microsoft.com/office/drawing/2014/main" id="{F5722217-CB27-41D9-8931-F282F8F265D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21" name="Text Box 2">
          <a:extLst>
            <a:ext uri="{FF2B5EF4-FFF2-40B4-BE49-F238E27FC236}">
              <a16:creationId xmlns:a16="http://schemas.microsoft.com/office/drawing/2014/main" id="{0C7A29CA-72E2-44F8-A596-CEE5422DE15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22" name="Text Box 7">
          <a:extLst>
            <a:ext uri="{FF2B5EF4-FFF2-40B4-BE49-F238E27FC236}">
              <a16:creationId xmlns:a16="http://schemas.microsoft.com/office/drawing/2014/main" id="{53360694-FE1B-47C7-B2F6-5590F508655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23" name="Text Box 8">
          <a:extLst>
            <a:ext uri="{FF2B5EF4-FFF2-40B4-BE49-F238E27FC236}">
              <a16:creationId xmlns:a16="http://schemas.microsoft.com/office/drawing/2014/main" id="{2FABA5CA-753F-4B0D-A583-15918F17AE7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24" name="Text Box 9">
          <a:extLst>
            <a:ext uri="{FF2B5EF4-FFF2-40B4-BE49-F238E27FC236}">
              <a16:creationId xmlns:a16="http://schemas.microsoft.com/office/drawing/2014/main" id="{B445A3A4-1D5A-4CAE-8B73-4638D1C4EA6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25" name="Text Box 10">
          <a:extLst>
            <a:ext uri="{FF2B5EF4-FFF2-40B4-BE49-F238E27FC236}">
              <a16:creationId xmlns:a16="http://schemas.microsoft.com/office/drawing/2014/main" id="{99429297-01BE-435F-A6D0-8CD774ED685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oneCellAnchor>
    <xdr:from>
      <xdr:col>0</xdr:col>
      <xdr:colOff>0</xdr:colOff>
      <xdr:row>202</xdr:row>
      <xdr:rowOff>0</xdr:rowOff>
    </xdr:from>
    <xdr:ext cx="95250" cy="228600"/>
    <xdr:sp macro="" textlink="">
      <xdr:nvSpPr>
        <xdr:cNvPr id="426" name="Text Box 1">
          <a:extLst>
            <a:ext uri="{FF2B5EF4-FFF2-40B4-BE49-F238E27FC236}">
              <a16:creationId xmlns:a16="http://schemas.microsoft.com/office/drawing/2014/main" id="{88AE5174-9220-4F16-B660-9D9026590EC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27" name="Text Box 2">
          <a:extLst>
            <a:ext uri="{FF2B5EF4-FFF2-40B4-BE49-F238E27FC236}">
              <a16:creationId xmlns:a16="http://schemas.microsoft.com/office/drawing/2014/main" id="{AEBBB4B9-F152-4C37-ABCC-F5CC5B6448D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28" name="Text Box 7">
          <a:extLst>
            <a:ext uri="{FF2B5EF4-FFF2-40B4-BE49-F238E27FC236}">
              <a16:creationId xmlns:a16="http://schemas.microsoft.com/office/drawing/2014/main" id="{34440205-1946-4157-AD9A-D070AF0EC9DE}"/>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29" name="Text Box 8">
          <a:extLst>
            <a:ext uri="{FF2B5EF4-FFF2-40B4-BE49-F238E27FC236}">
              <a16:creationId xmlns:a16="http://schemas.microsoft.com/office/drawing/2014/main" id="{D6B70F9C-9087-4541-AFE3-CF94A647D62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0" name="Text Box 9">
          <a:extLst>
            <a:ext uri="{FF2B5EF4-FFF2-40B4-BE49-F238E27FC236}">
              <a16:creationId xmlns:a16="http://schemas.microsoft.com/office/drawing/2014/main" id="{5ADA8DCE-28EE-4B81-A59E-F64FE932F421}"/>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1" name="Text Box 10">
          <a:extLst>
            <a:ext uri="{FF2B5EF4-FFF2-40B4-BE49-F238E27FC236}">
              <a16:creationId xmlns:a16="http://schemas.microsoft.com/office/drawing/2014/main" id="{066CE2D0-614C-4EE8-997D-2EC54C4C8E1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2" name="Text Box 1">
          <a:extLst>
            <a:ext uri="{FF2B5EF4-FFF2-40B4-BE49-F238E27FC236}">
              <a16:creationId xmlns:a16="http://schemas.microsoft.com/office/drawing/2014/main" id="{CC4C708E-3730-4F55-9B57-18E471383C4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3" name="Text Box 2">
          <a:extLst>
            <a:ext uri="{FF2B5EF4-FFF2-40B4-BE49-F238E27FC236}">
              <a16:creationId xmlns:a16="http://schemas.microsoft.com/office/drawing/2014/main" id="{12844BD4-3B37-4EDB-8BA7-B3EAA9F7150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4" name="Text Box 7">
          <a:extLst>
            <a:ext uri="{FF2B5EF4-FFF2-40B4-BE49-F238E27FC236}">
              <a16:creationId xmlns:a16="http://schemas.microsoft.com/office/drawing/2014/main" id="{769D5773-9109-4B61-BFE5-8438FB8E5A57}"/>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5" name="Text Box 8">
          <a:extLst>
            <a:ext uri="{FF2B5EF4-FFF2-40B4-BE49-F238E27FC236}">
              <a16:creationId xmlns:a16="http://schemas.microsoft.com/office/drawing/2014/main" id="{49E7031F-A2A9-4934-98C2-F38E4E9DF52A}"/>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6" name="Text Box 9">
          <a:extLst>
            <a:ext uri="{FF2B5EF4-FFF2-40B4-BE49-F238E27FC236}">
              <a16:creationId xmlns:a16="http://schemas.microsoft.com/office/drawing/2014/main" id="{026327CE-BD80-49D2-B7AE-CD96DFD5700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7" name="Text Box 10">
          <a:extLst>
            <a:ext uri="{FF2B5EF4-FFF2-40B4-BE49-F238E27FC236}">
              <a16:creationId xmlns:a16="http://schemas.microsoft.com/office/drawing/2014/main" id="{ECE10E69-8E93-4E0E-B758-79276C34434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8" name="Text Box 1">
          <a:extLst>
            <a:ext uri="{FF2B5EF4-FFF2-40B4-BE49-F238E27FC236}">
              <a16:creationId xmlns:a16="http://schemas.microsoft.com/office/drawing/2014/main" id="{4F82DA5B-BF1B-4680-8581-423C8102F1A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39" name="Text Box 2">
          <a:extLst>
            <a:ext uri="{FF2B5EF4-FFF2-40B4-BE49-F238E27FC236}">
              <a16:creationId xmlns:a16="http://schemas.microsoft.com/office/drawing/2014/main" id="{0D2FE80A-4AD6-40A9-9B6A-9FC55E5D674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0" name="Text Box 7">
          <a:extLst>
            <a:ext uri="{FF2B5EF4-FFF2-40B4-BE49-F238E27FC236}">
              <a16:creationId xmlns:a16="http://schemas.microsoft.com/office/drawing/2014/main" id="{2AB20DA9-C220-483A-892C-1A823EFF7678}"/>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1" name="Text Box 8">
          <a:extLst>
            <a:ext uri="{FF2B5EF4-FFF2-40B4-BE49-F238E27FC236}">
              <a16:creationId xmlns:a16="http://schemas.microsoft.com/office/drawing/2014/main" id="{B0DE901C-BE16-4A60-812B-D17BA6311E14}"/>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2" name="Text Box 9">
          <a:extLst>
            <a:ext uri="{FF2B5EF4-FFF2-40B4-BE49-F238E27FC236}">
              <a16:creationId xmlns:a16="http://schemas.microsoft.com/office/drawing/2014/main" id="{6BD830D0-E959-47BE-BEB6-EAD093F35F2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3" name="Text Box 10">
          <a:extLst>
            <a:ext uri="{FF2B5EF4-FFF2-40B4-BE49-F238E27FC236}">
              <a16:creationId xmlns:a16="http://schemas.microsoft.com/office/drawing/2014/main" id="{BE30A853-86F5-4171-B3D9-F384BE40B5E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4" name="Text Box 1">
          <a:extLst>
            <a:ext uri="{FF2B5EF4-FFF2-40B4-BE49-F238E27FC236}">
              <a16:creationId xmlns:a16="http://schemas.microsoft.com/office/drawing/2014/main" id="{ABCDD7F9-771C-4507-B984-FA63BDEF740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5" name="Text Box 2">
          <a:extLst>
            <a:ext uri="{FF2B5EF4-FFF2-40B4-BE49-F238E27FC236}">
              <a16:creationId xmlns:a16="http://schemas.microsoft.com/office/drawing/2014/main" id="{BC68A266-4296-4B61-A496-62836C4D4A77}"/>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6" name="Text Box 7">
          <a:extLst>
            <a:ext uri="{FF2B5EF4-FFF2-40B4-BE49-F238E27FC236}">
              <a16:creationId xmlns:a16="http://schemas.microsoft.com/office/drawing/2014/main" id="{28212310-BE44-4DC9-BD32-D70D78DDB779}"/>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7" name="Text Box 8">
          <a:extLst>
            <a:ext uri="{FF2B5EF4-FFF2-40B4-BE49-F238E27FC236}">
              <a16:creationId xmlns:a16="http://schemas.microsoft.com/office/drawing/2014/main" id="{75E9F454-C573-4DCE-8F9C-C28A6FBB6501}"/>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8" name="Text Box 9">
          <a:extLst>
            <a:ext uri="{FF2B5EF4-FFF2-40B4-BE49-F238E27FC236}">
              <a16:creationId xmlns:a16="http://schemas.microsoft.com/office/drawing/2014/main" id="{DCC63922-87D1-45CF-B042-0C64699B785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49" name="Text Box 10">
          <a:extLst>
            <a:ext uri="{FF2B5EF4-FFF2-40B4-BE49-F238E27FC236}">
              <a16:creationId xmlns:a16="http://schemas.microsoft.com/office/drawing/2014/main" id="{582AA9D0-056D-4C4C-989C-076BBA8921D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0" name="Text Box 1">
          <a:extLst>
            <a:ext uri="{FF2B5EF4-FFF2-40B4-BE49-F238E27FC236}">
              <a16:creationId xmlns:a16="http://schemas.microsoft.com/office/drawing/2014/main" id="{ED591022-3CDA-48D1-834C-1ABEC923F8FF}"/>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1" name="Text Box 2">
          <a:extLst>
            <a:ext uri="{FF2B5EF4-FFF2-40B4-BE49-F238E27FC236}">
              <a16:creationId xmlns:a16="http://schemas.microsoft.com/office/drawing/2014/main" id="{2531880B-5AAE-4CD0-9044-10AB1F31883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2" name="Text Box 7">
          <a:extLst>
            <a:ext uri="{FF2B5EF4-FFF2-40B4-BE49-F238E27FC236}">
              <a16:creationId xmlns:a16="http://schemas.microsoft.com/office/drawing/2014/main" id="{7BD3BFA1-F58E-4D5A-8183-B707F3E85A04}"/>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3" name="Text Box 8">
          <a:extLst>
            <a:ext uri="{FF2B5EF4-FFF2-40B4-BE49-F238E27FC236}">
              <a16:creationId xmlns:a16="http://schemas.microsoft.com/office/drawing/2014/main" id="{0F0B27F7-582B-4C07-ADA8-0E619B45D08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4" name="Text Box 9">
          <a:extLst>
            <a:ext uri="{FF2B5EF4-FFF2-40B4-BE49-F238E27FC236}">
              <a16:creationId xmlns:a16="http://schemas.microsoft.com/office/drawing/2014/main" id="{17ACA738-E662-47AB-AB26-1BA7F9D5578B}"/>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5" name="Text Box 10">
          <a:extLst>
            <a:ext uri="{FF2B5EF4-FFF2-40B4-BE49-F238E27FC236}">
              <a16:creationId xmlns:a16="http://schemas.microsoft.com/office/drawing/2014/main" id="{D749D716-3B59-4C19-A223-A58B1CC3CDE8}"/>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6" name="Text Box 1">
          <a:extLst>
            <a:ext uri="{FF2B5EF4-FFF2-40B4-BE49-F238E27FC236}">
              <a16:creationId xmlns:a16="http://schemas.microsoft.com/office/drawing/2014/main" id="{8BF7C8E5-1174-4C60-8D00-960AFADA5DB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7" name="Text Box 2">
          <a:extLst>
            <a:ext uri="{FF2B5EF4-FFF2-40B4-BE49-F238E27FC236}">
              <a16:creationId xmlns:a16="http://schemas.microsoft.com/office/drawing/2014/main" id="{26D4B0D9-FDC4-483A-A244-C3A3D8ED3881}"/>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8" name="Text Box 7">
          <a:extLst>
            <a:ext uri="{FF2B5EF4-FFF2-40B4-BE49-F238E27FC236}">
              <a16:creationId xmlns:a16="http://schemas.microsoft.com/office/drawing/2014/main" id="{B86C8DAE-8C5E-48FF-932D-790F83D387BB}"/>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59" name="Text Box 8">
          <a:extLst>
            <a:ext uri="{FF2B5EF4-FFF2-40B4-BE49-F238E27FC236}">
              <a16:creationId xmlns:a16="http://schemas.microsoft.com/office/drawing/2014/main" id="{5BA3FF8F-9673-4982-9036-2E413E03B69F}"/>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0" name="Text Box 9">
          <a:extLst>
            <a:ext uri="{FF2B5EF4-FFF2-40B4-BE49-F238E27FC236}">
              <a16:creationId xmlns:a16="http://schemas.microsoft.com/office/drawing/2014/main" id="{E27C66CD-6E7F-4DB4-A758-E88A8F137A8E}"/>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1" name="Text Box 10">
          <a:extLst>
            <a:ext uri="{FF2B5EF4-FFF2-40B4-BE49-F238E27FC236}">
              <a16:creationId xmlns:a16="http://schemas.microsoft.com/office/drawing/2014/main" id="{C07DA0BF-9874-44B3-A927-2830701DB0E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2" name="Text Box 1">
          <a:extLst>
            <a:ext uri="{FF2B5EF4-FFF2-40B4-BE49-F238E27FC236}">
              <a16:creationId xmlns:a16="http://schemas.microsoft.com/office/drawing/2014/main" id="{AB2DEA61-CB13-4525-A7A2-BB60C965843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3" name="Text Box 2">
          <a:extLst>
            <a:ext uri="{FF2B5EF4-FFF2-40B4-BE49-F238E27FC236}">
              <a16:creationId xmlns:a16="http://schemas.microsoft.com/office/drawing/2014/main" id="{D80E2FB4-72DF-43E7-8C9B-EC06D161DC10}"/>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4" name="Text Box 7">
          <a:extLst>
            <a:ext uri="{FF2B5EF4-FFF2-40B4-BE49-F238E27FC236}">
              <a16:creationId xmlns:a16="http://schemas.microsoft.com/office/drawing/2014/main" id="{6C853732-6BF2-4108-AF5D-95AB73018947}"/>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5" name="Text Box 8">
          <a:extLst>
            <a:ext uri="{FF2B5EF4-FFF2-40B4-BE49-F238E27FC236}">
              <a16:creationId xmlns:a16="http://schemas.microsoft.com/office/drawing/2014/main" id="{3FC5C9AD-E25A-441F-A24E-A04754DBC5A9}"/>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6" name="Text Box 9">
          <a:extLst>
            <a:ext uri="{FF2B5EF4-FFF2-40B4-BE49-F238E27FC236}">
              <a16:creationId xmlns:a16="http://schemas.microsoft.com/office/drawing/2014/main" id="{9F298D7B-6559-4606-9967-21FE3DD9D194}"/>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7" name="Text Box 10">
          <a:extLst>
            <a:ext uri="{FF2B5EF4-FFF2-40B4-BE49-F238E27FC236}">
              <a16:creationId xmlns:a16="http://schemas.microsoft.com/office/drawing/2014/main" id="{AFC174FC-6306-4757-A2E4-29C38C865E47}"/>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8" name="Text Box 1">
          <a:extLst>
            <a:ext uri="{FF2B5EF4-FFF2-40B4-BE49-F238E27FC236}">
              <a16:creationId xmlns:a16="http://schemas.microsoft.com/office/drawing/2014/main" id="{17B4ECFE-8212-4254-BB44-F392BCA7B55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69" name="Text Box 2">
          <a:extLst>
            <a:ext uri="{FF2B5EF4-FFF2-40B4-BE49-F238E27FC236}">
              <a16:creationId xmlns:a16="http://schemas.microsoft.com/office/drawing/2014/main" id="{7EBA6825-2EE8-4AD8-8D17-EF783016C2F0}"/>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70" name="Text Box 7">
          <a:extLst>
            <a:ext uri="{FF2B5EF4-FFF2-40B4-BE49-F238E27FC236}">
              <a16:creationId xmlns:a16="http://schemas.microsoft.com/office/drawing/2014/main" id="{46525439-5C12-448E-B909-0F214B1163AF}"/>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71" name="Text Box 8">
          <a:extLst>
            <a:ext uri="{FF2B5EF4-FFF2-40B4-BE49-F238E27FC236}">
              <a16:creationId xmlns:a16="http://schemas.microsoft.com/office/drawing/2014/main" id="{83122753-03C8-4E83-8D29-CDDC996EAD2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72" name="Text Box 9">
          <a:extLst>
            <a:ext uri="{FF2B5EF4-FFF2-40B4-BE49-F238E27FC236}">
              <a16:creationId xmlns:a16="http://schemas.microsoft.com/office/drawing/2014/main" id="{39722003-97E6-424F-B0CC-72A5E903F07F}"/>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473" name="Text Box 10">
          <a:extLst>
            <a:ext uri="{FF2B5EF4-FFF2-40B4-BE49-F238E27FC236}">
              <a16:creationId xmlns:a16="http://schemas.microsoft.com/office/drawing/2014/main" id="{9A00EFAE-3095-493E-B913-775B6A56002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twoCellAnchor editAs="oneCell">
    <xdr:from>
      <xdr:col>0</xdr:col>
      <xdr:colOff>0</xdr:colOff>
      <xdr:row>202</xdr:row>
      <xdr:rowOff>0</xdr:rowOff>
    </xdr:from>
    <xdr:to>
      <xdr:col>0</xdr:col>
      <xdr:colOff>95250</xdr:colOff>
      <xdr:row>203</xdr:row>
      <xdr:rowOff>19050</xdr:rowOff>
    </xdr:to>
    <xdr:sp macro="" textlink="">
      <xdr:nvSpPr>
        <xdr:cNvPr id="474" name="Text Box 1">
          <a:extLst>
            <a:ext uri="{FF2B5EF4-FFF2-40B4-BE49-F238E27FC236}">
              <a16:creationId xmlns:a16="http://schemas.microsoft.com/office/drawing/2014/main" id="{B6B7E534-8FB5-43B1-8761-B0F0A44EDF5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75" name="Text Box 2">
          <a:extLst>
            <a:ext uri="{FF2B5EF4-FFF2-40B4-BE49-F238E27FC236}">
              <a16:creationId xmlns:a16="http://schemas.microsoft.com/office/drawing/2014/main" id="{DFFDAFD9-8D5D-4169-91D1-F7C3BE895E9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76" name="Text Box 3">
          <a:extLst>
            <a:ext uri="{FF2B5EF4-FFF2-40B4-BE49-F238E27FC236}">
              <a16:creationId xmlns:a16="http://schemas.microsoft.com/office/drawing/2014/main" id="{FD04CFEF-6BE2-4BC9-BDD7-FFF965AD167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77" name="Text Box 4">
          <a:extLst>
            <a:ext uri="{FF2B5EF4-FFF2-40B4-BE49-F238E27FC236}">
              <a16:creationId xmlns:a16="http://schemas.microsoft.com/office/drawing/2014/main" id="{66B16C4B-D0A6-4925-85BB-67C6E5316D3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78" name="Text Box 5">
          <a:extLst>
            <a:ext uri="{FF2B5EF4-FFF2-40B4-BE49-F238E27FC236}">
              <a16:creationId xmlns:a16="http://schemas.microsoft.com/office/drawing/2014/main" id="{1FFA0D49-D4AB-434B-8EBF-E37757617A6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79" name="Text Box 6">
          <a:extLst>
            <a:ext uri="{FF2B5EF4-FFF2-40B4-BE49-F238E27FC236}">
              <a16:creationId xmlns:a16="http://schemas.microsoft.com/office/drawing/2014/main" id="{BECDD56F-8C8A-4D50-89CD-0486C275C70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0" name="Text Box 7">
          <a:extLst>
            <a:ext uri="{FF2B5EF4-FFF2-40B4-BE49-F238E27FC236}">
              <a16:creationId xmlns:a16="http://schemas.microsoft.com/office/drawing/2014/main" id="{D4618B3D-AAC5-47ED-B8FE-3B2D8700AE4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1" name="Text Box 8">
          <a:extLst>
            <a:ext uri="{FF2B5EF4-FFF2-40B4-BE49-F238E27FC236}">
              <a16:creationId xmlns:a16="http://schemas.microsoft.com/office/drawing/2014/main" id="{2CA18F2D-ACCC-43DA-A1B4-D2EC6BA6509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2" name="Text Box 9">
          <a:extLst>
            <a:ext uri="{FF2B5EF4-FFF2-40B4-BE49-F238E27FC236}">
              <a16:creationId xmlns:a16="http://schemas.microsoft.com/office/drawing/2014/main" id="{7A90C945-E7C6-4228-A536-A2F16811991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3" name="Text Box 10">
          <a:extLst>
            <a:ext uri="{FF2B5EF4-FFF2-40B4-BE49-F238E27FC236}">
              <a16:creationId xmlns:a16="http://schemas.microsoft.com/office/drawing/2014/main" id="{40098529-5C05-4604-ACBD-33AF53E8B16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4" name="Text Box 1">
          <a:extLst>
            <a:ext uri="{FF2B5EF4-FFF2-40B4-BE49-F238E27FC236}">
              <a16:creationId xmlns:a16="http://schemas.microsoft.com/office/drawing/2014/main" id="{F29383D0-DFA3-45F3-8857-870D8EE72CC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5" name="Text Box 2">
          <a:extLst>
            <a:ext uri="{FF2B5EF4-FFF2-40B4-BE49-F238E27FC236}">
              <a16:creationId xmlns:a16="http://schemas.microsoft.com/office/drawing/2014/main" id="{1130F199-80A3-4C9B-B9F7-6B814E558CF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6" name="Text Box 7">
          <a:extLst>
            <a:ext uri="{FF2B5EF4-FFF2-40B4-BE49-F238E27FC236}">
              <a16:creationId xmlns:a16="http://schemas.microsoft.com/office/drawing/2014/main" id="{4135F40E-19C3-4A9F-BDF9-18F73DDF740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7" name="Text Box 8">
          <a:extLst>
            <a:ext uri="{FF2B5EF4-FFF2-40B4-BE49-F238E27FC236}">
              <a16:creationId xmlns:a16="http://schemas.microsoft.com/office/drawing/2014/main" id="{E5168F2C-7120-44B0-B865-43C4B1BCE99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8" name="Text Box 9">
          <a:extLst>
            <a:ext uri="{FF2B5EF4-FFF2-40B4-BE49-F238E27FC236}">
              <a16:creationId xmlns:a16="http://schemas.microsoft.com/office/drawing/2014/main" id="{207FDDB0-733A-4AFC-9229-AEB4CA5B8BB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89" name="Text Box 10">
          <a:extLst>
            <a:ext uri="{FF2B5EF4-FFF2-40B4-BE49-F238E27FC236}">
              <a16:creationId xmlns:a16="http://schemas.microsoft.com/office/drawing/2014/main" id="{683AFCB3-D41D-41CA-B6DB-09958771F24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0" name="Text Box 1">
          <a:extLst>
            <a:ext uri="{FF2B5EF4-FFF2-40B4-BE49-F238E27FC236}">
              <a16:creationId xmlns:a16="http://schemas.microsoft.com/office/drawing/2014/main" id="{CCB019B7-4AEA-46CE-9677-57EECBCB630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1" name="Text Box 2">
          <a:extLst>
            <a:ext uri="{FF2B5EF4-FFF2-40B4-BE49-F238E27FC236}">
              <a16:creationId xmlns:a16="http://schemas.microsoft.com/office/drawing/2014/main" id="{76EC060D-54BC-4031-862F-5CC4661D54C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2" name="Text Box 3">
          <a:extLst>
            <a:ext uri="{FF2B5EF4-FFF2-40B4-BE49-F238E27FC236}">
              <a16:creationId xmlns:a16="http://schemas.microsoft.com/office/drawing/2014/main" id="{655FF682-278A-4806-A04B-C99E1530EF3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3" name="Text Box 4">
          <a:extLst>
            <a:ext uri="{FF2B5EF4-FFF2-40B4-BE49-F238E27FC236}">
              <a16:creationId xmlns:a16="http://schemas.microsoft.com/office/drawing/2014/main" id="{8A0A6428-033C-4B61-9E7C-D8E5ED8F809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4" name="Text Box 5">
          <a:extLst>
            <a:ext uri="{FF2B5EF4-FFF2-40B4-BE49-F238E27FC236}">
              <a16:creationId xmlns:a16="http://schemas.microsoft.com/office/drawing/2014/main" id="{C759317E-3C7C-43C0-B920-A9A84913C6F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5" name="Text Box 6">
          <a:extLst>
            <a:ext uri="{FF2B5EF4-FFF2-40B4-BE49-F238E27FC236}">
              <a16:creationId xmlns:a16="http://schemas.microsoft.com/office/drawing/2014/main" id="{ED948C8A-DF13-4471-A5E1-4558D73CB20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6" name="Text Box 7">
          <a:extLst>
            <a:ext uri="{FF2B5EF4-FFF2-40B4-BE49-F238E27FC236}">
              <a16:creationId xmlns:a16="http://schemas.microsoft.com/office/drawing/2014/main" id="{2CBC0AC0-8E54-4109-AB77-4268006FD6D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7" name="Text Box 8">
          <a:extLst>
            <a:ext uri="{FF2B5EF4-FFF2-40B4-BE49-F238E27FC236}">
              <a16:creationId xmlns:a16="http://schemas.microsoft.com/office/drawing/2014/main" id="{E9C148C6-A2E1-4649-82E3-78374B969D3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8" name="Text Box 9">
          <a:extLst>
            <a:ext uri="{FF2B5EF4-FFF2-40B4-BE49-F238E27FC236}">
              <a16:creationId xmlns:a16="http://schemas.microsoft.com/office/drawing/2014/main" id="{DECFD358-CCDD-46EC-8A8A-E395E6A6A25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499" name="Text Box 10">
          <a:extLst>
            <a:ext uri="{FF2B5EF4-FFF2-40B4-BE49-F238E27FC236}">
              <a16:creationId xmlns:a16="http://schemas.microsoft.com/office/drawing/2014/main" id="{443918B2-5CF3-4EF8-85C1-095737A39C0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0" name="Text Box 1">
          <a:extLst>
            <a:ext uri="{FF2B5EF4-FFF2-40B4-BE49-F238E27FC236}">
              <a16:creationId xmlns:a16="http://schemas.microsoft.com/office/drawing/2014/main" id="{F5E0B7AB-74DA-442E-8BC2-91CCD782FC4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1" name="Text Box 2">
          <a:extLst>
            <a:ext uri="{FF2B5EF4-FFF2-40B4-BE49-F238E27FC236}">
              <a16:creationId xmlns:a16="http://schemas.microsoft.com/office/drawing/2014/main" id="{8A9B42E9-3BE7-4363-A333-CE9FC0131B7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2" name="Text Box 7">
          <a:extLst>
            <a:ext uri="{FF2B5EF4-FFF2-40B4-BE49-F238E27FC236}">
              <a16:creationId xmlns:a16="http://schemas.microsoft.com/office/drawing/2014/main" id="{3D3496D2-F075-44DD-A1EB-022879255E2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3" name="Text Box 8">
          <a:extLst>
            <a:ext uri="{FF2B5EF4-FFF2-40B4-BE49-F238E27FC236}">
              <a16:creationId xmlns:a16="http://schemas.microsoft.com/office/drawing/2014/main" id="{A510B3EB-1743-4CFF-8F31-3F16C12BD9A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4" name="Text Box 9">
          <a:extLst>
            <a:ext uri="{FF2B5EF4-FFF2-40B4-BE49-F238E27FC236}">
              <a16:creationId xmlns:a16="http://schemas.microsoft.com/office/drawing/2014/main" id="{A47A914D-6029-4472-B891-E469AFE57C3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5" name="Text Box 10">
          <a:extLst>
            <a:ext uri="{FF2B5EF4-FFF2-40B4-BE49-F238E27FC236}">
              <a16:creationId xmlns:a16="http://schemas.microsoft.com/office/drawing/2014/main" id="{9603FE8B-ED0F-4EE5-A22C-AF95C920776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6" name="Text Box 1">
          <a:extLst>
            <a:ext uri="{FF2B5EF4-FFF2-40B4-BE49-F238E27FC236}">
              <a16:creationId xmlns:a16="http://schemas.microsoft.com/office/drawing/2014/main" id="{47C1BE7D-4ABA-41F3-80D7-A42F781B1A9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7" name="Text Box 2">
          <a:extLst>
            <a:ext uri="{FF2B5EF4-FFF2-40B4-BE49-F238E27FC236}">
              <a16:creationId xmlns:a16="http://schemas.microsoft.com/office/drawing/2014/main" id="{53FA62C0-AE83-4E98-8CBD-2539F155286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8" name="Text Box 3">
          <a:extLst>
            <a:ext uri="{FF2B5EF4-FFF2-40B4-BE49-F238E27FC236}">
              <a16:creationId xmlns:a16="http://schemas.microsoft.com/office/drawing/2014/main" id="{A213DC77-85B4-47BF-AD68-95723AD68B0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09" name="Text Box 4">
          <a:extLst>
            <a:ext uri="{FF2B5EF4-FFF2-40B4-BE49-F238E27FC236}">
              <a16:creationId xmlns:a16="http://schemas.microsoft.com/office/drawing/2014/main" id="{E404E08B-362B-45D6-A095-0AEF8512605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0" name="Text Box 5">
          <a:extLst>
            <a:ext uri="{FF2B5EF4-FFF2-40B4-BE49-F238E27FC236}">
              <a16:creationId xmlns:a16="http://schemas.microsoft.com/office/drawing/2014/main" id="{B18E68A2-0A0A-4416-9ECE-838B90A592A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1" name="Text Box 6">
          <a:extLst>
            <a:ext uri="{FF2B5EF4-FFF2-40B4-BE49-F238E27FC236}">
              <a16:creationId xmlns:a16="http://schemas.microsoft.com/office/drawing/2014/main" id="{D5AEAC6E-304D-45F3-BCB2-A3C9B45A532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2" name="Text Box 7">
          <a:extLst>
            <a:ext uri="{FF2B5EF4-FFF2-40B4-BE49-F238E27FC236}">
              <a16:creationId xmlns:a16="http://schemas.microsoft.com/office/drawing/2014/main" id="{0432C99D-3E7D-408B-99F8-476004959FB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3" name="Text Box 8">
          <a:extLst>
            <a:ext uri="{FF2B5EF4-FFF2-40B4-BE49-F238E27FC236}">
              <a16:creationId xmlns:a16="http://schemas.microsoft.com/office/drawing/2014/main" id="{B272F83C-4BA8-42CF-9ACE-C805E89F87B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4" name="Text Box 9">
          <a:extLst>
            <a:ext uri="{FF2B5EF4-FFF2-40B4-BE49-F238E27FC236}">
              <a16:creationId xmlns:a16="http://schemas.microsoft.com/office/drawing/2014/main" id="{CD45AB10-34B5-4F92-8487-5D666C7CCFD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5" name="Text Box 10">
          <a:extLst>
            <a:ext uri="{FF2B5EF4-FFF2-40B4-BE49-F238E27FC236}">
              <a16:creationId xmlns:a16="http://schemas.microsoft.com/office/drawing/2014/main" id="{31B466E2-7901-4C6C-B85E-1A992F30705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6" name="Text Box 1">
          <a:extLst>
            <a:ext uri="{FF2B5EF4-FFF2-40B4-BE49-F238E27FC236}">
              <a16:creationId xmlns:a16="http://schemas.microsoft.com/office/drawing/2014/main" id="{2CF061AD-513F-4689-8BD7-AB24E7BCC72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7" name="Text Box 2">
          <a:extLst>
            <a:ext uri="{FF2B5EF4-FFF2-40B4-BE49-F238E27FC236}">
              <a16:creationId xmlns:a16="http://schemas.microsoft.com/office/drawing/2014/main" id="{F30E8916-A21C-4616-9462-B1B6B652BCC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8" name="Text Box 7">
          <a:extLst>
            <a:ext uri="{FF2B5EF4-FFF2-40B4-BE49-F238E27FC236}">
              <a16:creationId xmlns:a16="http://schemas.microsoft.com/office/drawing/2014/main" id="{74E0A776-B735-4AD9-9858-A98F4DFA4B3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19" name="Text Box 8">
          <a:extLst>
            <a:ext uri="{FF2B5EF4-FFF2-40B4-BE49-F238E27FC236}">
              <a16:creationId xmlns:a16="http://schemas.microsoft.com/office/drawing/2014/main" id="{04CB6BCB-839E-4DF3-8D28-D147EE9D89F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0" name="Text Box 9">
          <a:extLst>
            <a:ext uri="{FF2B5EF4-FFF2-40B4-BE49-F238E27FC236}">
              <a16:creationId xmlns:a16="http://schemas.microsoft.com/office/drawing/2014/main" id="{044C0AB6-86A5-4D31-84F0-5670766B4F8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1" name="Text Box 10">
          <a:extLst>
            <a:ext uri="{FF2B5EF4-FFF2-40B4-BE49-F238E27FC236}">
              <a16:creationId xmlns:a16="http://schemas.microsoft.com/office/drawing/2014/main" id="{61FD142A-0E30-4392-91C1-EC20C491067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2" name="Text Box 1">
          <a:extLst>
            <a:ext uri="{FF2B5EF4-FFF2-40B4-BE49-F238E27FC236}">
              <a16:creationId xmlns:a16="http://schemas.microsoft.com/office/drawing/2014/main" id="{E7706483-700F-4A96-ACAB-34F7B6BE4FF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3" name="Text Box 2">
          <a:extLst>
            <a:ext uri="{FF2B5EF4-FFF2-40B4-BE49-F238E27FC236}">
              <a16:creationId xmlns:a16="http://schemas.microsoft.com/office/drawing/2014/main" id="{54A47C79-10CB-4DC5-BCEB-18E255C699B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4" name="Text Box 3">
          <a:extLst>
            <a:ext uri="{FF2B5EF4-FFF2-40B4-BE49-F238E27FC236}">
              <a16:creationId xmlns:a16="http://schemas.microsoft.com/office/drawing/2014/main" id="{220E8537-A534-4AA9-A452-D967D9CE276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5" name="Text Box 4">
          <a:extLst>
            <a:ext uri="{FF2B5EF4-FFF2-40B4-BE49-F238E27FC236}">
              <a16:creationId xmlns:a16="http://schemas.microsoft.com/office/drawing/2014/main" id="{E3BEAAA9-39A8-4FAF-A1A2-87BCD3EAC57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6" name="Text Box 5">
          <a:extLst>
            <a:ext uri="{FF2B5EF4-FFF2-40B4-BE49-F238E27FC236}">
              <a16:creationId xmlns:a16="http://schemas.microsoft.com/office/drawing/2014/main" id="{921E9000-5A55-4B1E-9907-59213CD7E23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7" name="Text Box 6">
          <a:extLst>
            <a:ext uri="{FF2B5EF4-FFF2-40B4-BE49-F238E27FC236}">
              <a16:creationId xmlns:a16="http://schemas.microsoft.com/office/drawing/2014/main" id="{3AE06EBF-A7BE-4E16-A69F-6E2C0FCEAB2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8" name="Text Box 7">
          <a:extLst>
            <a:ext uri="{FF2B5EF4-FFF2-40B4-BE49-F238E27FC236}">
              <a16:creationId xmlns:a16="http://schemas.microsoft.com/office/drawing/2014/main" id="{8F2B9F02-5F11-4F08-B88F-C21250090EC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29" name="Text Box 8">
          <a:extLst>
            <a:ext uri="{FF2B5EF4-FFF2-40B4-BE49-F238E27FC236}">
              <a16:creationId xmlns:a16="http://schemas.microsoft.com/office/drawing/2014/main" id="{4D3C8CF6-255F-4868-9A2C-D13C904F5C9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0" name="Text Box 9">
          <a:extLst>
            <a:ext uri="{FF2B5EF4-FFF2-40B4-BE49-F238E27FC236}">
              <a16:creationId xmlns:a16="http://schemas.microsoft.com/office/drawing/2014/main" id="{DBF7C128-E21D-465F-ADAD-542CE5F0558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1" name="Text Box 10">
          <a:extLst>
            <a:ext uri="{FF2B5EF4-FFF2-40B4-BE49-F238E27FC236}">
              <a16:creationId xmlns:a16="http://schemas.microsoft.com/office/drawing/2014/main" id="{488E78A8-5185-4C7E-833D-151F90383F8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2" name="Text Box 1">
          <a:extLst>
            <a:ext uri="{FF2B5EF4-FFF2-40B4-BE49-F238E27FC236}">
              <a16:creationId xmlns:a16="http://schemas.microsoft.com/office/drawing/2014/main" id="{DEB7F467-C836-4B27-9784-5C4589BE1D6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3" name="Text Box 2">
          <a:extLst>
            <a:ext uri="{FF2B5EF4-FFF2-40B4-BE49-F238E27FC236}">
              <a16:creationId xmlns:a16="http://schemas.microsoft.com/office/drawing/2014/main" id="{A350D514-7FD5-4180-8C6C-513C76185C6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4" name="Text Box 7">
          <a:extLst>
            <a:ext uri="{FF2B5EF4-FFF2-40B4-BE49-F238E27FC236}">
              <a16:creationId xmlns:a16="http://schemas.microsoft.com/office/drawing/2014/main" id="{79CD3D84-D1CA-4D41-A000-EFFFED6F492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5" name="Text Box 8">
          <a:extLst>
            <a:ext uri="{FF2B5EF4-FFF2-40B4-BE49-F238E27FC236}">
              <a16:creationId xmlns:a16="http://schemas.microsoft.com/office/drawing/2014/main" id="{A49CFD9F-EC13-43DB-B17C-0A561FC3AD4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6" name="Text Box 9">
          <a:extLst>
            <a:ext uri="{FF2B5EF4-FFF2-40B4-BE49-F238E27FC236}">
              <a16:creationId xmlns:a16="http://schemas.microsoft.com/office/drawing/2014/main" id="{572B2401-4FA3-4F8F-ACBC-819F6D2586F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7" name="Text Box 10">
          <a:extLst>
            <a:ext uri="{FF2B5EF4-FFF2-40B4-BE49-F238E27FC236}">
              <a16:creationId xmlns:a16="http://schemas.microsoft.com/office/drawing/2014/main" id="{9FFE4DE1-F876-4689-A8C5-53C86AB1BE3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8" name="Text Box 1">
          <a:extLst>
            <a:ext uri="{FF2B5EF4-FFF2-40B4-BE49-F238E27FC236}">
              <a16:creationId xmlns:a16="http://schemas.microsoft.com/office/drawing/2014/main" id="{B08B5EDB-732B-486F-9D77-8F13A1EF653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39" name="Text Box 2">
          <a:extLst>
            <a:ext uri="{FF2B5EF4-FFF2-40B4-BE49-F238E27FC236}">
              <a16:creationId xmlns:a16="http://schemas.microsoft.com/office/drawing/2014/main" id="{5E746FBF-78FC-4393-B6DD-EFBC726D8FA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0" name="Text Box 3">
          <a:extLst>
            <a:ext uri="{FF2B5EF4-FFF2-40B4-BE49-F238E27FC236}">
              <a16:creationId xmlns:a16="http://schemas.microsoft.com/office/drawing/2014/main" id="{FD7AEA39-A966-4673-8E57-C91D11CA996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1" name="Text Box 4">
          <a:extLst>
            <a:ext uri="{FF2B5EF4-FFF2-40B4-BE49-F238E27FC236}">
              <a16:creationId xmlns:a16="http://schemas.microsoft.com/office/drawing/2014/main" id="{65438088-5545-4C8A-90B7-F45EC9E29A8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2" name="Text Box 5">
          <a:extLst>
            <a:ext uri="{FF2B5EF4-FFF2-40B4-BE49-F238E27FC236}">
              <a16:creationId xmlns:a16="http://schemas.microsoft.com/office/drawing/2014/main" id="{83B734C4-193D-4438-B11A-A0B7252C55A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3" name="Text Box 6">
          <a:extLst>
            <a:ext uri="{FF2B5EF4-FFF2-40B4-BE49-F238E27FC236}">
              <a16:creationId xmlns:a16="http://schemas.microsoft.com/office/drawing/2014/main" id="{70A104E1-1748-490A-9967-767F31545A5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4" name="Text Box 7">
          <a:extLst>
            <a:ext uri="{FF2B5EF4-FFF2-40B4-BE49-F238E27FC236}">
              <a16:creationId xmlns:a16="http://schemas.microsoft.com/office/drawing/2014/main" id="{B27FDDA2-4865-4048-8320-B179CD668A4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5" name="Text Box 8">
          <a:extLst>
            <a:ext uri="{FF2B5EF4-FFF2-40B4-BE49-F238E27FC236}">
              <a16:creationId xmlns:a16="http://schemas.microsoft.com/office/drawing/2014/main" id="{9000BE8C-9CE7-491A-B2FC-BF194E5E9BD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6" name="Text Box 9">
          <a:extLst>
            <a:ext uri="{FF2B5EF4-FFF2-40B4-BE49-F238E27FC236}">
              <a16:creationId xmlns:a16="http://schemas.microsoft.com/office/drawing/2014/main" id="{0C3FF7E7-DA8A-4AD7-98A7-C56BFC5D183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7" name="Text Box 10">
          <a:extLst>
            <a:ext uri="{FF2B5EF4-FFF2-40B4-BE49-F238E27FC236}">
              <a16:creationId xmlns:a16="http://schemas.microsoft.com/office/drawing/2014/main" id="{1CEF2181-33BE-41C6-A80B-3F7EA247E1A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8" name="Text Box 1">
          <a:extLst>
            <a:ext uri="{FF2B5EF4-FFF2-40B4-BE49-F238E27FC236}">
              <a16:creationId xmlns:a16="http://schemas.microsoft.com/office/drawing/2014/main" id="{3842FBC4-A5CD-4177-AAED-01CA1543AD6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49" name="Text Box 2">
          <a:extLst>
            <a:ext uri="{FF2B5EF4-FFF2-40B4-BE49-F238E27FC236}">
              <a16:creationId xmlns:a16="http://schemas.microsoft.com/office/drawing/2014/main" id="{E7DBD3F5-CF4F-4EDB-8CE2-FC2F7C8F4EF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0" name="Text Box 7">
          <a:extLst>
            <a:ext uri="{FF2B5EF4-FFF2-40B4-BE49-F238E27FC236}">
              <a16:creationId xmlns:a16="http://schemas.microsoft.com/office/drawing/2014/main" id="{AA0D3B7E-EFA8-40E1-8D4A-DA261EC4703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1" name="Text Box 8">
          <a:extLst>
            <a:ext uri="{FF2B5EF4-FFF2-40B4-BE49-F238E27FC236}">
              <a16:creationId xmlns:a16="http://schemas.microsoft.com/office/drawing/2014/main" id="{CAF16079-269A-458D-A164-B2D28BC7002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2" name="Text Box 9">
          <a:extLst>
            <a:ext uri="{FF2B5EF4-FFF2-40B4-BE49-F238E27FC236}">
              <a16:creationId xmlns:a16="http://schemas.microsoft.com/office/drawing/2014/main" id="{A6D73D31-2F31-44B5-8A75-FAD3ED3D9B9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3" name="Text Box 10">
          <a:extLst>
            <a:ext uri="{FF2B5EF4-FFF2-40B4-BE49-F238E27FC236}">
              <a16:creationId xmlns:a16="http://schemas.microsoft.com/office/drawing/2014/main" id="{6822FB2E-B6A9-476D-BD4D-B81A9BED064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4" name="Text Box 1">
          <a:extLst>
            <a:ext uri="{FF2B5EF4-FFF2-40B4-BE49-F238E27FC236}">
              <a16:creationId xmlns:a16="http://schemas.microsoft.com/office/drawing/2014/main" id="{50DF980D-0C4C-4E66-A3BC-9E8D08A069E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5" name="Text Box 2">
          <a:extLst>
            <a:ext uri="{FF2B5EF4-FFF2-40B4-BE49-F238E27FC236}">
              <a16:creationId xmlns:a16="http://schemas.microsoft.com/office/drawing/2014/main" id="{B72282BB-F13B-4E41-B5CD-4EB934DB75A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6" name="Text Box 3">
          <a:extLst>
            <a:ext uri="{FF2B5EF4-FFF2-40B4-BE49-F238E27FC236}">
              <a16:creationId xmlns:a16="http://schemas.microsoft.com/office/drawing/2014/main" id="{F5DDECBE-2C25-4C4A-866F-9892B1711C5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7" name="Text Box 4">
          <a:extLst>
            <a:ext uri="{FF2B5EF4-FFF2-40B4-BE49-F238E27FC236}">
              <a16:creationId xmlns:a16="http://schemas.microsoft.com/office/drawing/2014/main" id="{27846E99-8C81-4654-938C-4FAE1170360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8" name="Text Box 5">
          <a:extLst>
            <a:ext uri="{FF2B5EF4-FFF2-40B4-BE49-F238E27FC236}">
              <a16:creationId xmlns:a16="http://schemas.microsoft.com/office/drawing/2014/main" id="{B7E7E4C5-6AB5-4265-875E-AFCE4D68B81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59" name="Text Box 6">
          <a:extLst>
            <a:ext uri="{FF2B5EF4-FFF2-40B4-BE49-F238E27FC236}">
              <a16:creationId xmlns:a16="http://schemas.microsoft.com/office/drawing/2014/main" id="{91D1E678-F387-40E0-A676-EAAA891574D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0" name="Text Box 7">
          <a:extLst>
            <a:ext uri="{FF2B5EF4-FFF2-40B4-BE49-F238E27FC236}">
              <a16:creationId xmlns:a16="http://schemas.microsoft.com/office/drawing/2014/main" id="{D964B2B3-334A-4434-9DD4-238C7ACCB10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1" name="Text Box 8">
          <a:extLst>
            <a:ext uri="{FF2B5EF4-FFF2-40B4-BE49-F238E27FC236}">
              <a16:creationId xmlns:a16="http://schemas.microsoft.com/office/drawing/2014/main" id="{A6EFC3F7-C067-4B74-A64B-8739F67057B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2" name="Text Box 9">
          <a:extLst>
            <a:ext uri="{FF2B5EF4-FFF2-40B4-BE49-F238E27FC236}">
              <a16:creationId xmlns:a16="http://schemas.microsoft.com/office/drawing/2014/main" id="{611EFB65-0789-44BF-8C44-DDB92D08DC1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3" name="Text Box 10">
          <a:extLst>
            <a:ext uri="{FF2B5EF4-FFF2-40B4-BE49-F238E27FC236}">
              <a16:creationId xmlns:a16="http://schemas.microsoft.com/office/drawing/2014/main" id="{C45D0D61-3281-4171-92B1-C52BC4546F6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4" name="Text Box 1">
          <a:extLst>
            <a:ext uri="{FF2B5EF4-FFF2-40B4-BE49-F238E27FC236}">
              <a16:creationId xmlns:a16="http://schemas.microsoft.com/office/drawing/2014/main" id="{34CD66C5-1822-4AC4-A3C5-DB6EA8D973F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5" name="Text Box 2">
          <a:extLst>
            <a:ext uri="{FF2B5EF4-FFF2-40B4-BE49-F238E27FC236}">
              <a16:creationId xmlns:a16="http://schemas.microsoft.com/office/drawing/2014/main" id="{4FF19950-F5A5-41A1-8CAC-D9960A5449C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6" name="Text Box 7">
          <a:extLst>
            <a:ext uri="{FF2B5EF4-FFF2-40B4-BE49-F238E27FC236}">
              <a16:creationId xmlns:a16="http://schemas.microsoft.com/office/drawing/2014/main" id="{8876BEF7-EEB4-4042-9333-51FA3ECEE20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7" name="Text Box 8">
          <a:extLst>
            <a:ext uri="{FF2B5EF4-FFF2-40B4-BE49-F238E27FC236}">
              <a16:creationId xmlns:a16="http://schemas.microsoft.com/office/drawing/2014/main" id="{778EB704-6426-4643-92F9-CBFE38B2AAB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8" name="Text Box 9">
          <a:extLst>
            <a:ext uri="{FF2B5EF4-FFF2-40B4-BE49-F238E27FC236}">
              <a16:creationId xmlns:a16="http://schemas.microsoft.com/office/drawing/2014/main" id="{01D8DA63-383E-4DA9-9837-4006A3EB23E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69" name="Text Box 10">
          <a:extLst>
            <a:ext uri="{FF2B5EF4-FFF2-40B4-BE49-F238E27FC236}">
              <a16:creationId xmlns:a16="http://schemas.microsoft.com/office/drawing/2014/main" id="{7D7C9B77-C644-4E7E-B05F-3E81724AEE8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0" name="Text Box 1">
          <a:extLst>
            <a:ext uri="{FF2B5EF4-FFF2-40B4-BE49-F238E27FC236}">
              <a16:creationId xmlns:a16="http://schemas.microsoft.com/office/drawing/2014/main" id="{3FA5A6D4-E19C-4004-A377-188870B9597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1" name="Text Box 2">
          <a:extLst>
            <a:ext uri="{FF2B5EF4-FFF2-40B4-BE49-F238E27FC236}">
              <a16:creationId xmlns:a16="http://schemas.microsoft.com/office/drawing/2014/main" id="{22BC2D2E-B558-49BF-8E80-A7BB039FA03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2" name="Text Box 3">
          <a:extLst>
            <a:ext uri="{FF2B5EF4-FFF2-40B4-BE49-F238E27FC236}">
              <a16:creationId xmlns:a16="http://schemas.microsoft.com/office/drawing/2014/main" id="{E16F23D6-7622-4216-B944-B008AF4E430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3" name="Text Box 4">
          <a:extLst>
            <a:ext uri="{FF2B5EF4-FFF2-40B4-BE49-F238E27FC236}">
              <a16:creationId xmlns:a16="http://schemas.microsoft.com/office/drawing/2014/main" id="{DECC496F-244A-4D7C-B0E2-B8998FD4BE3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4" name="Text Box 5">
          <a:extLst>
            <a:ext uri="{FF2B5EF4-FFF2-40B4-BE49-F238E27FC236}">
              <a16:creationId xmlns:a16="http://schemas.microsoft.com/office/drawing/2014/main" id="{60122B1A-BD2F-4248-B7DF-60D3E2FFFEC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5" name="Text Box 6">
          <a:extLst>
            <a:ext uri="{FF2B5EF4-FFF2-40B4-BE49-F238E27FC236}">
              <a16:creationId xmlns:a16="http://schemas.microsoft.com/office/drawing/2014/main" id="{BA1452E5-55E7-464A-A4AD-38DBC1F6BA5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6" name="Text Box 7">
          <a:extLst>
            <a:ext uri="{FF2B5EF4-FFF2-40B4-BE49-F238E27FC236}">
              <a16:creationId xmlns:a16="http://schemas.microsoft.com/office/drawing/2014/main" id="{C63CABBD-15F1-4FDE-A3D8-6B5FD4090A9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7" name="Text Box 8">
          <a:extLst>
            <a:ext uri="{FF2B5EF4-FFF2-40B4-BE49-F238E27FC236}">
              <a16:creationId xmlns:a16="http://schemas.microsoft.com/office/drawing/2014/main" id="{9F4A0EDD-8ECA-4D93-B2E7-82F0A8862CB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8" name="Text Box 9">
          <a:extLst>
            <a:ext uri="{FF2B5EF4-FFF2-40B4-BE49-F238E27FC236}">
              <a16:creationId xmlns:a16="http://schemas.microsoft.com/office/drawing/2014/main" id="{61FD33F0-F8E9-46B6-B009-6A0BAC927E8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79" name="Text Box 10">
          <a:extLst>
            <a:ext uri="{FF2B5EF4-FFF2-40B4-BE49-F238E27FC236}">
              <a16:creationId xmlns:a16="http://schemas.microsoft.com/office/drawing/2014/main" id="{46EF13A4-70A0-4E49-B407-54522975ECB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0" name="Text Box 1">
          <a:extLst>
            <a:ext uri="{FF2B5EF4-FFF2-40B4-BE49-F238E27FC236}">
              <a16:creationId xmlns:a16="http://schemas.microsoft.com/office/drawing/2014/main" id="{E1AC52F8-68C7-4B00-B24E-591AA2D0E55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1" name="Text Box 2">
          <a:extLst>
            <a:ext uri="{FF2B5EF4-FFF2-40B4-BE49-F238E27FC236}">
              <a16:creationId xmlns:a16="http://schemas.microsoft.com/office/drawing/2014/main" id="{C01ADD4D-011F-4614-876C-2A80B958FFF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2" name="Text Box 7">
          <a:extLst>
            <a:ext uri="{FF2B5EF4-FFF2-40B4-BE49-F238E27FC236}">
              <a16:creationId xmlns:a16="http://schemas.microsoft.com/office/drawing/2014/main" id="{90B102C6-8D60-4FCC-82BF-082E44B8318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3" name="Text Box 8">
          <a:extLst>
            <a:ext uri="{FF2B5EF4-FFF2-40B4-BE49-F238E27FC236}">
              <a16:creationId xmlns:a16="http://schemas.microsoft.com/office/drawing/2014/main" id="{57C95854-4BE1-40DB-B054-D672FDA7CAD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4" name="Text Box 9">
          <a:extLst>
            <a:ext uri="{FF2B5EF4-FFF2-40B4-BE49-F238E27FC236}">
              <a16:creationId xmlns:a16="http://schemas.microsoft.com/office/drawing/2014/main" id="{004EEA0B-2A3F-48E7-9B4A-B501B37D8C4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5" name="Text Box 10">
          <a:extLst>
            <a:ext uri="{FF2B5EF4-FFF2-40B4-BE49-F238E27FC236}">
              <a16:creationId xmlns:a16="http://schemas.microsoft.com/office/drawing/2014/main" id="{C4D7EABA-034F-48A7-BCF8-66073386AE5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6" name="Text Box 1">
          <a:extLst>
            <a:ext uri="{FF2B5EF4-FFF2-40B4-BE49-F238E27FC236}">
              <a16:creationId xmlns:a16="http://schemas.microsoft.com/office/drawing/2014/main" id="{4FEF93FC-3EE9-410C-BE5A-BC3073F942D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7" name="Text Box 2">
          <a:extLst>
            <a:ext uri="{FF2B5EF4-FFF2-40B4-BE49-F238E27FC236}">
              <a16:creationId xmlns:a16="http://schemas.microsoft.com/office/drawing/2014/main" id="{6F1AA7AF-8BC0-4916-8972-336AD8E2A81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8" name="Text Box 3">
          <a:extLst>
            <a:ext uri="{FF2B5EF4-FFF2-40B4-BE49-F238E27FC236}">
              <a16:creationId xmlns:a16="http://schemas.microsoft.com/office/drawing/2014/main" id="{CEDB555C-0733-40BF-88D8-C472C9049A2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89" name="Text Box 4">
          <a:extLst>
            <a:ext uri="{FF2B5EF4-FFF2-40B4-BE49-F238E27FC236}">
              <a16:creationId xmlns:a16="http://schemas.microsoft.com/office/drawing/2014/main" id="{4866A1EB-0BF9-45BA-A732-AC4A49442B3F}"/>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0" name="Text Box 5">
          <a:extLst>
            <a:ext uri="{FF2B5EF4-FFF2-40B4-BE49-F238E27FC236}">
              <a16:creationId xmlns:a16="http://schemas.microsoft.com/office/drawing/2014/main" id="{DBF1A06E-F394-48A5-9836-DB2962DC6EA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1" name="Text Box 6">
          <a:extLst>
            <a:ext uri="{FF2B5EF4-FFF2-40B4-BE49-F238E27FC236}">
              <a16:creationId xmlns:a16="http://schemas.microsoft.com/office/drawing/2014/main" id="{428F78D5-E6FD-431D-8EE8-F41B4E9C2AA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2" name="Text Box 7">
          <a:extLst>
            <a:ext uri="{FF2B5EF4-FFF2-40B4-BE49-F238E27FC236}">
              <a16:creationId xmlns:a16="http://schemas.microsoft.com/office/drawing/2014/main" id="{F64104C4-C663-4607-BEA1-8CAC6384E91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3" name="Text Box 8">
          <a:extLst>
            <a:ext uri="{FF2B5EF4-FFF2-40B4-BE49-F238E27FC236}">
              <a16:creationId xmlns:a16="http://schemas.microsoft.com/office/drawing/2014/main" id="{7F96472D-0B27-4A9D-86CB-DB492898A40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4" name="Text Box 9">
          <a:extLst>
            <a:ext uri="{FF2B5EF4-FFF2-40B4-BE49-F238E27FC236}">
              <a16:creationId xmlns:a16="http://schemas.microsoft.com/office/drawing/2014/main" id="{D889AEAE-6BD8-4703-88E4-B05AED01BC1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5" name="Text Box 10">
          <a:extLst>
            <a:ext uri="{FF2B5EF4-FFF2-40B4-BE49-F238E27FC236}">
              <a16:creationId xmlns:a16="http://schemas.microsoft.com/office/drawing/2014/main" id="{21A6C99B-9B1D-4589-8D6D-D653F724C1D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6" name="Text Box 1">
          <a:extLst>
            <a:ext uri="{FF2B5EF4-FFF2-40B4-BE49-F238E27FC236}">
              <a16:creationId xmlns:a16="http://schemas.microsoft.com/office/drawing/2014/main" id="{6F8AF1E0-4BE2-451F-9C73-06A290D026D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7" name="Text Box 2">
          <a:extLst>
            <a:ext uri="{FF2B5EF4-FFF2-40B4-BE49-F238E27FC236}">
              <a16:creationId xmlns:a16="http://schemas.microsoft.com/office/drawing/2014/main" id="{98C3EA61-AED8-4B72-8B2A-301418C44F5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8" name="Text Box 7">
          <a:extLst>
            <a:ext uri="{FF2B5EF4-FFF2-40B4-BE49-F238E27FC236}">
              <a16:creationId xmlns:a16="http://schemas.microsoft.com/office/drawing/2014/main" id="{F63028D8-7A77-4EFB-9D9B-B22597C5317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599" name="Text Box 8">
          <a:extLst>
            <a:ext uri="{FF2B5EF4-FFF2-40B4-BE49-F238E27FC236}">
              <a16:creationId xmlns:a16="http://schemas.microsoft.com/office/drawing/2014/main" id="{C7FC02FD-4A4E-43B1-98AB-8BDDC5F2486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0" name="Text Box 9">
          <a:extLst>
            <a:ext uri="{FF2B5EF4-FFF2-40B4-BE49-F238E27FC236}">
              <a16:creationId xmlns:a16="http://schemas.microsoft.com/office/drawing/2014/main" id="{23AFAD8B-9950-4601-AACA-3F488220888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1" name="Text Box 10">
          <a:extLst>
            <a:ext uri="{FF2B5EF4-FFF2-40B4-BE49-F238E27FC236}">
              <a16:creationId xmlns:a16="http://schemas.microsoft.com/office/drawing/2014/main" id="{4E6125D4-F7A3-4ED1-8842-69AFF823DF48}"/>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2" name="Text Box 1">
          <a:extLst>
            <a:ext uri="{FF2B5EF4-FFF2-40B4-BE49-F238E27FC236}">
              <a16:creationId xmlns:a16="http://schemas.microsoft.com/office/drawing/2014/main" id="{2CA17407-7822-4294-BAB7-D311326F2D0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3" name="Text Box 2">
          <a:extLst>
            <a:ext uri="{FF2B5EF4-FFF2-40B4-BE49-F238E27FC236}">
              <a16:creationId xmlns:a16="http://schemas.microsoft.com/office/drawing/2014/main" id="{24ED5621-B113-4CC5-A048-A671AFC24EC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4" name="Text Box 3">
          <a:extLst>
            <a:ext uri="{FF2B5EF4-FFF2-40B4-BE49-F238E27FC236}">
              <a16:creationId xmlns:a16="http://schemas.microsoft.com/office/drawing/2014/main" id="{CE078F93-261A-46FC-A1BB-BB1DA032C0B0}"/>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5" name="Text Box 4">
          <a:extLst>
            <a:ext uri="{FF2B5EF4-FFF2-40B4-BE49-F238E27FC236}">
              <a16:creationId xmlns:a16="http://schemas.microsoft.com/office/drawing/2014/main" id="{E448FF22-C9DE-4F18-AEA8-E08940CFA5E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6" name="Text Box 5">
          <a:extLst>
            <a:ext uri="{FF2B5EF4-FFF2-40B4-BE49-F238E27FC236}">
              <a16:creationId xmlns:a16="http://schemas.microsoft.com/office/drawing/2014/main" id="{0CF99468-8A2B-42FB-A27D-5B25D0851FD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7" name="Text Box 6">
          <a:extLst>
            <a:ext uri="{FF2B5EF4-FFF2-40B4-BE49-F238E27FC236}">
              <a16:creationId xmlns:a16="http://schemas.microsoft.com/office/drawing/2014/main" id="{440F5478-592F-4A5F-86DF-CF191C4AE28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8" name="Text Box 7">
          <a:extLst>
            <a:ext uri="{FF2B5EF4-FFF2-40B4-BE49-F238E27FC236}">
              <a16:creationId xmlns:a16="http://schemas.microsoft.com/office/drawing/2014/main" id="{A1351D88-4E0A-41A8-AB22-E36C1E20ECB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09" name="Text Box 8">
          <a:extLst>
            <a:ext uri="{FF2B5EF4-FFF2-40B4-BE49-F238E27FC236}">
              <a16:creationId xmlns:a16="http://schemas.microsoft.com/office/drawing/2014/main" id="{58779E5A-CE18-4788-88F7-68DD5813FAF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0" name="Text Box 9">
          <a:extLst>
            <a:ext uri="{FF2B5EF4-FFF2-40B4-BE49-F238E27FC236}">
              <a16:creationId xmlns:a16="http://schemas.microsoft.com/office/drawing/2014/main" id="{0020D71D-37D5-4427-845B-3B5ACAB0586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1" name="Text Box 10">
          <a:extLst>
            <a:ext uri="{FF2B5EF4-FFF2-40B4-BE49-F238E27FC236}">
              <a16:creationId xmlns:a16="http://schemas.microsoft.com/office/drawing/2014/main" id="{1EC986E4-8874-4A5D-B0F8-153AEF2E2511}"/>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2" name="Text Box 1">
          <a:extLst>
            <a:ext uri="{FF2B5EF4-FFF2-40B4-BE49-F238E27FC236}">
              <a16:creationId xmlns:a16="http://schemas.microsoft.com/office/drawing/2014/main" id="{F6007E61-D0E5-498A-AB93-FBA74D46884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3" name="Text Box 2">
          <a:extLst>
            <a:ext uri="{FF2B5EF4-FFF2-40B4-BE49-F238E27FC236}">
              <a16:creationId xmlns:a16="http://schemas.microsoft.com/office/drawing/2014/main" id="{5E1386DB-67B7-4008-AB48-3935B62F3C0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4" name="Text Box 7">
          <a:extLst>
            <a:ext uri="{FF2B5EF4-FFF2-40B4-BE49-F238E27FC236}">
              <a16:creationId xmlns:a16="http://schemas.microsoft.com/office/drawing/2014/main" id="{6578302A-BD01-46BD-AA0B-CD17F299DB3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5" name="Text Box 8">
          <a:extLst>
            <a:ext uri="{FF2B5EF4-FFF2-40B4-BE49-F238E27FC236}">
              <a16:creationId xmlns:a16="http://schemas.microsoft.com/office/drawing/2014/main" id="{2E482B3D-B792-418E-AB14-B42720AAA0C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6" name="Text Box 9">
          <a:extLst>
            <a:ext uri="{FF2B5EF4-FFF2-40B4-BE49-F238E27FC236}">
              <a16:creationId xmlns:a16="http://schemas.microsoft.com/office/drawing/2014/main" id="{B1BB1787-AC83-4CA7-8AA2-7DC77ABB8666}"/>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7" name="Text Box 10">
          <a:extLst>
            <a:ext uri="{FF2B5EF4-FFF2-40B4-BE49-F238E27FC236}">
              <a16:creationId xmlns:a16="http://schemas.microsoft.com/office/drawing/2014/main" id="{B3336700-8E55-4D1B-A151-D73A6EBD9AD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8" name="Text Box 1">
          <a:extLst>
            <a:ext uri="{FF2B5EF4-FFF2-40B4-BE49-F238E27FC236}">
              <a16:creationId xmlns:a16="http://schemas.microsoft.com/office/drawing/2014/main" id="{D375AD69-C343-4B07-8B81-62A8D1E3F48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19" name="Text Box 2">
          <a:extLst>
            <a:ext uri="{FF2B5EF4-FFF2-40B4-BE49-F238E27FC236}">
              <a16:creationId xmlns:a16="http://schemas.microsoft.com/office/drawing/2014/main" id="{440A62D1-119B-4B81-A225-E9D6EDB4643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0" name="Text Box 3">
          <a:extLst>
            <a:ext uri="{FF2B5EF4-FFF2-40B4-BE49-F238E27FC236}">
              <a16:creationId xmlns:a16="http://schemas.microsoft.com/office/drawing/2014/main" id="{3FEC8819-5ECF-4F01-AB6F-FF39C21E84C7}"/>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1" name="Text Box 4">
          <a:extLst>
            <a:ext uri="{FF2B5EF4-FFF2-40B4-BE49-F238E27FC236}">
              <a16:creationId xmlns:a16="http://schemas.microsoft.com/office/drawing/2014/main" id="{BD39C576-F278-462E-B246-66132CA31733}"/>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2" name="Text Box 5">
          <a:extLst>
            <a:ext uri="{FF2B5EF4-FFF2-40B4-BE49-F238E27FC236}">
              <a16:creationId xmlns:a16="http://schemas.microsoft.com/office/drawing/2014/main" id="{98C9B45C-1E22-489C-B57B-A4E998B95F4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3" name="Text Box 6">
          <a:extLst>
            <a:ext uri="{FF2B5EF4-FFF2-40B4-BE49-F238E27FC236}">
              <a16:creationId xmlns:a16="http://schemas.microsoft.com/office/drawing/2014/main" id="{8D523C75-767F-49D2-A502-71ECF0A61E6E}"/>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4" name="Text Box 7">
          <a:extLst>
            <a:ext uri="{FF2B5EF4-FFF2-40B4-BE49-F238E27FC236}">
              <a16:creationId xmlns:a16="http://schemas.microsoft.com/office/drawing/2014/main" id="{C39D7FB4-E943-4739-B9EC-F58F6D02D205}"/>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5" name="Text Box 8">
          <a:extLst>
            <a:ext uri="{FF2B5EF4-FFF2-40B4-BE49-F238E27FC236}">
              <a16:creationId xmlns:a16="http://schemas.microsoft.com/office/drawing/2014/main" id="{2CC5726F-574E-40AB-A7BB-7BE7277D2CEB}"/>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6" name="Text Box 9">
          <a:extLst>
            <a:ext uri="{FF2B5EF4-FFF2-40B4-BE49-F238E27FC236}">
              <a16:creationId xmlns:a16="http://schemas.microsoft.com/office/drawing/2014/main" id="{5F5DD064-BB77-4A1A-B477-4DDAEE1C5809}"/>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7" name="Text Box 10">
          <a:extLst>
            <a:ext uri="{FF2B5EF4-FFF2-40B4-BE49-F238E27FC236}">
              <a16:creationId xmlns:a16="http://schemas.microsoft.com/office/drawing/2014/main" id="{84506659-FB7B-476E-A86D-1CB522266D12}"/>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8" name="Text Box 1">
          <a:extLst>
            <a:ext uri="{FF2B5EF4-FFF2-40B4-BE49-F238E27FC236}">
              <a16:creationId xmlns:a16="http://schemas.microsoft.com/office/drawing/2014/main" id="{02372718-4621-4480-902D-75F73814BD7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29" name="Text Box 2">
          <a:extLst>
            <a:ext uri="{FF2B5EF4-FFF2-40B4-BE49-F238E27FC236}">
              <a16:creationId xmlns:a16="http://schemas.microsoft.com/office/drawing/2014/main" id="{7B926635-853B-4C08-A2F1-4A2C5DC38EFC}"/>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30" name="Text Box 7">
          <a:extLst>
            <a:ext uri="{FF2B5EF4-FFF2-40B4-BE49-F238E27FC236}">
              <a16:creationId xmlns:a16="http://schemas.microsoft.com/office/drawing/2014/main" id="{4FFC63F8-45EE-451E-8AD3-CF772A7E4EA4}"/>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31" name="Text Box 8">
          <a:extLst>
            <a:ext uri="{FF2B5EF4-FFF2-40B4-BE49-F238E27FC236}">
              <a16:creationId xmlns:a16="http://schemas.microsoft.com/office/drawing/2014/main" id="{6F6118BA-A035-40C6-96AB-3F7763E4EB6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32" name="Text Box 9">
          <a:extLst>
            <a:ext uri="{FF2B5EF4-FFF2-40B4-BE49-F238E27FC236}">
              <a16:creationId xmlns:a16="http://schemas.microsoft.com/office/drawing/2014/main" id="{E890FBDA-4073-43C7-A34E-8B97764E1BDD}"/>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twoCellAnchor editAs="oneCell">
    <xdr:from>
      <xdr:col>0</xdr:col>
      <xdr:colOff>0</xdr:colOff>
      <xdr:row>202</xdr:row>
      <xdr:rowOff>0</xdr:rowOff>
    </xdr:from>
    <xdr:to>
      <xdr:col>0</xdr:col>
      <xdr:colOff>95250</xdr:colOff>
      <xdr:row>203</xdr:row>
      <xdr:rowOff>19050</xdr:rowOff>
    </xdr:to>
    <xdr:sp macro="" textlink="">
      <xdr:nvSpPr>
        <xdr:cNvPr id="633" name="Text Box 10">
          <a:extLst>
            <a:ext uri="{FF2B5EF4-FFF2-40B4-BE49-F238E27FC236}">
              <a16:creationId xmlns:a16="http://schemas.microsoft.com/office/drawing/2014/main" id="{B1F37ED9-DD6C-41F5-B67F-3D78A3F070EA}"/>
            </a:ext>
          </a:extLst>
        </xdr:cNvPr>
        <xdr:cNvSpPr txBox="1">
          <a:spLocks noChangeArrowheads="1"/>
        </xdr:cNvSpPr>
      </xdr:nvSpPr>
      <xdr:spPr bwMode="auto">
        <a:xfrm>
          <a:off x="0" y="50383440"/>
          <a:ext cx="95250" cy="270510"/>
        </a:xfrm>
        <a:prstGeom prst="rect">
          <a:avLst/>
        </a:prstGeom>
        <a:noFill/>
        <a:ln w="9525">
          <a:noFill/>
          <a:miter lim="800000"/>
          <a:headEnd/>
          <a:tailEnd/>
        </a:ln>
      </xdr:spPr>
    </xdr:sp>
    <xdr:clientData/>
  </xdr:twoCellAnchor>
  <xdr:oneCellAnchor>
    <xdr:from>
      <xdr:col>0</xdr:col>
      <xdr:colOff>0</xdr:colOff>
      <xdr:row>202</xdr:row>
      <xdr:rowOff>0</xdr:rowOff>
    </xdr:from>
    <xdr:ext cx="95250" cy="228600"/>
    <xdr:sp macro="" textlink="">
      <xdr:nvSpPr>
        <xdr:cNvPr id="634" name="Text Box 1">
          <a:extLst>
            <a:ext uri="{FF2B5EF4-FFF2-40B4-BE49-F238E27FC236}">
              <a16:creationId xmlns:a16="http://schemas.microsoft.com/office/drawing/2014/main" id="{54B9C42B-7872-4131-9657-F2D34D440437}"/>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35" name="Text Box 2">
          <a:extLst>
            <a:ext uri="{FF2B5EF4-FFF2-40B4-BE49-F238E27FC236}">
              <a16:creationId xmlns:a16="http://schemas.microsoft.com/office/drawing/2014/main" id="{CB14E6A3-4733-4C1A-8680-D91027264F1D}"/>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36" name="Text Box 7">
          <a:extLst>
            <a:ext uri="{FF2B5EF4-FFF2-40B4-BE49-F238E27FC236}">
              <a16:creationId xmlns:a16="http://schemas.microsoft.com/office/drawing/2014/main" id="{8710CAA0-52B8-40B7-A530-6F8C75FC7E31}"/>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37" name="Text Box 8">
          <a:extLst>
            <a:ext uri="{FF2B5EF4-FFF2-40B4-BE49-F238E27FC236}">
              <a16:creationId xmlns:a16="http://schemas.microsoft.com/office/drawing/2014/main" id="{7A58F740-973D-4503-9B74-DFCA0F5D934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38" name="Text Box 9">
          <a:extLst>
            <a:ext uri="{FF2B5EF4-FFF2-40B4-BE49-F238E27FC236}">
              <a16:creationId xmlns:a16="http://schemas.microsoft.com/office/drawing/2014/main" id="{98FBE9BC-1474-4BF1-94D2-D9B3D7D61E40}"/>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39" name="Text Box 10">
          <a:extLst>
            <a:ext uri="{FF2B5EF4-FFF2-40B4-BE49-F238E27FC236}">
              <a16:creationId xmlns:a16="http://schemas.microsoft.com/office/drawing/2014/main" id="{6F93C82B-DE1B-4D40-ACA2-7A7BD5809D28}"/>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0" name="Text Box 1">
          <a:extLst>
            <a:ext uri="{FF2B5EF4-FFF2-40B4-BE49-F238E27FC236}">
              <a16:creationId xmlns:a16="http://schemas.microsoft.com/office/drawing/2014/main" id="{6BC133A5-8435-46CC-B7D2-9C85BFB1A061}"/>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1" name="Text Box 2">
          <a:extLst>
            <a:ext uri="{FF2B5EF4-FFF2-40B4-BE49-F238E27FC236}">
              <a16:creationId xmlns:a16="http://schemas.microsoft.com/office/drawing/2014/main" id="{90B31901-BBAE-4800-9284-09A81B64D68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2" name="Text Box 7">
          <a:extLst>
            <a:ext uri="{FF2B5EF4-FFF2-40B4-BE49-F238E27FC236}">
              <a16:creationId xmlns:a16="http://schemas.microsoft.com/office/drawing/2014/main" id="{4C4519E8-33C1-4778-8AAE-5D06A995ED1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3" name="Text Box 8">
          <a:extLst>
            <a:ext uri="{FF2B5EF4-FFF2-40B4-BE49-F238E27FC236}">
              <a16:creationId xmlns:a16="http://schemas.microsoft.com/office/drawing/2014/main" id="{2EC81F53-777D-4431-A5A4-98934FD776C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4" name="Text Box 9">
          <a:extLst>
            <a:ext uri="{FF2B5EF4-FFF2-40B4-BE49-F238E27FC236}">
              <a16:creationId xmlns:a16="http://schemas.microsoft.com/office/drawing/2014/main" id="{DE5A5967-FB03-4ED0-93C3-69828011064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5" name="Text Box 10">
          <a:extLst>
            <a:ext uri="{FF2B5EF4-FFF2-40B4-BE49-F238E27FC236}">
              <a16:creationId xmlns:a16="http://schemas.microsoft.com/office/drawing/2014/main" id="{F8B68390-8B6C-445E-B6DF-BE683ADA054F}"/>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6" name="Text Box 1">
          <a:extLst>
            <a:ext uri="{FF2B5EF4-FFF2-40B4-BE49-F238E27FC236}">
              <a16:creationId xmlns:a16="http://schemas.microsoft.com/office/drawing/2014/main" id="{0087AB33-B5F6-4787-B3D4-7157F631FF6A}"/>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7" name="Text Box 2">
          <a:extLst>
            <a:ext uri="{FF2B5EF4-FFF2-40B4-BE49-F238E27FC236}">
              <a16:creationId xmlns:a16="http://schemas.microsoft.com/office/drawing/2014/main" id="{DCC0E11A-7A7F-478E-8B7A-B5083D01C68E}"/>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8" name="Text Box 7">
          <a:extLst>
            <a:ext uri="{FF2B5EF4-FFF2-40B4-BE49-F238E27FC236}">
              <a16:creationId xmlns:a16="http://schemas.microsoft.com/office/drawing/2014/main" id="{B73F9A2C-7775-4A52-BD1B-CF19CAE354CB}"/>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49" name="Text Box 8">
          <a:extLst>
            <a:ext uri="{FF2B5EF4-FFF2-40B4-BE49-F238E27FC236}">
              <a16:creationId xmlns:a16="http://schemas.microsoft.com/office/drawing/2014/main" id="{2F4C0040-2088-49C2-B55F-7F1AD78ECD3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0" name="Text Box 9">
          <a:extLst>
            <a:ext uri="{FF2B5EF4-FFF2-40B4-BE49-F238E27FC236}">
              <a16:creationId xmlns:a16="http://schemas.microsoft.com/office/drawing/2014/main" id="{A5D8ACE1-9E58-4F4D-96A0-087D6EC308F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1" name="Text Box 10">
          <a:extLst>
            <a:ext uri="{FF2B5EF4-FFF2-40B4-BE49-F238E27FC236}">
              <a16:creationId xmlns:a16="http://schemas.microsoft.com/office/drawing/2014/main" id="{7966E5A7-E0DE-4F0A-9D8A-41E66ABCC3BE}"/>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2" name="Text Box 1">
          <a:extLst>
            <a:ext uri="{FF2B5EF4-FFF2-40B4-BE49-F238E27FC236}">
              <a16:creationId xmlns:a16="http://schemas.microsoft.com/office/drawing/2014/main" id="{D37D59F9-67AE-4795-ADC4-6030E36386EA}"/>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3" name="Text Box 2">
          <a:extLst>
            <a:ext uri="{FF2B5EF4-FFF2-40B4-BE49-F238E27FC236}">
              <a16:creationId xmlns:a16="http://schemas.microsoft.com/office/drawing/2014/main" id="{02D92895-AA79-4E66-BC55-08F46D4B9B2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4" name="Text Box 7">
          <a:extLst>
            <a:ext uri="{FF2B5EF4-FFF2-40B4-BE49-F238E27FC236}">
              <a16:creationId xmlns:a16="http://schemas.microsoft.com/office/drawing/2014/main" id="{D1F31E5C-64D2-4CFB-BFD2-1185EBBF0D1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5" name="Text Box 8">
          <a:extLst>
            <a:ext uri="{FF2B5EF4-FFF2-40B4-BE49-F238E27FC236}">
              <a16:creationId xmlns:a16="http://schemas.microsoft.com/office/drawing/2014/main" id="{2B8FFC89-6022-4858-948F-893A0548DA0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6" name="Text Box 9">
          <a:extLst>
            <a:ext uri="{FF2B5EF4-FFF2-40B4-BE49-F238E27FC236}">
              <a16:creationId xmlns:a16="http://schemas.microsoft.com/office/drawing/2014/main" id="{3D4456EE-6CE6-4AD4-9295-3D52BE2784A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7" name="Text Box 10">
          <a:extLst>
            <a:ext uri="{FF2B5EF4-FFF2-40B4-BE49-F238E27FC236}">
              <a16:creationId xmlns:a16="http://schemas.microsoft.com/office/drawing/2014/main" id="{96609D50-B246-43D9-B6B5-6B296634DAC5}"/>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8" name="Text Box 1">
          <a:extLst>
            <a:ext uri="{FF2B5EF4-FFF2-40B4-BE49-F238E27FC236}">
              <a16:creationId xmlns:a16="http://schemas.microsoft.com/office/drawing/2014/main" id="{8110C31D-4818-4EAE-A3B3-7FB0DA03C79D}"/>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59" name="Text Box 2">
          <a:extLst>
            <a:ext uri="{FF2B5EF4-FFF2-40B4-BE49-F238E27FC236}">
              <a16:creationId xmlns:a16="http://schemas.microsoft.com/office/drawing/2014/main" id="{29ABF195-4E93-4A7A-93B4-DD0B199035A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0" name="Text Box 7">
          <a:extLst>
            <a:ext uri="{FF2B5EF4-FFF2-40B4-BE49-F238E27FC236}">
              <a16:creationId xmlns:a16="http://schemas.microsoft.com/office/drawing/2014/main" id="{70902AFC-3742-490D-B0D2-DA6F5AFF294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1" name="Text Box 8">
          <a:extLst>
            <a:ext uri="{FF2B5EF4-FFF2-40B4-BE49-F238E27FC236}">
              <a16:creationId xmlns:a16="http://schemas.microsoft.com/office/drawing/2014/main" id="{AAE653CA-F0F7-4841-880C-0B397F6A3C90}"/>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2" name="Text Box 9">
          <a:extLst>
            <a:ext uri="{FF2B5EF4-FFF2-40B4-BE49-F238E27FC236}">
              <a16:creationId xmlns:a16="http://schemas.microsoft.com/office/drawing/2014/main" id="{41D22D21-3276-43A1-BB5C-F298F02D601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3" name="Text Box 10">
          <a:extLst>
            <a:ext uri="{FF2B5EF4-FFF2-40B4-BE49-F238E27FC236}">
              <a16:creationId xmlns:a16="http://schemas.microsoft.com/office/drawing/2014/main" id="{7CE51FA8-2480-4D5D-99AE-BB80A5C81CFA}"/>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4" name="Text Box 1">
          <a:extLst>
            <a:ext uri="{FF2B5EF4-FFF2-40B4-BE49-F238E27FC236}">
              <a16:creationId xmlns:a16="http://schemas.microsoft.com/office/drawing/2014/main" id="{C807655E-ACE3-494B-B4D5-8ED86D008AB9}"/>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5" name="Text Box 2">
          <a:extLst>
            <a:ext uri="{FF2B5EF4-FFF2-40B4-BE49-F238E27FC236}">
              <a16:creationId xmlns:a16="http://schemas.microsoft.com/office/drawing/2014/main" id="{11599300-8BD2-4E05-8EDA-04781F6DC4E8}"/>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6" name="Text Box 7">
          <a:extLst>
            <a:ext uri="{FF2B5EF4-FFF2-40B4-BE49-F238E27FC236}">
              <a16:creationId xmlns:a16="http://schemas.microsoft.com/office/drawing/2014/main" id="{B6B397F6-CEE1-4377-A33E-BAD2DA49630A}"/>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7" name="Text Box 8">
          <a:extLst>
            <a:ext uri="{FF2B5EF4-FFF2-40B4-BE49-F238E27FC236}">
              <a16:creationId xmlns:a16="http://schemas.microsoft.com/office/drawing/2014/main" id="{6F7F040E-ECB4-44B8-8415-FE2B522452B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8" name="Text Box 9">
          <a:extLst>
            <a:ext uri="{FF2B5EF4-FFF2-40B4-BE49-F238E27FC236}">
              <a16:creationId xmlns:a16="http://schemas.microsoft.com/office/drawing/2014/main" id="{FAA4360D-DF19-4DDB-8C53-905EE587B313}"/>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69" name="Text Box 10">
          <a:extLst>
            <a:ext uri="{FF2B5EF4-FFF2-40B4-BE49-F238E27FC236}">
              <a16:creationId xmlns:a16="http://schemas.microsoft.com/office/drawing/2014/main" id="{6C3E85FE-85B3-4F57-97CD-69B556D492DA}"/>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0" name="Text Box 1">
          <a:extLst>
            <a:ext uri="{FF2B5EF4-FFF2-40B4-BE49-F238E27FC236}">
              <a16:creationId xmlns:a16="http://schemas.microsoft.com/office/drawing/2014/main" id="{3D12CB80-2E3E-4B87-897E-CE2B244CA079}"/>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1" name="Text Box 2">
          <a:extLst>
            <a:ext uri="{FF2B5EF4-FFF2-40B4-BE49-F238E27FC236}">
              <a16:creationId xmlns:a16="http://schemas.microsoft.com/office/drawing/2014/main" id="{DEEAA0C9-4755-452C-A228-37130DD71D3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2" name="Text Box 7">
          <a:extLst>
            <a:ext uri="{FF2B5EF4-FFF2-40B4-BE49-F238E27FC236}">
              <a16:creationId xmlns:a16="http://schemas.microsoft.com/office/drawing/2014/main" id="{370121D4-1AC1-4E0C-866C-19B7D6028D87}"/>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3" name="Text Box 8">
          <a:extLst>
            <a:ext uri="{FF2B5EF4-FFF2-40B4-BE49-F238E27FC236}">
              <a16:creationId xmlns:a16="http://schemas.microsoft.com/office/drawing/2014/main" id="{FF8DC6FD-5A72-4203-9681-559521B7EC1C}"/>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4" name="Text Box 9">
          <a:extLst>
            <a:ext uri="{FF2B5EF4-FFF2-40B4-BE49-F238E27FC236}">
              <a16:creationId xmlns:a16="http://schemas.microsoft.com/office/drawing/2014/main" id="{8DBE9E7D-3C57-4EFE-BE32-FFD32BD13E4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5" name="Text Box 10">
          <a:extLst>
            <a:ext uri="{FF2B5EF4-FFF2-40B4-BE49-F238E27FC236}">
              <a16:creationId xmlns:a16="http://schemas.microsoft.com/office/drawing/2014/main" id="{8443E3F5-B2E4-41A9-9503-BF3399428F9E}"/>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6" name="Text Box 1">
          <a:extLst>
            <a:ext uri="{FF2B5EF4-FFF2-40B4-BE49-F238E27FC236}">
              <a16:creationId xmlns:a16="http://schemas.microsoft.com/office/drawing/2014/main" id="{2510C50E-34F0-43BB-94C2-C6A9E6CD8242}"/>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7" name="Text Box 2">
          <a:extLst>
            <a:ext uri="{FF2B5EF4-FFF2-40B4-BE49-F238E27FC236}">
              <a16:creationId xmlns:a16="http://schemas.microsoft.com/office/drawing/2014/main" id="{1CB42584-B456-4503-8621-B6291E9E2A44}"/>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8" name="Text Box 7">
          <a:extLst>
            <a:ext uri="{FF2B5EF4-FFF2-40B4-BE49-F238E27FC236}">
              <a16:creationId xmlns:a16="http://schemas.microsoft.com/office/drawing/2014/main" id="{637C19D9-40F5-4193-B6A2-27F5FE72924B}"/>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79" name="Text Box 8">
          <a:extLst>
            <a:ext uri="{FF2B5EF4-FFF2-40B4-BE49-F238E27FC236}">
              <a16:creationId xmlns:a16="http://schemas.microsoft.com/office/drawing/2014/main" id="{C7ADE07D-0A7D-4D83-B98F-9D9CED197FE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80" name="Text Box 9">
          <a:extLst>
            <a:ext uri="{FF2B5EF4-FFF2-40B4-BE49-F238E27FC236}">
              <a16:creationId xmlns:a16="http://schemas.microsoft.com/office/drawing/2014/main" id="{D804E3F2-964D-4B92-841B-8810299D4B74}"/>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oneCellAnchor>
    <xdr:from>
      <xdr:col>0</xdr:col>
      <xdr:colOff>0</xdr:colOff>
      <xdr:row>202</xdr:row>
      <xdr:rowOff>0</xdr:rowOff>
    </xdr:from>
    <xdr:ext cx="95250" cy="228600"/>
    <xdr:sp macro="" textlink="">
      <xdr:nvSpPr>
        <xdr:cNvPr id="681" name="Text Box 10">
          <a:extLst>
            <a:ext uri="{FF2B5EF4-FFF2-40B4-BE49-F238E27FC236}">
              <a16:creationId xmlns:a16="http://schemas.microsoft.com/office/drawing/2014/main" id="{61B2253C-7E40-4F13-B28E-671C9C54DD86}"/>
            </a:ext>
          </a:extLst>
        </xdr:cNvPr>
        <xdr:cNvSpPr txBox="1">
          <a:spLocks noChangeArrowheads="1"/>
        </xdr:cNvSpPr>
      </xdr:nvSpPr>
      <xdr:spPr bwMode="auto">
        <a:xfrm>
          <a:off x="0" y="50383440"/>
          <a:ext cx="95250" cy="228600"/>
        </a:xfrm>
        <a:prstGeom prst="rect">
          <a:avLst/>
        </a:prstGeom>
        <a:noFill/>
        <a:ln w="9525">
          <a:noFill/>
          <a:miter lim="800000"/>
          <a:headEnd/>
          <a:tailEnd/>
        </a:ln>
      </xdr:spPr>
    </xdr:sp>
    <xdr:clientData/>
  </xdr:oneCellAnchor>
  <xdr:twoCellAnchor editAs="oneCell">
    <xdr:from>
      <xdr:col>0</xdr:col>
      <xdr:colOff>0</xdr:colOff>
      <xdr:row>240</xdr:row>
      <xdr:rowOff>0</xdr:rowOff>
    </xdr:from>
    <xdr:to>
      <xdr:col>0</xdr:col>
      <xdr:colOff>95250</xdr:colOff>
      <xdr:row>241</xdr:row>
      <xdr:rowOff>22860</xdr:rowOff>
    </xdr:to>
    <xdr:sp macro="" textlink="">
      <xdr:nvSpPr>
        <xdr:cNvPr id="682" name="Text Box 1">
          <a:extLst>
            <a:ext uri="{FF2B5EF4-FFF2-40B4-BE49-F238E27FC236}">
              <a16:creationId xmlns:a16="http://schemas.microsoft.com/office/drawing/2014/main" id="{81F73BF1-AC74-4400-A86F-C04405769702}"/>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683" name="Text Box 2">
          <a:extLst>
            <a:ext uri="{FF2B5EF4-FFF2-40B4-BE49-F238E27FC236}">
              <a16:creationId xmlns:a16="http://schemas.microsoft.com/office/drawing/2014/main" id="{2AB1036F-CD73-46FE-9031-F17FA4F6EB3F}"/>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684" name="Text Box 3">
          <a:extLst>
            <a:ext uri="{FF2B5EF4-FFF2-40B4-BE49-F238E27FC236}">
              <a16:creationId xmlns:a16="http://schemas.microsoft.com/office/drawing/2014/main" id="{798D087C-6467-4E33-8679-DC1122F88634}"/>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685" name="Text Box 4">
          <a:extLst>
            <a:ext uri="{FF2B5EF4-FFF2-40B4-BE49-F238E27FC236}">
              <a16:creationId xmlns:a16="http://schemas.microsoft.com/office/drawing/2014/main" id="{4611C57E-E783-4072-BD0D-3E7FB7157220}"/>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686" name="Text Box 5">
          <a:extLst>
            <a:ext uri="{FF2B5EF4-FFF2-40B4-BE49-F238E27FC236}">
              <a16:creationId xmlns:a16="http://schemas.microsoft.com/office/drawing/2014/main" id="{FF7BCB36-5B0B-41BD-9A3D-B1E85401ED82}"/>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687" name="Text Box 6">
          <a:extLst>
            <a:ext uri="{FF2B5EF4-FFF2-40B4-BE49-F238E27FC236}">
              <a16:creationId xmlns:a16="http://schemas.microsoft.com/office/drawing/2014/main" id="{2764F2E9-C837-4464-A602-A59C63A0A55F}"/>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688" name="Text Box 7">
          <a:extLst>
            <a:ext uri="{FF2B5EF4-FFF2-40B4-BE49-F238E27FC236}">
              <a16:creationId xmlns:a16="http://schemas.microsoft.com/office/drawing/2014/main" id="{031B1A1D-53A1-429E-BCB0-93B10D9FF07D}"/>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689" name="Text Box 8">
          <a:extLst>
            <a:ext uri="{FF2B5EF4-FFF2-40B4-BE49-F238E27FC236}">
              <a16:creationId xmlns:a16="http://schemas.microsoft.com/office/drawing/2014/main" id="{38B81B84-F5C4-4D42-BFFD-B87A7920FE8C}"/>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690" name="Text Box 9">
          <a:extLst>
            <a:ext uri="{FF2B5EF4-FFF2-40B4-BE49-F238E27FC236}">
              <a16:creationId xmlns:a16="http://schemas.microsoft.com/office/drawing/2014/main" id="{45221A68-0292-4045-9361-E59A4D628610}"/>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691" name="Text Box 10">
          <a:extLst>
            <a:ext uri="{FF2B5EF4-FFF2-40B4-BE49-F238E27FC236}">
              <a16:creationId xmlns:a16="http://schemas.microsoft.com/office/drawing/2014/main" id="{234CF8AF-CFD5-4898-A2E7-2EE6BA569A72}"/>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692" name="Text Box 11">
          <a:extLst>
            <a:ext uri="{FF2B5EF4-FFF2-40B4-BE49-F238E27FC236}">
              <a16:creationId xmlns:a16="http://schemas.microsoft.com/office/drawing/2014/main" id="{61DF2E39-C8C3-44E4-A127-7D97D149FE84}"/>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693" name="Text Box 12">
          <a:extLst>
            <a:ext uri="{FF2B5EF4-FFF2-40B4-BE49-F238E27FC236}">
              <a16:creationId xmlns:a16="http://schemas.microsoft.com/office/drawing/2014/main" id="{1E1977CE-FC7D-4E44-AD52-363F5586A23F}"/>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694" name="Text Box 1">
          <a:extLst>
            <a:ext uri="{FF2B5EF4-FFF2-40B4-BE49-F238E27FC236}">
              <a16:creationId xmlns:a16="http://schemas.microsoft.com/office/drawing/2014/main" id="{D7FB1692-0ED0-41CA-A190-A4366BB7533C}"/>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695" name="Text Box 2">
          <a:extLst>
            <a:ext uri="{FF2B5EF4-FFF2-40B4-BE49-F238E27FC236}">
              <a16:creationId xmlns:a16="http://schemas.microsoft.com/office/drawing/2014/main" id="{4C6C2188-A59C-4FD1-94E1-8AE51FF17671}"/>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696" name="Text Box 7">
          <a:extLst>
            <a:ext uri="{FF2B5EF4-FFF2-40B4-BE49-F238E27FC236}">
              <a16:creationId xmlns:a16="http://schemas.microsoft.com/office/drawing/2014/main" id="{690FBDD6-D982-4218-9F08-326167CB2CED}"/>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697" name="Text Box 8">
          <a:extLst>
            <a:ext uri="{FF2B5EF4-FFF2-40B4-BE49-F238E27FC236}">
              <a16:creationId xmlns:a16="http://schemas.microsoft.com/office/drawing/2014/main" id="{58DB5BF4-4967-46E4-9A06-8AB8F4E9105F}"/>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698" name="Text Box 9">
          <a:extLst>
            <a:ext uri="{FF2B5EF4-FFF2-40B4-BE49-F238E27FC236}">
              <a16:creationId xmlns:a16="http://schemas.microsoft.com/office/drawing/2014/main" id="{4B883A12-357F-4744-93D1-C1ED6362FF82}"/>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699" name="Text Box 10">
          <a:extLst>
            <a:ext uri="{FF2B5EF4-FFF2-40B4-BE49-F238E27FC236}">
              <a16:creationId xmlns:a16="http://schemas.microsoft.com/office/drawing/2014/main" id="{482A0026-3E90-48A5-B2D7-4FE3026CA6C0}"/>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00" name="Text Box 1">
          <a:extLst>
            <a:ext uri="{FF2B5EF4-FFF2-40B4-BE49-F238E27FC236}">
              <a16:creationId xmlns:a16="http://schemas.microsoft.com/office/drawing/2014/main" id="{AD3CFA5A-7FDA-40EC-81E4-AF5E45A2FA64}"/>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01" name="Text Box 2">
          <a:extLst>
            <a:ext uri="{FF2B5EF4-FFF2-40B4-BE49-F238E27FC236}">
              <a16:creationId xmlns:a16="http://schemas.microsoft.com/office/drawing/2014/main" id="{2C4E0220-2AE4-4284-B0A6-865035684B52}"/>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02" name="Text Box 3">
          <a:extLst>
            <a:ext uri="{FF2B5EF4-FFF2-40B4-BE49-F238E27FC236}">
              <a16:creationId xmlns:a16="http://schemas.microsoft.com/office/drawing/2014/main" id="{8F6230C7-D5E3-44B7-8D95-15109D529CA3}"/>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03" name="Text Box 4">
          <a:extLst>
            <a:ext uri="{FF2B5EF4-FFF2-40B4-BE49-F238E27FC236}">
              <a16:creationId xmlns:a16="http://schemas.microsoft.com/office/drawing/2014/main" id="{039B3BDF-EF7F-4FA4-BCCC-6B026A7DFEB9}"/>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04" name="Text Box 5">
          <a:extLst>
            <a:ext uri="{FF2B5EF4-FFF2-40B4-BE49-F238E27FC236}">
              <a16:creationId xmlns:a16="http://schemas.microsoft.com/office/drawing/2014/main" id="{E0D2F59C-9D18-4282-8B79-42BFB622DDCB}"/>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05" name="Text Box 6">
          <a:extLst>
            <a:ext uri="{FF2B5EF4-FFF2-40B4-BE49-F238E27FC236}">
              <a16:creationId xmlns:a16="http://schemas.microsoft.com/office/drawing/2014/main" id="{51418E75-5000-437A-89A3-71CFF5263912}"/>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06" name="Text Box 7">
          <a:extLst>
            <a:ext uri="{FF2B5EF4-FFF2-40B4-BE49-F238E27FC236}">
              <a16:creationId xmlns:a16="http://schemas.microsoft.com/office/drawing/2014/main" id="{38D17214-C880-4752-8A78-619D678CD362}"/>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07" name="Text Box 8">
          <a:extLst>
            <a:ext uri="{FF2B5EF4-FFF2-40B4-BE49-F238E27FC236}">
              <a16:creationId xmlns:a16="http://schemas.microsoft.com/office/drawing/2014/main" id="{BD2DA85C-E5D1-47B3-8286-D61891E900C3}"/>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08" name="Text Box 9">
          <a:extLst>
            <a:ext uri="{FF2B5EF4-FFF2-40B4-BE49-F238E27FC236}">
              <a16:creationId xmlns:a16="http://schemas.microsoft.com/office/drawing/2014/main" id="{9D427DBF-3484-4899-A4BE-A59B06FB06CB}"/>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09" name="Text Box 10">
          <a:extLst>
            <a:ext uri="{FF2B5EF4-FFF2-40B4-BE49-F238E27FC236}">
              <a16:creationId xmlns:a16="http://schemas.microsoft.com/office/drawing/2014/main" id="{778E53F1-54B2-4B7A-B5D1-742B9E805B80}"/>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710" name="Text Box 11">
          <a:extLst>
            <a:ext uri="{FF2B5EF4-FFF2-40B4-BE49-F238E27FC236}">
              <a16:creationId xmlns:a16="http://schemas.microsoft.com/office/drawing/2014/main" id="{424F6826-C94D-4C70-AA90-ECF8564D173C}"/>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711" name="Text Box 12">
          <a:extLst>
            <a:ext uri="{FF2B5EF4-FFF2-40B4-BE49-F238E27FC236}">
              <a16:creationId xmlns:a16="http://schemas.microsoft.com/office/drawing/2014/main" id="{90CE7B8D-CBCC-4C97-A584-8474F37C545F}"/>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12" name="Text Box 1">
          <a:extLst>
            <a:ext uri="{FF2B5EF4-FFF2-40B4-BE49-F238E27FC236}">
              <a16:creationId xmlns:a16="http://schemas.microsoft.com/office/drawing/2014/main" id="{E070B85C-4A12-41E0-BC1D-FEA470B8F58A}"/>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13" name="Text Box 2">
          <a:extLst>
            <a:ext uri="{FF2B5EF4-FFF2-40B4-BE49-F238E27FC236}">
              <a16:creationId xmlns:a16="http://schemas.microsoft.com/office/drawing/2014/main" id="{B803F1F8-AE86-4D3A-BA3E-8C1C8A1323F5}"/>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14" name="Text Box 7">
          <a:extLst>
            <a:ext uri="{FF2B5EF4-FFF2-40B4-BE49-F238E27FC236}">
              <a16:creationId xmlns:a16="http://schemas.microsoft.com/office/drawing/2014/main" id="{EDD0D701-FF9F-4E2D-9733-ACA045E0B0AB}"/>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15" name="Text Box 8">
          <a:extLst>
            <a:ext uri="{FF2B5EF4-FFF2-40B4-BE49-F238E27FC236}">
              <a16:creationId xmlns:a16="http://schemas.microsoft.com/office/drawing/2014/main" id="{34685DDD-7E91-4475-8EB9-DA098797729B}"/>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16" name="Text Box 9">
          <a:extLst>
            <a:ext uri="{FF2B5EF4-FFF2-40B4-BE49-F238E27FC236}">
              <a16:creationId xmlns:a16="http://schemas.microsoft.com/office/drawing/2014/main" id="{4CB95A7F-9A9E-4B64-BB18-8BA19035A34C}"/>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17" name="Text Box 10">
          <a:extLst>
            <a:ext uri="{FF2B5EF4-FFF2-40B4-BE49-F238E27FC236}">
              <a16:creationId xmlns:a16="http://schemas.microsoft.com/office/drawing/2014/main" id="{F862A984-5A42-4E77-838B-E5DFDCA8BEE1}"/>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18" name="Text Box 1">
          <a:extLst>
            <a:ext uri="{FF2B5EF4-FFF2-40B4-BE49-F238E27FC236}">
              <a16:creationId xmlns:a16="http://schemas.microsoft.com/office/drawing/2014/main" id="{F885DF62-67E1-4EB6-A852-5AF39AF53900}"/>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19" name="Text Box 2">
          <a:extLst>
            <a:ext uri="{FF2B5EF4-FFF2-40B4-BE49-F238E27FC236}">
              <a16:creationId xmlns:a16="http://schemas.microsoft.com/office/drawing/2014/main" id="{17E510EE-A88B-4544-8748-73F0FD7A8CEB}"/>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20" name="Text Box 3">
          <a:extLst>
            <a:ext uri="{FF2B5EF4-FFF2-40B4-BE49-F238E27FC236}">
              <a16:creationId xmlns:a16="http://schemas.microsoft.com/office/drawing/2014/main" id="{D5D993EE-C2F7-44F9-987E-AA9AF722707F}"/>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21" name="Text Box 4">
          <a:extLst>
            <a:ext uri="{FF2B5EF4-FFF2-40B4-BE49-F238E27FC236}">
              <a16:creationId xmlns:a16="http://schemas.microsoft.com/office/drawing/2014/main" id="{E6438391-5E54-49A4-9032-F7B97A5CC9F7}"/>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22" name="Text Box 5">
          <a:extLst>
            <a:ext uri="{FF2B5EF4-FFF2-40B4-BE49-F238E27FC236}">
              <a16:creationId xmlns:a16="http://schemas.microsoft.com/office/drawing/2014/main" id="{0C2FBFE3-0B5E-46D4-8338-3B3E66684DA1}"/>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23" name="Text Box 6">
          <a:extLst>
            <a:ext uri="{FF2B5EF4-FFF2-40B4-BE49-F238E27FC236}">
              <a16:creationId xmlns:a16="http://schemas.microsoft.com/office/drawing/2014/main" id="{E91C82A8-B544-4DFF-B61D-8A4B17CB8E2C}"/>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24" name="Text Box 7">
          <a:extLst>
            <a:ext uri="{FF2B5EF4-FFF2-40B4-BE49-F238E27FC236}">
              <a16:creationId xmlns:a16="http://schemas.microsoft.com/office/drawing/2014/main" id="{8CD2BF0C-5AE8-49D7-AB91-245E5FDF536D}"/>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25" name="Text Box 8">
          <a:extLst>
            <a:ext uri="{FF2B5EF4-FFF2-40B4-BE49-F238E27FC236}">
              <a16:creationId xmlns:a16="http://schemas.microsoft.com/office/drawing/2014/main" id="{A1276FD6-9120-4280-80EA-3FEFB4AA3427}"/>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26" name="Text Box 9">
          <a:extLst>
            <a:ext uri="{FF2B5EF4-FFF2-40B4-BE49-F238E27FC236}">
              <a16:creationId xmlns:a16="http://schemas.microsoft.com/office/drawing/2014/main" id="{B6E357D1-656C-4CE0-823F-5226850E44CD}"/>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27" name="Text Box 10">
          <a:extLst>
            <a:ext uri="{FF2B5EF4-FFF2-40B4-BE49-F238E27FC236}">
              <a16:creationId xmlns:a16="http://schemas.microsoft.com/office/drawing/2014/main" id="{B5128537-1CBA-43DD-8754-1788383B4F94}"/>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728" name="Text Box 11">
          <a:extLst>
            <a:ext uri="{FF2B5EF4-FFF2-40B4-BE49-F238E27FC236}">
              <a16:creationId xmlns:a16="http://schemas.microsoft.com/office/drawing/2014/main" id="{8A43E0BE-3D05-4B8E-950D-72CC2C4415A6}"/>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729" name="Text Box 12">
          <a:extLst>
            <a:ext uri="{FF2B5EF4-FFF2-40B4-BE49-F238E27FC236}">
              <a16:creationId xmlns:a16="http://schemas.microsoft.com/office/drawing/2014/main" id="{AC28A20C-32B6-41DB-A1EF-9A7A95B8E63C}"/>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30" name="Text Box 1">
          <a:extLst>
            <a:ext uri="{FF2B5EF4-FFF2-40B4-BE49-F238E27FC236}">
              <a16:creationId xmlns:a16="http://schemas.microsoft.com/office/drawing/2014/main" id="{315A7BBF-8618-46D2-827A-A95598584F89}"/>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31" name="Text Box 2">
          <a:extLst>
            <a:ext uri="{FF2B5EF4-FFF2-40B4-BE49-F238E27FC236}">
              <a16:creationId xmlns:a16="http://schemas.microsoft.com/office/drawing/2014/main" id="{D95CA224-8C5A-4E9A-B1C7-339030AB3941}"/>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32" name="Text Box 7">
          <a:extLst>
            <a:ext uri="{FF2B5EF4-FFF2-40B4-BE49-F238E27FC236}">
              <a16:creationId xmlns:a16="http://schemas.microsoft.com/office/drawing/2014/main" id="{4517818F-0802-4348-9DE5-F38B935FD7D6}"/>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33" name="Text Box 8">
          <a:extLst>
            <a:ext uri="{FF2B5EF4-FFF2-40B4-BE49-F238E27FC236}">
              <a16:creationId xmlns:a16="http://schemas.microsoft.com/office/drawing/2014/main" id="{E1830296-1BBB-476A-839A-D64717B7BBD4}"/>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34" name="Text Box 9">
          <a:extLst>
            <a:ext uri="{FF2B5EF4-FFF2-40B4-BE49-F238E27FC236}">
              <a16:creationId xmlns:a16="http://schemas.microsoft.com/office/drawing/2014/main" id="{A2A663C3-CCCC-41B1-9FF7-CA48309BBA83}"/>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35" name="Text Box 10">
          <a:extLst>
            <a:ext uri="{FF2B5EF4-FFF2-40B4-BE49-F238E27FC236}">
              <a16:creationId xmlns:a16="http://schemas.microsoft.com/office/drawing/2014/main" id="{8C78FBE7-EFC7-491F-8CE7-B0A149321BD0}"/>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36" name="Text Box 1">
          <a:extLst>
            <a:ext uri="{FF2B5EF4-FFF2-40B4-BE49-F238E27FC236}">
              <a16:creationId xmlns:a16="http://schemas.microsoft.com/office/drawing/2014/main" id="{911633F5-C3C1-4A8C-8B41-506B32D04287}"/>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37" name="Text Box 2">
          <a:extLst>
            <a:ext uri="{FF2B5EF4-FFF2-40B4-BE49-F238E27FC236}">
              <a16:creationId xmlns:a16="http://schemas.microsoft.com/office/drawing/2014/main" id="{F56902D7-CDDF-431E-B506-377E68F42D9F}"/>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38" name="Text Box 3">
          <a:extLst>
            <a:ext uri="{FF2B5EF4-FFF2-40B4-BE49-F238E27FC236}">
              <a16:creationId xmlns:a16="http://schemas.microsoft.com/office/drawing/2014/main" id="{59C9EE5F-A32F-4C99-91A8-F28044A11E30}"/>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39" name="Text Box 4">
          <a:extLst>
            <a:ext uri="{FF2B5EF4-FFF2-40B4-BE49-F238E27FC236}">
              <a16:creationId xmlns:a16="http://schemas.microsoft.com/office/drawing/2014/main" id="{90AEE0D4-48F3-4661-9AEA-A05C47F36CBF}"/>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40" name="Text Box 5">
          <a:extLst>
            <a:ext uri="{FF2B5EF4-FFF2-40B4-BE49-F238E27FC236}">
              <a16:creationId xmlns:a16="http://schemas.microsoft.com/office/drawing/2014/main" id="{DEE3F1DE-6749-468C-B335-844211DA008A}"/>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95250</xdr:colOff>
      <xdr:row>316</xdr:row>
      <xdr:rowOff>22860</xdr:rowOff>
    </xdr:to>
    <xdr:sp macro="" textlink="">
      <xdr:nvSpPr>
        <xdr:cNvPr id="741" name="Text Box 6">
          <a:extLst>
            <a:ext uri="{FF2B5EF4-FFF2-40B4-BE49-F238E27FC236}">
              <a16:creationId xmlns:a16="http://schemas.microsoft.com/office/drawing/2014/main" id="{0A8D923E-34BC-44EC-9D2F-CC9DC8EF0A91}"/>
            </a:ext>
          </a:extLst>
        </xdr:cNvPr>
        <xdr:cNvSpPr txBox="1">
          <a:spLocks noChangeArrowheads="1"/>
        </xdr:cNvSpPr>
      </xdr:nvSpPr>
      <xdr:spPr bwMode="auto">
        <a:xfrm>
          <a:off x="0" y="760171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42" name="Text Box 7">
          <a:extLst>
            <a:ext uri="{FF2B5EF4-FFF2-40B4-BE49-F238E27FC236}">
              <a16:creationId xmlns:a16="http://schemas.microsoft.com/office/drawing/2014/main" id="{A0256AEF-8B14-4EDF-857E-F89C41EAAD8E}"/>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43" name="Text Box 8">
          <a:extLst>
            <a:ext uri="{FF2B5EF4-FFF2-40B4-BE49-F238E27FC236}">
              <a16:creationId xmlns:a16="http://schemas.microsoft.com/office/drawing/2014/main" id="{36F344CD-5A0D-4811-A8E5-14EB966137F9}"/>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44" name="Text Box 9">
          <a:extLst>
            <a:ext uri="{FF2B5EF4-FFF2-40B4-BE49-F238E27FC236}">
              <a16:creationId xmlns:a16="http://schemas.microsoft.com/office/drawing/2014/main" id="{CAE876B4-CB53-497E-9D69-61AF64108AFF}"/>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240</xdr:row>
      <xdr:rowOff>0</xdr:rowOff>
    </xdr:from>
    <xdr:to>
      <xdr:col>0</xdr:col>
      <xdr:colOff>95250</xdr:colOff>
      <xdr:row>241</xdr:row>
      <xdr:rowOff>22860</xdr:rowOff>
    </xdr:to>
    <xdr:sp macro="" textlink="">
      <xdr:nvSpPr>
        <xdr:cNvPr id="745" name="Text Box 10">
          <a:extLst>
            <a:ext uri="{FF2B5EF4-FFF2-40B4-BE49-F238E27FC236}">
              <a16:creationId xmlns:a16="http://schemas.microsoft.com/office/drawing/2014/main" id="{ADE0ADAF-62F9-427D-BE41-A69F8AB2CB41}"/>
            </a:ext>
          </a:extLst>
        </xdr:cNvPr>
        <xdr:cNvSpPr txBox="1">
          <a:spLocks noChangeArrowheads="1"/>
        </xdr:cNvSpPr>
      </xdr:nvSpPr>
      <xdr:spPr bwMode="auto">
        <a:xfrm>
          <a:off x="0" y="60586620"/>
          <a:ext cx="95250" cy="228600"/>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746" name="Text Box 11">
          <a:extLst>
            <a:ext uri="{FF2B5EF4-FFF2-40B4-BE49-F238E27FC236}">
              <a16:creationId xmlns:a16="http://schemas.microsoft.com/office/drawing/2014/main" id="{349DD7C9-72FA-4444-A6B9-A3C15BCB29C6}"/>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315</xdr:row>
      <xdr:rowOff>0</xdr:rowOff>
    </xdr:from>
    <xdr:to>
      <xdr:col>0</xdr:col>
      <xdr:colOff>76200</xdr:colOff>
      <xdr:row>323</xdr:row>
      <xdr:rowOff>135679</xdr:rowOff>
    </xdr:to>
    <xdr:sp macro="" textlink="">
      <xdr:nvSpPr>
        <xdr:cNvPr id="747" name="Text Box 12">
          <a:extLst>
            <a:ext uri="{FF2B5EF4-FFF2-40B4-BE49-F238E27FC236}">
              <a16:creationId xmlns:a16="http://schemas.microsoft.com/office/drawing/2014/main" id="{016C98A8-927E-4E9B-A36C-B8B7C3336092}"/>
            </a:ext>
          </a:extLst>
        </xdr:cNvPr>
        <xdr:cNvSpPr txBox="1">
          <a:spLocks noChangeArrowheads="1"/>
        </xdr:cNvSpPr>
      </xdr:nvSpPr>
      <xdr:spPr bwMode="auto">
        <a:xfrm>
          <a:off x="0" y="76017120"/>
          <a:ext cx="76200" cy="1781599"/>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48" name="Text Box 1">
          <a:extLst>
            <a:ext uri="{FF2B5EF4-FFF2-40B4-BE49-F238E27FC236}">
              <a16:creationId xmlns:a16="http://schemas.microsoft.com/office/drawing/2014/main" id="{FBC9013B-AFC6-4FFF-93C5-0C49A1B9C46B}"/>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49" name="Text Box 2">
          <a:extLst>
            <a:ext uri="{FF2B5EF4-FFF2-40B4-BE49-F238E27FC236}">
              <a16:creationId xmlns:a16="http://schemas.microsoft.com/office/drawing/2014/main" id="{8D6A0A1B-FE8D-4E23-AC2E-218BFDBE65E0}"/>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50" name="Text Box 7">
          <a:extLst>
            <a:ext uri="{FF2B5EF4-FFF2-40B4-BE49-F238E27FC236}">
              <a16:creationId xmlns:a16="http://schemas.microsoft.com/office/drawing/2014/main" id="{4FB5590E-5DEC-45D0-BC70-2B9D7FCEE8C2}"/>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51" name="Text Box 8">
          <a:extLst>
            <a:ext uri="{FF2B5EF4-FFF2-40B4-BE49-F238E27FC236}">
              <a16:creationId xmlns:a16="http://schemas.microsoft.com/office/drawing/2014/main" id="{B7F0BF3C-DE34-4F72-87D6-C3F407B5EFBF}"/>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52" name="Text Box 9">
          <a:extLst>
            <a:ext uri="{FF2B5EF4-FFF2-40B4-BE49-F238E27FC236}">
              <a16:creationId xmlns:a16="http://schemas.microsoft.com/office/drawing/2014/main" id="{BAA85D64-75DE-4291-AC88-74CBECB5DA97}"/>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twoCellAnchor editAs="oneCell">
    <xdr:from>
      <xdr:col>0</xdr:col>
      <xdr:colOff>0</xdr:colOff>
      <xdr:row>239</xdr:row>
      <xdr:rowOff>0</xdr:rowOff>
    </xdr:from>
    <xdr:to>
      <xdr:col>0</xdr:col>
      <xdr:colOff>95250</xdr:colOff>
      <xdr:row>240</xdr:row>
      <xdr:rowOff>22860</xdr:rowOff>
    </xdr:to>
    <xdr:sp macro="" textlink="">
      <xdr:nvSpPr>
        <xdr:cNvPr id="753" name="Text Box 10">
          <a:extLst>
            <a:ext uri="{FF2B5EF4-FFF2-40B4-BE49-F238E27FC236}">
              <a16:creationId xmlns:a16="http://schemas.microsoft.com/office/drawing/2014/main" id="{1F6037F2-6734-4E14-84AB-6006F3585F13}"/>
            </a:ext>
          </a:extLst>
        </xdr:cNvPr>
        <xdr:cNvSpPr txBox="1">
          <a:spLocks noChangeArrowheads="1"/>
        </xdr:cNvSpPr>
      </xdr:nvSpPr>
      <xdr:spPr bwMode="auto">
        <a:xfrm>
          <a:off x="0" y="60380880"/>
          <a:ext cx="95250" cy="228600"/>
        </a:xfrm>
        <a:prstGeom prst="rect">
          <a:avLst/>
        </a:prstGeom>
        <a:noFill/>
        <a:ln w="9525">
          <a:noFill/>
          <a:miter lim="800000"/>
          <a:headEnd/>
          <a:tailEnd/>
        </a:ln>
      </xdr:spPr>
    </xdr:sp>
    <xdr:clientData/>
  </xdr:twoCellAnchor>
  <xdr:oneCellAnchor>
    <xdr:from>
      <xdr:col>0</xdr:col>
      <xdr:colOff>0</xdr:colOff>
      <xdr:row>318</xdr:row>
      <xdr:rowOff>0</xdr:rowOff>
    </xdr:from>
    <xdr:ext cx="95250" cy="228600"/>
    <xdr:sp macro="" textlink="">
      <xdr:nvSpPr>
        <xdr:cNvPr id="754" name="Text Box 3">
          <a:extLst>
            <a:ext uri="{FF2B5EF4-FFF2-40B4-BE49-F238E27FC236}">
              <a16:creationId xmlns:a16="http://schemas.microsoft.com/office/drawing/2014/main" id="{9CD30339-C435-43B9-8051-01034B975456}"/>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55" name="Text Box 4">
          <a:extLst>
            <a:ext uri="{FF2B5EF4-FFF2-40B4-BE49-F238E27FC236}">
              <a16:creationId xmlns:a16="http://schemas.microsoft.com/office/drawing/2014/main" id="{D295EB53-1637-4F07-B877-964D0C4F69F1}"/>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56" name="Text Box 5">
          <a:extLst>
            <a:ext uri="{FF2B5EF4-FFF2-40B4-BE49-F238E27FC236}">
              <a16:creationId xmlns:a16="http://schemas.microsoft.com/office/drawing/2014/main" id="{A69182EA-29DE-452B-BAED-B1957A32CEB5}"/>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57" name="Text Box 6">
          <a:extLst>
            <a:ext uri="{FF2B5EF4-FFF2-40B4-BE49-F238E27FC236}">
              <a16:creationId xmlns:a16="http://schemas.microsoft.com/office/drawing/2014/main" id="{62F38353-624A-4F6C-9CCA-2D6AEBD5BCB2}"/>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58" name="Text Box 3">
          <a:extLst>
            <a:ext uri="{FF2B5EF4-FFF2-40B4-BE49-F238E27FC236}">
              <a16:creationId xmlns:a16="http://schemas.microsoft.com/office/drawing/2014/main" id="{A2E75F27-337C-4F6B-8A0A-6B82661785F0}"/>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59" name="Text Box 4">
          <a:extLst>
            <a:ext uri="{FF2B5EF4-FFF2-40B4-BE49-F238E27FC236}">
              <a16:creationId xmlns:a16="http://schemas.microsoft.com/office/drawing/2014/main" id="{E2AAD94F-1482-42D4-97FC-00541CC78A50}"/>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0" name="Text Box 5">
          <a:extLst>
            <a:ext uri="{FF2B5EF4-FFF2-40B4-BE49-F238E27FC236}">
              <a16:creationId xmlns:a16="http://schemas.microsoft.com/office/drawing/2014/main" id="{ED0FBAD7-5848-4724-92F9-AED6529102FF}"/>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1" name="Text Box 6">
          <a:extLst>
            <a:ext uri="{FF2B5EF4-FFF2-40B4-BE49-F238E27FC236}">
              <a16:creationId xmlns:a16="http://schemas.microsoft.com/office/drawing/2014/main" id="{664A35EB-9B13-4F74-B5D0-F391EA0C1B35}"/>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2" name="Text Box 3">
          <a:extLst>
            <a:ext uri="{FF2B5EF4-FFF2-40B4-BE49-F238E27FC236}">
              <a16:creationId xmlns:a16="http://schemas.microsoft.com/office/drawing/2014/main" id="{983C8441-41E1-484D-97D8-271F189C6B44}"/>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3" name="Text Box 4">
          <a:extLst>
            <a:ext uri="{FF2B5EF4-FFF2-40B4-BE49-F238E27FC236}">
              <a16:creationId xmlns:a16="http://schemas.microsoft.com/office/drawing/2014/main" id="{AC74A61C-0E77-4E6A-A238-EAE51E33ABE5}"/>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4" name="Text Box 5">
          <a:extLst>
            <a:ext uri="{FF2B5EF4-FFF2-40B4-BE49-F238E27FC236}">
              <a16:creationId xmlns:a16="http://schemas.microsoft.com/office/drawing/2014/main" id="{0A87AC63-AA8B-4F5F-AFD7-227BBC226D2B}"/>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5" name="Text Box 6">
          <a:extLst>
            <a:ext uri="{FF2B5EF4-FFF2-40B4-BE49-F238E27FC236}">
              <a16:creationId xmlns:a16="http://schemas.microsoft.com/office/drawing/2014/main" id="{FFB42799-A6A8-425C-81BA-98CB5A7C82CE}"/>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6" name="Text Box 3">
          <a:extLst>
            <a:ext uri="{FF2B5EF4-FFF2-40B4-BE49-F238E27FC236}">
              <a16:creationId xmlns:a16="http://schemas.microsoft.com/office/drawing/2014/main" id="{6CDD969A-3C04-4540-ACD9-2535214DB32E}"/>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7" name="Text Box 4">
          <a:extLst>
            <a:ext uri="{FF2B5EF4-FFF2-40B4-BE49-F238E27FC236}">
              <a16:creationId xmlns:a16="http://schemas.microsoft.com/office/drawing/2014/main" id="{E140629F-C000-47C0-BA3E-8615E8EDBFDD}"/>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8" name="Text Box 5">
          <a:extLst>
            <a:ext uri="{FF2B5EF4-FFF2-40B4-BE49-F238E27FC236}">
              <a16:creationId xmlns:a16="http://schemas.microsoft.com/office/drawing/2014/main" id="{E3C2250F-640B-4F20-B162-911972934DFA}"/>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769" name="Text Box 6">
          <a:extLst>
            <a:ext uri="{FF2B5EF4-FFF2-40B4-BE49-F238E27FC236}">
              <a16:creationId xmlns:a16="http://schemas.microsoft.com/office/drawing/2014/main" id="{CFB0B6DC-0224-4898-860A-5DA4452A7E50}"/>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70" name="Text Box 1">
          <a:extLst>
            <a:ext uri="{FF2B5EF4-FFF2-40B4-BE49-F238E27FC236}">
              <a16:creationId xmlns:a16="http://schemas.microsoft.com/office/drawing/2014/main" id="{A487B5AC-3986-4246-A502-59C5900B5239}"/>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71" name="Text Box 2">
          <a:extLst>
            <a:ext uri="{FF2B5EF4-FFF2-40B4-BE49-F238E27FC236}">
              <a16:creationId xmlns:a16="http://schemas.microsoft.com/office/drawing/2014/main" id="{3792BEB6-E03A-4CC7-8C03-17A521BED96A}"/>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72" name="Text Box 7">
          <a:extLst>
            <a:ext uri="{FF2B5EF4-FFF2-40B4-BE49-F238E27FC236}">
              <a16:creationId xmlns:a16="http://schemas.microsoft.com/office/drawing/2014/main" id="{B47E9F9D-FD76-433C-BADE-CB781CF25752}"/>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73" name="Text Box 8">
          <a:extLst>
            <a:ext uri="{FF2B5EF4-FFF2-40B4-BE49-F238E27FC236}">
              <a16:creationId xmlns:a16="http://schemas.microsoft.com/office/drawing/2014/main" id="{F75CB3B1-3373-4BA5-A90E-191F2E94AC9F}"/>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74" name="Text Box 9">
          <a:extLst>
            <a:ext uri="{FF2B5EF4-FFF2-40B4-BE49-F238E27FC236}">
              <a16:creationId xmlns:a16="http://schemas.microsoft.com/office/drawing/2014/main" id="{8F5A594F-D16C-4955-8D3E-66D1BF9AEE09}"/>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75" name="Text Box 10">
          <a:extLst>
            <a:ext uri="{FF2B5EF4-FFF2-40B4-BE49-F238E27FC236}">
              <a16:creationId xmlns:a16="http://schemas.microsoft.com/office/drawing/2014/main" id="{CC5E7E2B-1CD1-41E5-A97A-E856743DE3EA}"/>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76" name="Text Box 1">
          <a:extLst>
            <a:ext uri="{FF2B5EF4-FFF2-40B4-BE49-F238E27FC236}">
              <a16:creationId xmlns:a16="http://schemas.microsoft.com/office/drawing/2014/main" id="{BE17907B-9A56-4900-8CEE-CD5C7F28997B}"/>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77" name="Text Box 2">
          <a:extLst>
            <a:ext uri="{FF2B5EF4-FFF2-40B4-BE49-F238E27FC236}">
              <a16:creationId xmlns:a16="http://schemas.microsoft.com/office/drawing/2014/main" id="{5C29CFCF-3AFB-41DA-9EFD-BB5812180C30}"/>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78" name="Text Box 7">
          <a:extLst>
            <a:ext uri="{FF2B5EF4-FFF2-40B4-BE49-F238E27FC236}">
              <a16:creationId xmlns:a16="http://schemas.microsoft.com/office/drawing/2014/main" id="{307B0E4E-33C2-4920-80D3-E7FA787E43A2}"/>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79" name="Text Box 8">
          <a:extLst>
            <a:ext uri="{FF2B5EF4-FFF2-40B4-BE49-F238E27FC236}">
              <a16:creationId xmlns:a16="http://schemas.microsoft.com/office/drawing/2014/main" id="{58EE06F6-0816-4FEB-B3C2-5AD3920C6AA1}"/>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80" name="Text Box 9">
          <a:extLst>
            <a:ext uri="{FF2B5EF4-FFF2-40B4-BE49-F238E27FC236}">
              <a16:creationId xmlns:a16="http://schemas.microsoft.com/office/drawing/2014/main" id="{8E1CB4BA-8372-4293-8982-731BDC298A43}"/>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81" name="Text Box 10">
          <a:extLst>
            <a:ext uri="{FF2B5EF4-FFF2-40B4-BE49-F238E27FC236}">
              <a16:creationId xmlns:a16="http://schemas.microsoft.com/office/drawing/2014/main" id="{B949B21F-1FCB-4FCF-B347-0D0F23B1AB51}"/>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82" name="Text Box 1">
          <a:extLst>
            <a:ext uri="{FF2B5EF4-FFF2-40B4-BE49-F238E27FC236}">
              <a16:creationId xmlns:a16="http://schemas.microsoft.com/office/drawing/2014/main" id="{91F30E21-0162-4450-9C5F-44C078F30F1B}"/>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83" name="Text Box 2">
          <a:extLst>
            <a:ext uri="{FF2B5EF4-FFF2-40B4-BE49-F238E27FC236}">
              <a16:creationId xmlns:a16="http://schemas.microsoft.com/office/drawing/2014/main" id="{EDB05CC3-0AE9-486C-BFA9-C1554D92AF62}"/>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84" name="Text Box 7">
          <a:extLst>
            <a:ext uri="{FF2B5EF4-FFF2-40B4-BE49-F238E27FC236}">
              <a16:creationId xmlns:a16="http://schemas.microsoft.com/office/drawing/2014/main" id="{642E8CBE-8DFA-4E67-9662-912E98D0F4C0}"/>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85" name="Text Box 8">
          <a:extLst>
            <a:ext uri="{FF2B5EF4-FFF2-40B4-BE49-F238E27FC236}">
              <a16:creationId xmlns:a16="http://schemas.microsoft.com/office/drawing/2014/main" id="{15D31E5C-DC07-49EF-BE5B-EE5060F171EB}"/>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86" name="Text Box 9">
          <a:extLst>
            <a:ext uri="{FF2B5EF4-FFF2-40B4-BE49-F238E27FC236}">
              <a16:creationId xmlns:a16="http://schemas.microsoft.com/office/drawing/2014/main" id="{5FA9A361-6387-4089-8A49-9DD8DD81D493}"/>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87" name="Text Box 10">
          <a:extLst>
            <a:ext uri="{FF2B5EF4-FFF2-40B4-BE49-F238E27FC236}">
              <a16:creationId xmlns:a16="http://schemas.microsoft.com/office/drawing/2014/main" id="{67531167-6FA6-4563-A373-4C9595DD6B22}"/>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88" name="Text Box 1">
          <a:extLst>
            <a:ext uri="{FF2B5EF4-FFF2-40B4-BE49-F238E27FC236}">
              <a16:creationId xmlns:a16="http://schemas.microsoft.com/office/drawing/2014/main" id="{3207E85A-5C97-4B22-A9BD-32DF190BF50A}"/>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89" name="Text Box 2">
          <a:extLst>
            <a:ext uri="{FF2B5EF4-FFF2-40B4-BE49-F238E27FC236}">
              <a16:creationId xmlns:a16="http://schemas.microsoft.com/office/drawing/2014/main" id="{A508D3C8-22DB-4F99-ADAB-89982C0A5F83}"/>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90" name="Text Box 7">
          <a:extLst>
            <a:ext uri="{FF2B5EF4-FFF2-40B4-BE49-F238E27FC236}">
              <a16:creationId xmlns:a16="http://schemas.microsoft.com/office/drawing/2014/main" id="{E47EB8D3-4D39-4F1C-B08E-083EAB15A3C1}"/>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91" name="Text Box 8">
          <a:extLst>
            <a:ext uri="{FF2B5EF4-FFF2-40B4-BE49-F238E27FC236}">
              <a16:creationId xmlns:a16="http://schemas.microsoft.com/office/drawing/2014/main" id="{619E8019-5EFF-4B7F-BB0D-B4237A2A7327}"/>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92" name="Text Box 9">
          <a:extLst>
            <a:ext uri="{FF2B5EF4-FFF2-40B4-BE49-F238E27FC236}">
              <a16:creationId xmlns:a16="http://schemas.microsoft.com/office/drawing/2014/main" id="{C64C1965-B935-4782-AAA8-77C99944ABA2}"/>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793" name="Text Box 10">
          <a:extLst>
            <a:ext uri="{FF2B5EF4-FFF2-40B4-BE49-F238E27FC236}">
              <a16:creationId xmlns:a16="http://schemas.microsoft.com/office/drawing/2014/main" id="{C6E74A4C-4E49-48A7-8590-BC14F35DC543}"/>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94" name="Text Box 1">
          <a:extLst>
            <a:ext uri="{FF2B5EF4-FFF2-40B4-BE49-F238E27FC236}">
              <a16:creationId xmlns:a16="http://schemas.microsoft.com/office/drawing/2014/main" id="{2A08F44B-4102-4BD9-9BC0-3E8C171AE1FB}"/>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95" name="Text Box 2">
          <a:extLst>
            <a:ext uri="{FF2B5EF4-FFF2-40B4-BE49-F238E27FC236}">
              <a16:creationId xmlns:a16="http://schemas.microsoft.com/office/drawing/2014/main" id="{A6C10DCF-4E3E-4475-8F1B-C3C64F35FE8D}"/>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96" name="Text Box 7">
          <a:extLst>
            <a:ext uri="{FF2B5EF4-FFF2-40B4-BE49-F238E27FC236}">
              <a16:creationId xmlns:a16="http://schemas.microsoft.com/office/drawing/2014/main" id="{5A73E9E1-9D05-41B4-9EED-35FEB9B52224}"/>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97" name="Text Box 8">
          <a:extLst>
            <a:ext uri="{FF2B5EF4-FFF2-40B4-BE49-F238E27FC236}">
              <a16:creationId xmlns:a16="http://schemas.microsoft.com/office/drawing/2014/main" id="{C917BB02-0460-4C13-A577-31348729A34A}"/>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98" name="Text Box 9">
          <a:extLst>
            <a:ext uri="{FF2B5EF4-FFF2-40B4-BE49-F238E27FC236}">
              <a16:creationId xmlns:a16="http://schemas.microsoft.com/office/drawing/2014/main" id="{3A205DF6-AC59-4573-BF36-557BDCC6474A}"/>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799" name="Text Box 10">
          <a:extLst>
            <a:ext uri="{FF2B5EF4-FFF2-40B4-BE49-F238E27FC236}">
              <a16:creationId xmlns:a16="http://schemas.microsoft.com/office/drawing/2014/main" id="{5FB03ABF-5154-4669-BA34-2A7AFC865EFE}"/>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00" name="Text Box 1">
          <a:extLst>
            <a:ext uri="{FF2B5EF4-FFF2-40B4-BE49-F238E27FC236}">
              <a16:creationId xmlns:a16="http://schemas.microsoft.com/office/drawing/2014/main" id="{266A3AAF-069A-42C8-87CD-9A878E688E65}"/>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01" name="Text Box 2">
          <a:extLst>
            <a:ext uri="{FF2B5EF4-FFF2-40B4-BE49-F238E27FC236}">
              <a16:creationId xmlns:a16="http://schemas.microsoft.com/office/drawing/2014/main" id="{23BAC3C7-2789-4012-BFB4-3CAD7C36B03D}"/>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02" name="Text Box 7">
          <a:extLst>
            <a:ext uri="{FF2B5EF4-FFF2-40B4-BE49-F238E27FC236}">
              <a16:creationId xmlns:a16="http://schemas.microsoft.com/office/drawing/2014/main" id="{0471B9F5-D57A-49FE-BA69-3AD05433FDE8}"/>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03" name="Text Box 8">
          <a:extLst>
            <a:ext uri="{FF2B5EF4-FFF2-40B4-BE49-F238E27FC236}">
              <a16:creationId xmlns:a16="http://schemas.microsoft.com/office/drawing/2014/main" id="{B91D4E49-B7C4-4827-8CED-469505229EA3}"/>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04" name="Text Box 9">
          <a:extLst>
            <a:ext uri="{FF2B5EF4-FFF2-40B4-BE49-F238E27FC236}">
              <a16:creationId xmlns:a16="http://schemas.microsoft.com/office/drawing/2014/main" id="{4B8408AD-4B57-412F-811C-5A227D55D440}"/>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05" name="Text Box 10">
          <a:extLst>
            <a:ext uri="{FF2B5EF4-FFF2-40B4-BE49-F238E27FC236}">
              <a16:creationId xmlns:a16="http://schemas.microsoft.com/office/drawing/2014/main" id="{1B324E81-5B58-484D-B67D-ED7A3EC24C99}"/>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806" name="Text Box 1">
          <a:extLst>
            <a:ext uri="{FF2B5EF4-FFF2-40B4-BE49-F238E27FC236}">
              <a16:creationId xmlns:a16="http://schemas.microsoft.com/office/drawing/2014/main" id="{8F98B07E-A9D9-4654-97F6-5755A0B77809}"/>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807" name="Text Box 2">
          <a:extLst>
            <a:ext uri="{FF2B5EF4-FFF2-40B4-BE49-F238E27FC236}">
              <a16:creationId xmlns:a16="http://schemas.microsoft.com/office/drawing/2014/main" id="{B51F9120-F185-4D56-BCB0-30A8FFBE03C8}"/>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808" name="Text Box 7">
          <a:extLst>
            <a:ext uri="{FF2B5EF4-FFF2-40B4-BE49-F238E27FC236}">
              <a16:creationId xmlns:a16="http://schemas.microsoft.com/office/drawing/2014/main" id="{14120A80-ABD8-4DA0-95F5-841A50228ABA}"/>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809" name="Text Box 8">
          <a:extLst>
            <a:ext uri="{FF2B5EF4-FFF2-40B4-BE49-F238E27FC236}">
              <a16:creationId xmlns:a16="http://schemas.microsoft.com/office/drawing/2014/main" id="{3B67C234-6882-4BC0-8684-A3429C8E7198}"/>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810" name="Text Box 9">
          <a:extLst>
            <a:ext uri="{FF2B5EF4-FFF2-40B4-BE49-F238E27FC236}">
              <a16:creationId xmlns:a16="http://schemas.microsoft.com/office/drawing/2014/main" id="{7B23857A-A9A8-4521-92C5-5CCAEDA4E116}"/>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559</xdr:row>
      <xdr:rowOff>0</xdr:rowOff>
    </xdr:from>
    <xdr:ext cx="95250" cy="228600"/>
    <xdr:sp macro="" textlink="">
      <xdr:nvSpPr>
        <xdr:cNvPr id="811" name="Text Box 10">
          <a:extLst>
            <a:ext uri="{FF2B5EF4-FFF2-40B4-BE49-F238E27FC236}">
              <a16:creationId xmlns:a16="http://schemas.microsoft.com/office/drawing/2014/main" id="{4128451C-48F3-4614-A3F8-D8A23127232B}"/>
            </a:ext>
          </a:extLst>
        </xdr:cNvPr>
        <xdr:cNvSpPr txBox="1">
          <a:spLocks noChangeArrowheads="1"/>
        </xdr:cNvSpPr>
      </xdr:nvSpPr>
      <xdr:spPr bwMode="auto">
        <a:xfrm>
          <a:off x="0" y="12621768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12" name="Text Box 1">
          <a:extLst>
            <a:ext uri="{FF2B5EF4-FFF2-40B4-BE49-F238E27FC236}">
              <a16:creationId xmlns:a16="http://schemas.microsoft.com/office/drawing/2014/main" id="{6E058880-1F8D-408D-B7B4-A4687161AC4C}"/>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13" name="Text Box 2">
          <a:extLst>
            <a:ext uri="{FF2B5EF4-FFF2-40B4-BE49-F238E27FC236}">
              <a16:creationId xmlns:a16="http://schemas.microsoft.com/office/drawing/2014/main" id="{729EF3BF-0584-4C63-9423-AB5D06C214F5}"/>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14" name="Text Box 7">
          <a:extLst>
            <a:ext uri="{FF2B5EF4-FFF2-40B4-BE49-F238E27FC236}">
              <a16:creationId xmlns:a16="http://schemas.microsoft.com/office/drawing/2014/main" id="{73BC63E2-F799-45D1-8DD1-FF31A228ED0A}"/>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15" name="Text Box 8">
          <a:extLst>
            <a:ext uri="{FF2B5EF4-FFF2-40B4-BE49-F238E27FC236}">
              <a16:creationId xmlns:a16="http://schemas.microsoft.com/office/drawing/2014/main" id="{72209984-1B2B-43BF-8617-39C2B4129BF6}"/>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16" name="Text Box 9">
          <a:extLst>
            <a:ext uri="{FF2B5EF4-FFF2-40B4-BE49-F238E27FC236}">
              <a16:creationId xmlns:a16="http://schemas.microsoft.com/office/drawing/2014/main" id="{0D0A87F0-4580-47E6-8227-13046118A187}"/>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558</xdr:row>
      <xdr:rowOff>0</xdr:rowOff>
    </xdr:from>
    <xdr:ext cx="95250" cy="228600"/>
    <xdr:sp macro="" textlink="">
      <xdr:nvSpPr>
        <xdr:cNvPr id="817" name="Text Box 10">
          <a:extLst>
            <a:ext uri="{FF2B5EF4-FFF2-40B4-BE49-F238E27FC236}">
              <a16:creationId xmlns:a16="http://schemas.microsoft.com/office/drawing/2014/main" id="{45411241-ECC4-4161-BF1B-542743607D99}"/>
            </a:ext>
          </a:extLst>
        </xdr:cNvPr>
        <xdr:cNvSpPr txBox="1">
          <a:spLocks noChangeArrowheads="1"/>
        </xdr:cNvSpPr>
      </xdr:nvSpPr>
      <xdr:spPr bwMode="auto">
        <a:xfrm>
          <a:off x="0" y="1260119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18" name="Text Box 3">
          <a:extLst>
            <a:ext uri="{FF2B5EF4-FFF2-40B4-BE49-F238E27FC236}">
              <a16:creationId xmlns:a16="http://schemas.microsoft.com/office/drawing/2014/main" id="{4764A234-E2AC-47D5-B008-C5329063C400}"/>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19" name="Text Box 4">
          <a:extLst>
            <a:ext uri="{FF2B5EF4-FFF2-40B4-BE49-F238E27FC236}">
              <a16:creationId xmlns:a16="http://schemas.microsoft.com/office/drawing/2014/main" id="{636B1D9E-610A-445F-BF7D-E1E9DB581ABB}"/>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0" name="Text Box 5">
          <a:extLst>
            <a:ext uri="{FF2B5EF4-FFF2-40B4-BE49-F238E27FC236}">
              <a16:creationId xmlns:a16="http://schemas.microsoft.com/office/drawing/2014/main" id="{C59F7F41-C964-449E-A548-1D2B20F34B49}"/>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1" name="Text Box 6">
          <a:extLst>
            <a:ext uri="{FF2B5EF4-FFF2-40B4-BE49-F238E27FC236}">
              <a16:creationId xmlns:a16="http://schemas.microsoft.com/office/drawing/2014/main" id="{DD40BA48-6382-4A72-A243-232CAA3C07B5}"/>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2" name="Text Box 3">
          <a:extLst>
            <a:ext uri="{FF2B5EF4-FFF2-40B4-BE49-F238E27FC236}">
              <a16:creationId xmlns:a16="http://schemas.microsoft.com/office/drawing/2014/main" id="{5F63B11A-FF4D-4BFD-B6F3-A2B4C3CA5A13}"/>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3" name="Text Box 4">
          <a:extLst>
            <a:ext uri="{FF2B5EF4-FFF2-40B4-BE49-F238E27FC236}">
              <a16:creationId xmlns:a16="http://schemas.microsoft.com/office/drawing/2014/main" id="{74ADA82B-3BB1-47F1-A733-4F90F593DD7E}"/>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4" name="Text Box 5">
          <a:extLst>
            <a:ext uri="{FF2B5EF4-FFF2-40B4-BE49-F238E27FC236}">
              <a16:creationId xmlns:a16="http://schemas.microsoft.com/office/drawing/2014/main" id="{B10D0B27-AF48-4CF5-91E2-4E0F0EE027B8}"/>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5" name="Text Box 6">
          <a:extLst>
            <a:ext uri="{FF2B5EF4-FFF2-40B4-BE49-F238E27FC236}">
              <a16:creationId xmlns:a16="http://schemas.microsoft.com/office/drawing/2014/main" id="{15B50956-9219-4C9E-AC4E-6FE724734EFD}"/>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6" name="Text Box 3">
          <a:extLst>
            <a:ext uri="{FF2B5EF4-FFF2-40B4-BE49-F238E27FC236}">
              <a16:creationId xmlns:a16="http://schemas.microsoft.com/office/drawing/2014/main" id="{8E7AA48D-DE48-4B42-ADDB-929D64C0E88B}"/>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7" name="Text Box 4">
          <a:extLst>
            <a:ext uri="{FF2B5EF4-FFF2-40B4-BE49-F238E27FC236}">
              <a16:creationId xmlns:a16="http://schemas.microsoft.com/office/drawing/2014/main" id="{5E64156D-A430-4BBE-9509-2A9A38BDD232}"/>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8" name="Text Box 5">
          <a:extLst>
            <a:ext uri="{FF2B5EF4-FFF2-40B4-BE49-F238E27FC236}">
              <a16:creationId xmlns:a16="http://schemas.microsoft.com/office/drawing/2014/main" id="{50E43C14-2AAF-4D19-897B-685EF8C67B06}"/>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29" name="Text Box 6">
          <a:extLst>
            <a:ext uri="{FF2B5EF4-FFF2-40B4-BE49-F238E27FC236}">
              <a16:creationId xmlns:a16="http://schemas.microsoft.com/office/drawing/2014/main" id="{E183F4B5-537E-4B2B-9F6E-589034FB11DC}"/>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30" name="Text Box 3">
          <a:extLst>
            <a:ext uri="{FF2B5EF4-FFF2-40B4-BE49-F238E27FC236}">
              <a16:creationId xmlns:a16="http://schemas.microsoft.com/office/drawing/2014/main" id="{74D7F1D0-8A84-4831-B947-FD9D6463FB03}"/>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31" name="Text Box 4">
          <a:extLst>
            <a:ext uri="{FF2B5EF4-FFF2-40B4-BE49-F238E27FC236}">
              <a16:creationId xmlns:a16="http://schemas.microsoft.com/office/drawing/2014/main" id="{E8740C34-C602-4643-8927-B766301BF65A}"/>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32" name="Text Box 5">
          <a:extLst>
            <a:ext uri="{FF2B5EF4-FFF2-40B4-BE49-F238E27FC236}">
              <a16:creationId xmlns:a16="http://schemas.microsoft.com/office/drawing/2014/main" id="{39F1DFD3-C95D-434C-884F-87FA79A01087}"/>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oneCellAnchor>
    <xdr:from>
      <xdr:col>0</xdr:col>
      <xdr:colOff>0</xdr:colOff>
      <xdr:row>318</xdr:row>
      <xdr:rowOff>0</xdr:rowOff>
    </xdr:from>
    <xdr:ext cx="95250" cy="228600"/>
    <xdr:sp macro="" textlink="">
      <xdr:nvSpPr>
        <xdr:cNvPr id="833" name="Text Box 6">
          <a:extLst>
            <a:ext uri="{FF2B5EF4-FFF2-40B4-BE49-F238E27FC236}">
              <a16:creationId xmlns:a16="http://schemas.microsoft.com/office/drawing/2014/main" id="{5280AA72-2ED0-40C2-9DF8-A21984C40794}"/>
            </a:ext>
          </a:extLst>
        </xdr:cNvPr>
        <xdr:cNvSpPr txBox="1">
          <a:spLocks noChangeArrowheads="1"/>
        </xdr:cNvSpPr>
      </xdr:nvSpPr>
      <xdr:spPr bwMode="auto">
        <a:xfrm>
          <a:off x="0" y="76634340"/>
          <a:ext cx="95250" cy="228600"/>
        </a:xfrm>
        <a:prstGeom prst="rect">
          <a:avLst/>
        </a:prstGeom>
        <a:noFill/>
        <a:ln w="9525">
          <a:noFill/>
          <a:miter lim="800000"/>
          <a:headEnd/>
          <a:tailEnd/>
        </a:ln>
      </xdr:spPr>
    </xdr:sp>
    <xdr:clientData/>
  </xdr:oneCellAnchor>
  <xdr:twoCellAnchor editAs="oneCell">
    <xdr:from>
      <xdr:col>0</xdr:col>
      <xdr:colOff>0</xdr:colOff>
      <xdr:row>597</xdr:row>
      <xdr:rowOff>0</xdr:rowOff>
    </xdr:from>
    <xdr:to>
      <xdr:col>0</xdr:col>
      <xdr:colOff>106680</xdr:colOff>
      <xdr:row>598</xdr:row>
      <xdr:rowOff>22860</xdr:rowOff>
    </xdr:to>
    <xdr:sp macro="" textlink="">
      <xdr:nvSpPr>
        <xdr:cNvPr id="834" name="Text Box 1">
          <a:extLst>
            <a:ext uri="{FF2B5EF4-FFF2-40B4-BE49-F238E27FC236}">
              <a16:creationId xmlns:a16="http://schemas.microsoft.com/office/drawing/2014/main" id="{4156454D-B956-4B59-890D-AB63A051D968}"/>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35" name="Text Box 2">
          <a:extLst>
            <a:ext uri="{FF2B5EF4-FFF2-40B4-BE49-F238E27FC236}">
              <a16:creationId xmlns:a16="http://schemas.microsoft.com/office/drawing/2014/main" id="{E85AD2DC-96E9-43F4-B258-BFCDAE923A6F}"/>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36" name="Text Box 3">
          <a:extLst>
            <a:ext uri="{FF2B5EF4-FFF2-40B4-BE49-F238E27FC236}">
              <a16:creationId xmlns:a16="http://schemas.microsoft.com/office/drawing/2014/main" id="{EAFAD11D-CF60-48C5-981A-C29BE33E280B}"/>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37" name="Text Box 4">
          <a:extLst>
            <a:ext uri="{FF2B5EF4-FFF2-40B4-BE49-F238E27FC236}">
              <a16:creationId xmlns:a16="http://schemas.microsoft.com/office/drawing/2014/main" id="{B570BEED-DAC3-4076-AF57-F51920CFFF83}"/>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38" name="Text Box 5">
          <a:extLst>
            <a:ext uri="{FF2B5EF4-FFF2-40B4-BE49-F238E27FC236}">
              <a16:creationId xmlns:a16="http://schemas.microsoft.com/office/drawing/2014/main" id="{1E06FB28-8838-443E-9B21-D34CE870DCA2}"/>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39" name="Text Box 6">
          <a:extLst>
            <a:ext uri="{FF2B5EF4-FFF2-40B4-BE49-F238E27FC236}">
              <a16:creationId xmlns:a16="http://schemas.microsoft.com/office/drawing/2014/main" id="{05ACA630-1280-4487-A5F4-255DA1AE708C}"/>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40" name="Text Box 7">
          <a:extLst>
            <a:ext uri="{FF2B5EF4-FFF2-40B4-BE49-F238E27FC236}">
              <a16:creationId xmlns:a16="http://schemas.microsoft.com/office/drawing/2014/main" id="{28934D1E-BD65-4ABC-985D-CF824B5D478C}"/>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41" name="Text Box 8">
          <a:extLst>
            <a:ext uri="{FF2B5EF4-FFF2-40B4-BE49-F238E27FC236}">
              <a16:creationId xmlns:a16="http://schemas.microsoft.com/office/drawing/2014/main" id="{B565FE3A-E78A-4912-B4C0-D965FD5270F1}"/>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42" name="Text Box 9">
          <a:extLst>
            <a:ext uri="{FF2B5EF4-FFF2-40B4-BE49-F238E27FC236}">
              <a16:creationId xmlns:a16="http://schemas.microsoft.com/office/drawing/2014/main" id="{B0E1D91D-9CCE-484D-8531-AAE7C3AE7D03}"/>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43" name="Text Box 10">
          <a:extLst>
            <a:ext uri="{FF2B5EF4-FFF2-40B4-BE49-F238E27FC236}">
              <a16:creationId xmlns:a16="http://schemas.microsoft.com/office/drawing/2014/main" id="{59D51E21-F884-4AA2-9E0F-9A9076774DC8}"/>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44" name="Text Box 11">
          <a:extLst>
            <a:ext uri="{FF2B5EF4-FFF2-40B4-BE49-F238E27FC236}">
              <a16:creationId xmlns:a16="http://schemas.microsoft.com/office/drawing/2014/main" id="{536229A1-B7D5-4D53-94CA-E5A46EABD180}"/>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45" name="Text Box 12">
          <a:extLst>
            <a:ext uri="{FF2B5EF4-FFF2-40B4-BE49-F238E27FC236}">
              <a16:creationId xmlns:a16="http://schemas.microsoft.com/office/drawing/2014/main" id="{42F1B95A-B7B6-4DD7-809F-9E5560D82616}"/>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46" name="Text Box 1">
          <a:extLst>
            <a:ext uri="{FF2B5EF4-FFF2-40B4-BE49-F238E27FC236}">
              <a16:creationId xmlns:a16="http://schemas.microsoft.com/office/drawing/2014/main" id="{98BF56D6-8081-4EEC-8689-1554E6E1249C}"/>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47" name="Text Box 2">
          <a:extLst>
            <a:ext uri="{FF2B5EF4-FFF2-40B4-BE49-F238E27FC236}">
              <a16:creationId xmlns:a16="http://schemas.microsoft.com/office/drawing/2014/main" id="{C9C04201-DD08-4D60-93BC-915F5E2BFF63}"/>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48" name="Text Box 7">
          <a:extLst>
            <a:ext uri="{FF2B5EF4-FFF2-40B4-BE49-F238E27FC236}">
              <a16:creationId xmlns:a16="http://schemas.microsoft.com/office/drawing/2014/main" id="{5DFB9893-CB23-439A-B0EE-B91E423D2C1A}"/>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49" name="Text Box 8">
          <a:extLst>
            <a:ext uri="{FF2B5EF4-FFF2-40B4-BE49-F238E27FC236}">
              <a16:creationId xmlns:a16="http://schemas.microsoft.com/office/drawing/2014/main" id="{DA82C16B-2D11-448E-BE7B-51996441C4F0}"/>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50" name="Text Box 9">
          <a:extLst>
            <a:ext uri="{FF2B5EF4-FFF2-40B4-BE49-F238E27FC236}">
              <a16:creationId xmlns:a16="http://schemas.microsoft.com/office/drawing/2014/main" id="{EEC95D0F-A7A8-484B-A4ED-A5A1AA275F14}"/>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51" name="Text Box 10">
          <a:extLst>
            <a:ext uri="{FF2B5EF4-FFF2-40B4-BE49-F238E27FC236}">
              <a16:creationId xmlns:a16="http://schemas.microsoft.com/office/drawing/2014/main" id="{5839C1E2-48EA-44DF-AC31-D4CDDC445928}"/>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52" name="Text Box 1">
          <a:extLst>
            <a:ext uri="{FF2B5EF4-FFF2-40B4-BE49-F238E27FC236}">
              <a16:creationId xmlns:a16="http://schemas.microsoft.com/office/drawing/2014/main" id="{5CCCEB40-CB4C-42B6-8B4F-8335CA4C2D27}"/>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53" name="Text Box 2">
          <a:extLst>
            <a:ext uri="{FF2B5EF4-FFF2-40B4-BE49-F238E27FC236}">
              <a16:creationId xmlns:a16="http://schemas.microsoft.com/office/drawing/2014/main" id="{31F68D31-B550-47B0-BE00-235DFBCE6FA9}"/>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54" name="Text Box 3">
          <a:extLst>
            <a:ext uri="{FF2B5EF4-FFF2-40B4-BE49-F238E27FC236}">
              <a16:creationId xmlns:a16="http://schemas.microsoft.com/office/drawing/2014/main" id="{55698809-1319-4950-9FF5-E8C158DC2A19}"/>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55" name="Text Box 4">
          <a:extLst>
            <a:ext uri="{FF2B5EF4-FFF2-40B4-BE49-F238E27FC236}">
              <a16:creationId xmlns:a16="http://schemas.microsoft.com/office/drawing/2014/main" id="{B7CC0E7F-0D61-4C35-A4B3-A301E92A51C6}"/>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56" name="Text Box 5">
          <a:extLst>
            <a:ext uri="{FF2B5EF4-FFF2-40B4-BE49-F238E27FC236}">
              <a16:creationId xmlns:a16="http://schemas.microsoft.com/office/drawing/2014/main" id="{22559FCC-5252-42F2-B9E4-8DCEA778DABA}"/>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57" name="Text Box 6">
          <a:extLst>
            <a:ext uri="{FF2B5EF4-FFF2-40B4-BE49-F238E27FC236}">
              <a16:creationId xmlns:a16="http://schemas.microsoft.com/office/drawing/2014/main" id="{0665C7B6-3ACC-4604-B6D0-47B13E9E7918}"/>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58" name="Text Box 7">
          <a:extLst>
            <a:ext uri="{FF2B5EF4-FFF2-40B4-BE49-F238E27FC236}">
              <a16:creationId xmlns:a16="http://schemas.microsoft.com/office/drawing/2014/main" id="{F65E9CFE-0D79-44D0-8DDB-9BDE1F721513}"/>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59" name="Text Box 8">
          <a:extLst>
            <a:ext uri="{FF2B5EF4-FFF2-40B4-BE49-F238E27FC236}">
              <a16:creationId xmlns:a16="http://schemas.microsoft.com/office/drawing/2014/main" id="{794D7A31-BAA9-4421-86C0-14FA9724C9BA}"/>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60" name="Text Box 9">
          <a:extLst>
            <a:ext uri="{FF2B5EF4-FFF2-40B4-BE49-F238E27FC236}">
              <a16:creationId xmlns:a16="http://schemas.microsoft.com/office/drawing/2014/main" id="{04F76396-4DF7-4189-B21B-BEBAFD1D1F64}"/>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61" name="Text Box 10">
          <a:extLst>
            <a:ext uri="{FF2B5EF4-FFF2-40B4-BE49-F238E27FC236}">
              <a16:creationId xmlns:a16="http://schemas.microsoft.com/office/drawing/2014/main" id="{AFD3AA89-6333-4E39-8844-C5EB05C0F4EA}"/>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62" name="Text Box 11">
          <a:extLst>
            <a:ext uri="{FF2B5EF4-FFF2-40B4-BE49-F238E27FC236}">
              <a16:creationId xmlns:a16="http://schemas.microsoft.com/office/drawing/2014/main" id="{D469ACE5-6AC9-46B3-85B8-1E0514851B1A}"/>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63" name="Text Box 12">
          <a:extLst>
            <a:ext uri="{FF2B5EF4-FFF2-40B4-BE49-F238E27FC236}">
              <a16:creationId xmlns:a16="http://schemas.microsoft.com/office/drawing/2014/main" id="{BB669635-93B1-422C-9CEC-C60FE3F62851}"/>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64" name="Text Box 1">
          <a:extLst>
            <a:ext uri="{FF2B5EF4-FFF2-40B4-BE49-F238E27FC236}">
              <a16:creationId xmlns:a16="http://schemas.microsoft.com/office/drawing/2014/main" id="{2B7BCFA0-1353-4E26-8FAF-54EFC9820B24}"/>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65" name="Text Box 2">
          <a:extLst>
            <a:ext uri="{FF2B5EF4-FFF2-40B4-BE49-F238E27FC236}">
              <a16:creationId xmlns:a16="http://schemas.microsoft.com/office/drawing/2014/main" id="{9FA5B199-9CB6-449E-98E6-4C251170075E}"/>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66" name="Text Box 7">
          <a:extLst>
            <a:ext uri="{FF2B5EF4-FFF2-40B4-BE49-F238E27FC236}">
              <a16:creationId xmlns:a16="http://schemas.microsoft.com/office/drawing/2014/main" id="{838656BE-0B4C-4B1E-832D-9FE3F5836E7B}"/>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67" name="Text Box 8">
          <a:extLst>
            <a:ext uri="{FF2B5EF4-FFF2-40B4-BE49-F238E27FC236}">
              <a16:creationId xmlns:a16="http://schemas.microsoft.com/office/drawing/2014/main" id="{EFE7DF0C-AB0B-42FA-B8CA-85B45AAD3D79}"/>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68" name="Text Box 9">
          <a:extLst>
            <a:ext uri="{FF2B5EF4-FFF2-40B4-BE49-F238E27FC236}">
              <a16:creationId xmlns:a16="http://schemas.microsoft.com/office/drawing/2014/main" id="{281E5C8D-9B62-4E06-9DAC-2D8C5B625E29}"/>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69" name="Text Box 10">
          <a:extLst>
            <a:ext uri="{FF2B5EF4-FFF2-40B4-BE49-F238E27FC236}">
              <a16:creationId xmlns:a16="http://schemas.microsoft.com/office/drawing/2014/main" id="{046D57A1-4C67-41E0-97C1-C00F2AA74F79}"/>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70" name="Text Box 1">
          <a:extLst>
            <a:ext uri="{FF2B5EF4-FFF2-40B4-BE49-F238E27FC236}">
              <a16:creationId xmlns:a16="http://schemas.microsoft.com/office/drawing/2014/main" id="{6F795265-0891-46B4-BD8D-3E969A5E8F47}"/>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71" name="Text Box 2">
          <a:extLst>
            <a:ext uri="{FF2B5EF4-FFF2-40B4-BE49-F238E27FC236}">
              <a16:creationId xmlns:a16="http://schemas.microsoft.com/office/drawing/2014/main" id="{05D9E61B-C5EC-48B9-8516-373B3045D701}"/>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72" name="Text Box 3">
          <a:extLst>
            <a:ext uri="{FF2B5EF4-FFF2-40B4-BE49-F238E27FC236}">
              <a16:creationId xmlns:a16="http://schemas.microsoft.com/office/drawing/2014/main" id="{D4C93480-DC5F-4F8C-875B-07D17537AB09}"/>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73" name="Text Box 4">
          <a:extLst>
            <a:ext uri="{FF2B5EF4-FFF2-40B4-BE49-F238E27FC236}">
              <a16:creationId xmlns:a16="http://schemas.microsoft.com/office/drawing/2014/main" id="{4DE0DBCD-0C0B-4B28-AFB8-163DEAF1692D}"/>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74" name="Text Box 5">
          <a:extLst>
            <a:ext uri="{FF2B5EF4-FFF2-40B4-BE49-F238E27FC236}">
              <a16:creationId xmlns:a16="http://schemas.microsoft.com/office/drawing/2014/main" id="{CE66A5DE-40E3-47FF-8B0A-9A99F6EA02D9}"/>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75" name="Text Box 6">
          <a:extLst>
            <a:ext uri="{FF2B5EF4-FFF2-40B4-BE49-F238E27FC236}">
              <a16:creationId xmlns:a16="http://schemas.microsoft.com/office/drawing/2014/main" id="{E07DE6BF-EC48-437B-992F-E19490561AF1}"/>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76" name="Text Box 7">
          <a:extLst>
            <a:ext uri="{FF2B5EF4-FFF2-40B4-BE49-F238E27FC236}">
              <a16:creationId xmlns:a16="http://schemas.microsoft.com/office/drawing/2014/main" id="{52BF5CA4-F639-46EB-9F48-654F2ED431B7}"/>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77" name="Text Box 8">
          <a:extLst>
            <a:ext uri="{FF2B5EF4-FFF2-40B4-BE49-F238E27FC236}">
              <a16:creationId xmlns:a16="http://schemas.microsoft.com/office/drawing/2014/main" id="{49342C1C-3233-41F3-BB64-1BA7C8F92B1E}"/>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78" name="Text Box 9">
          <a:extLst>
            <a:ext uri="{FF2B5EF4-FFF2-40B4-BE49-F238E27FC236}">
              <a16:creationId xmlns:a16="http://schemas.microsoft.com/office/drawing/2014/main" id="{28E714FE-BE1F-491F-B308-4B2B94981F59}"/>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79" name="Text Box 10">
          <a:extLst>
            <a:ext uri="{FF2B5EF4-FFF2-40B4-BE49-F238E27FC236}">
              <a16:creationId xmlns:a16="http://schemas.microsoft.com/office/drawing/2014/main" id="{F48C9ECE-E165-4B64-B1E7-5E9FDFA326F2}"/>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80" name="Text Box 11">
          <a:extLst>
            <a:ext uri="{FF2B5EF4-FFF2-40B4-BE49-F238E27FC236}">
              <a16:creationId xmlns:a16="http://schemas.microsoft.com/office/drawing/2014/main" id="{E7C12EB4-DB2A-4150-8112-1E6E9AEDDF2F}"/>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81" name="Text Box 12">
          <a:extLst>
            <a:ext uri="{FF2B5EF4-FFF2-40B4-BE49-F238E27FC236}">
              <a16:creationId xmlns:a16="http://schemas.microsoft.com/office/drawing/2014/main" id="{07718508-E65B-4B2D-8B26-05FC52BA60A4}"/>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82" name="Text Box 1">
          <a:extLst>
            <a:ext uri="{FF2B5EF4-FFF2-40B4-BE49-F238E27FC236}">
              <a16:creationId xmlns:a16="http://schemas.microsoft.com/office/drawing/2014/main" id="{00927034-06FE-4F6A-88C5-518954CBF43A}"/>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83" name="Text Box 2">
          <a:extLst>
            <a:ext uri="{FF2B5EF4-FFF2-40B4-BE49-F238E27FC236}">
              <a16:creationId xmlns:a16="http://schemas.microsoft.com/office/drawing/2014/main" id="{6C21B9E0-7BCB-42C2-823E-5EDEA98AFDAE}"/>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84" name="Text Box 7">
          <a:extLst>
            <a:ext uri="{FF2B5EF4-FFF2-40B4-BE49-F238E27FC236}">
              <a16:creationId xmlns:a16="http://schemas.microsoft.com/office/drawing/2014/main" id="{55B76A71-78B2-4586-BDC7-3B841B1B6C59}"/>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85" name="Text Box 8">
          <a:extLst>
            <a:ext uri="{FF2B5EF4-FFF2-40B4-BE49-F238E27FC236}">
              <a16:creationId xmlns:a16="http://schemas.microsoft.com/office/drawing/2014/main" id="{771A8570-4780-4249-828E-35F9A4D10854}"/>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86" name="Text Box 9">
          <a:extLst>
            <a:ext uri="{FF2B5EF4-FFF2-40B4-BE49-F238E27FC236}">
              <a16:creationId xmlns:a16="http://schemas.microsoft.com/office/drawing/2014/main" id="{BB476CE6-4BDF-45B3-88F2-823B6CB82A30}"/>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887" name="Text Box 10">
          <a:extLst>
            <a:ext uri="{FF2B5EF4-FFF2-40B4-BE49-F238E27FC236}">
              <a16:creationId xmlns:a16="http://schemas.microsoft.com/office/drawing/2014/main" id="{3189DB02-F346-4AA8-AA68-45DE09EF92D0}"/>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88" name="Text Box 1">
          <a:extLst>
            <a:ext uri="{FF2B5EF4-FFF2-40B4-BE49-F238E27FC236}">
              <a16:creationId xmlns:a16="http://schemas.microsoft.com/office/drawing/2014/main" id="{C4BAA0F3-B807-46EC-9FA5-E9C96BAB4139}"/>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89" name="Text Box 2">
          <a:extLst>
            <a:ext uri="{FF2B5EF4-FFF2-40B4-BE49-F238E27FC236}">
              <a16:creationId xmlns:a16="http://schemas.microsoft.com/office/drawing/2014/main" id="{AAC5183D-82A8-4126-BD07-1A61EB3222BD}"/>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90" name="Text Box 3">
          <a:extLst>
            <a:ext uri="{FF2B5EF4-FFF2-40B4-BE49-F238E27FC236}">
              <a16:creationId xmlns:a16="http://schemas.microsoft.com/office/drawing/2014/main" id="{C05AAEC2-6697-4B39-8D79-DD614E3413A0}"/>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91" name="Text Box 4">
          <a:extLst>
            <a:ext uri="{FF2B5EF4-FFF2-40B4-BE49-F238E27FC236}">
              <a16:creationId xmlns:a16="http://schemas.microsoft.com/office/drawing/2014/main" id="{618C4C01-C0F7-4395-92E4-0C119F067783}"/>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92" name="Text Box 5">
          <a:extLst>
            <a:ext uri="{FF2B5EF4-FFF2-40B4-BE49-F238E27FC236}">
              <a16:creationId xmlns:a16="http://schemas.microsoft.com/office/drawing/2014/main" id="{5B88D826-58B1-44BC-84EE-169FB91CEE87}"/>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106680</xdr:colOff>
      <xdr:row>619</xdr:row>
      <xdr:rowOff>22860</xdr:rowOff>
    </xdr:to>
    <xdr:sp macro="" textlink="">
      <xdr:nvSpPr>
        <xdr:cNvPr id="893" name="Text Box 6">
          <a:extLst>
            <a:ext uri="{FF2B5EF4-FFF2-40B4-BE49-F238E27FC236}">
              <a16:creationId xmlns:a16="http://schemas.microsoft.com/office/drawing/2014/main" id="{BC07F2EC-00CC-4B20-892B-0CA8E05EEF09}"/>
            </a:ext>
          </a:extLst>
        </xdr:cNvPr>
        <xdr:cNvSpPr txBox="1">
          <a:spLocks noChangeArrowheads="1"/>
        </xdr:cNvSpPr>
      </xdr:nvSpPr>
      <xdr:spPr bwMode="auto">
        <a:xfrm>
          <a:off x="0" y="14370558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94" name="Text Box 7">
          <a:extLst>
            <a:ext uri="{FF2B5EF4-FFF2-40B4-BE49-F238E27FC236}">
              <a16:creationId xmlns:a16="http://schemas.microsoft.com/office/drawing/2014/main" id="{869EE700-B728-4A38-9420-23CD362CBFEF}"/>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95" name="Text Box 8">
          <a:extLst>
            <a:ext uri="{FF2B5EF4-FFF2-40B4-BE49-F238E27FC236}">
              <a16:creationId xmlns:a16="http://schemas.microsoft.com/office/drawing/2014/main" id="{92420896-A73A-4E65-9D87-E3F6B8B23B38}"/>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96" name="Text Box 9">
          <a:extLst>
            <a:ext uri="{FF2B5EF4-FFF2-40B4-BE49-F238E27FC236}">
              <a16:creationId xmlns:a16="http://schemas.microsoft.com/office/drawing/2014/main" id="{AEC891D5-E461-49EF-8304-0FD2A0C59ACD}"/>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597</xdr:row>
      <xdr:rowOff>0</xdr:rowOff>
    </xdr:from>
    <xdr:to>
      <xdr:col>0</xdr:col>
      <xdr:colOff>106680</xdr:colOff>
      <xdr:row>598</xdr:row>
      <xdr:rowOff>22860</xdr:rowOff>
    </xdr:to>
    <xdr:sp macro="" textlink="">
      <xdr:nvSpPr>
        <xdr:cNvPr id="897" name="Text Box 10">
          <a:extLst>
            <a:ext uri="{FF2B5EF4-FFF2-40B4-BE49-F238E27FC236}">
              <a16:creationId xmlns:a16="http://schemas.microsoft.com/office/drawing/2014/main" id="{3744F604-D0DF-450C-95B3-B493FE900EC9}"/>
            </a:ext>
          </a:extLst>
        </xdr:cNvPr>
        <xdr:cNvSpPr txBox="1">
          <a:spLocks noChangeArrowheads="1"/>
        </xdr:cNvSpPr>
      </xdr:nvSpPr>
      <xdr:spPr bwMode="auto">
        <a:xfrm>
          <a:off x="0" y="13403580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98" name="Text Box 11">
          <a:extLst>
            <a:ext uri="{FF2B5EF4-FFF2-40B4-BE49-F238E27FC236}">
              <a16:creationId xmlns:a16="http://schemas.microsoft.com/office/drawing/2014/main" id="{AEAA29BC-9330-4457-B41A-E8389BE17A86}"/>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618</xdr:row>
      <xdr:rowOff>0</xdr:rowOff>
    </xdr:from>
    <xdr:to>
      <xdr:col>0</xdr:col>
      <xdr:colOff>76200</xdr:colOff>
      <xdr:row>626</xdr:row>
      <xdr:rowOff>114300</xdr:rowOff>
    </xdr:to>
    <xdr:sp macro="" textlink="">
      <xdr:nvSpPr>
        <xdr:cNvPr id="899" name="Text Box 12">
          <a:extLst>
            <a:ext uri="{FF2B5EF4-FFF2-40B4-BE49-F238E27FC236}">
              <a16:creationId xmlns:a16="http://schemas.microsoft.com/office/drawing/2014/main" id="{2905DB89-E6E3-4768-9989-4DF0B84C76CB}"/>
            </a:ext>
          </a:extLst>
        </xdr:cNvPr>
        <xdr:cNvSpPr txBox="1">
          <a:spLocks noChangeArrowheads="1"/>
        </xdr:cNvSpPr>
      </xdr:nvSpPr>
      <xdr:spPr bwMode="auto">
        <a:xfrm>
          <a:off x="0" y="143705580"/>
          <a:ext cx="76200" cy="237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900" name="Text Box 1">
          <a:extLst>
            <a:ext uri="{FF2B5EF4-FFF2-40B4-BE49-F238E27FC236}">
              <a16:creationId xmlns:a16="http://schemas.microsoft.com/office/drawing/2014/main" id="{852129D1-586D-4CD5-A79C-F1D418C6C229}"/>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901" name="Text Box 2">
          <a:extLst>
            <a:ext uri="{FF2B5EF4-FFF2-40B4-BE49-F238E27FC236}">
              <a16:creationId xmlns:a16="http://schemas.microsoft.com/office/drawing/2014/main" id="{A3E6654D-B023-49D6-B748-56A56CA249A4}"/>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902" name="Text Box 7">
          <a:extLst>
            <a:ext uri="{FF2B5EF4-FFF2-40B4-BE49-F238E27FC236}">
              <a16:creationId xmlns:a16="http://schemas.microsoft.com/office/drawing/2014/main" id="{20617BC1-13B0-4CF5-BF1E-B1FC2B3B4C82}"/>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903" name="Text Box 8">
          <a:extLst>
            <a:ext uri="{FF2B5EF4-FFF2-40B4-BE49-F238E27FC236}">
              <a16:creationId xmlns:a16="http://schemas.microsoft.com/office/drawing/2014/main" id="{7D6AE9C7-363E-4C22-A728-0A0A92D28001}"/>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904" name="Text Box 9">
          <a:extLst>
            <a:ext uri="{FF2B5EF4-FFF2-40B4-BE49-F238E27FC236}">
              <a16:creationId xmlns:a16="http://schemas.microsoft.com/office/drawing/2014/main" id="{63C600FE-26FD-431D-B685-6907DAB359FA}"/>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106680</xdr:colOff>
      <xdr:row>597</xdr:row>
      <xdr:rowOff>22860</xdr:rowOff>
    </xdr:to>
    <xdr:sp macro="" textlink="">
      <xdr:nvSpPr>
        <xdr:cNvPr id="905" name="Text Box 10">
          <a:extLst>
            <a:ext uri="{FF2B5EF4-FFF2-40B4-BE49-F238E27FC236}">
              <a16:creationId xmlns:a16="http://schemas.microsoft.com/office/drawing/2014/main" id="{33A26E13-173F-4F2F-B7A8-A806260584F4}"/>
            </a:ext>
          </a:extLst>
        </xdr:cNvPr>
        <xdr:cNvSpPr txBox="1">
          <a:spLocks noChangeArrowheads="1"/>
        </xdr:cNvSpPr>
      </xdr:nvSpPr>
      <xdr:spPr bwMode="auto">
        <a:xfrm>
          <a:off x="0" y="133830060"/>
          <a:ext cx="10668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06" name="Text Box 1">
          <a:extLst>
            <a:ext uri="{FF2B5EF4-FFF2-40B4-BE49-F238E27FC236}">
              <a16:creationId xmlns:a16="http://schemas.microsoft.com/office/drawing/2014/main" id="{87C11EBE-65BA-4EA9-8928-7EEB9886CA7A}"/>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07" name="Text Box 2">
          <a:extLst>
            <a:ext uri="{FF2B5EF4-FFF2-40B4-BE49-F238E27FC236}">
              <a16:creationId xmlns:a16="http://schemas.microsoft.com/office/drawing/2014/main" id="{0D4984DB-12A8-4EA2-A89B-0F3B4D03B6FE}"/>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08" name="Text Box 7">
          <a:extLst>
            <a:ext uri="{FF2B5EF4-FFF2-40B4-BE49-F238E27FC236}">
              <a16:creationId xmlns:a16="http://schemas.microsoft.com/office/drawing/2014/main" id="{502D6F6C-C642-4319-A25B-005AA68763F7}"/>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09" name="Text Box 8">
          <a:extLst>
            <a:ext uri="{FF2B5EF4-FFF2-40B4-BE49-F238E27FC236}">
              <a16:creationId xmlns:a16="http://schemas.microsoft.com/office/drawing/2014/main" id="{A643DD99-93C3-4083-B270-21DC0AC8FD81}"/>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0" name="Text Box 9">
          <a:extLst>
            <a:ext uri="{FF2B5EF4-FFF2-40B4-BE49-F238E27FC236}">
              <a16:creationId xmlns:a16="http://schemas.microsoft.com/office/drawing/2014/main" id="{F8CE78F1-4021-4923-B479-5F86D1730FDA}"/>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1" name="Text Box 10">
          <a:extLst>
            <a:ext uri="{FF2B5EF4-FFF2-40B4-BE49-F238E27FC236}">
              <a16:creationId xmlns:a16="http://schemas.microsoft.com/office/drawing/2014/main" id="{5D3747C1-310B-452A-A5AD-97DEF7F646B2}"/>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2" name="Text Box 1">
          <a:extLst>
            <a:ext uri="{FF2B5EF4-FFF2-40B4-BE49-F238E27FC236}">
              <a16:creationId xmlns:a16="http://schemas.microsoft.com/office/drawing/2014/main" id="{379D504A-65AA-4266-865D-2742980C244E}"/>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3" name="Text Box 2">
          <a:extLst>
            <a:ext uri="{FF2B5EF4-FFF2-40B4-BE49-F238E27FC236}">
              <a16:creationId xmlns:a16="http://schemas.microsoft.com/office/drawing/2014/main" id="{2A5835F4-30F9-424D-8CBF-064200F55C79}"/>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4" name="Text Box 7">
          <a:extLst>
            <a:ext uri="{FF2B5EF4-FFF2-40B4-BE49-F238E27FC236}">
              <a16:creationId xmlns:a16="http://schemas.microsoft.com/office/drawing/2014/main" id="{349AD539-FB8E-4438-91D2-278CCB1D1BB6}"/>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5" name="Text Box 8">
          <a:extLst>
            <a:ext uri="{FF2B5EF4-FFF2-40B4-BE49-F238E27FC236}">
              <a16:creationId xmlns:a16="http://schemas.microsoft.com/office/drawing/2014/main" id="{A7872C04-C2D6-4BD2-B479-28760AB8199D}"/>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6" name="Text Box 9">
          <a:extLst>
            <a:ext uri="{FF2B5EF4-FFF2-40B4-BE49-F238E27FC236}">
              <a16:creationId xmlns:a16="http://schemas.microsoft.com/office/drawing/2014/main" id="{C53FAE94-93CB-4292-B3E9-FAB2CD74AFF5}"/>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7" name="Text Box 10">
          <a:extLst>
            <a:ext uri="{FF2B5EF4-FFF2-40B4-BE49-F238E27FC236}">
              <a16:creationId xmlns:a16="http://schemas.microsoft.com/office/drawing/2014/main" id="{A37F95A8-D4F9-46F2-995B-96B459050BBE}"/>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8" name="Text Box 1">
          <a:extLst>
            <a:ext uri="{FF2B5EF4-FFF2-40B4-BE49-F238E27FC236}">
              <a16:creationId xmlns:a16="http://schemas.microsoft.com/office/drawing/2014/main" id="{7236B07D-A46C-4E76-86BE-1A9677BCB635}"/>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19" name="Text Box 2">
          <a:extLst>
            <a:ext uri="{FF2B5EF4-FFF2-40B4-BE49-F238E27FC236}">
              <a16:creationId xmlns:a16="http://schemas.microsoft.com/office/drawing/2014/main" id="{78D8688B-0FEB-4766-BD6D-63FBF022575F}"/>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0" name="Text Box 7">
          <a:extLst>
            <a:ext uri="{FF2B5EF4-FFF2-40B4-BE49-F238E27FC236}">
              <a16:creationId xmlns:a16="http://schemas.microsoft.com/office/drawing/2014/main" id="{D60B4B62-F22F-4156-A3B9-7FFD5A928884}"/>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1" name="Text Box 8">
          <a:extLst>
            <a:ext uri="{FF2B5EF4-FFF2-40B4-BE49-F238E27FC236}">
              <a16:creationId xmlns:a16="http://schemas.microsoft.com/office/drawing/2014/main" id="{DAE4AE17-DC27-4655-B794-8A314D304D2E}"/>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2" name="Text Box 9">
          <a:extLst>
            <a:ext uri="{FF2B5EF4-FFF2-40B4-BE49-F238E27FC236}">
              <a16:creationId xmlns:a16="http://schemas.microsoft.com/office/drawing/2014/main" id="{2D64973C-149A-445D-9E65-8178923844CF}"/>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3" name="Text Box 10">
          <a:extLst>
            <a:ext uri="{FF2B5EF4-FFF2-40B4-BE49-F238E27FC236}">
              <a16:creationId xmlns:a16="http://schemas.microsoft.com/office/drawing/2014/main" id="{952A5446-3176-4764-B11B-5962C02E6F9D}"/>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4" name="Text Box 1">
          <a:extLst>
            <a:ext uri="{FF2B5EF4-FFF2-40B4-BE49-F238E27FC236}">
              <a16:creationId xmlns:a16="http://schemas.microsoft.com/office/drawing/2014/main" id="{155ED82E-4A75-45ED-B4F4-45997708CF3B}"/>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5" name="Text Box 2">
          <a:extLst>
            <a:ext uri="{FF2B5EF4-FFF2-40B4-BE49-F238E27FC236}">
              <a16:creationId xmlns:a16="http://schemas.microsoft.com/office/drawing/2014/main" id="{91ABC878-56CF-486D-BB60-68CE73455E55}"/>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6" name="Text Box 7">
          <a:extLst>
            <a:ext uri="{FF2B5EF4-FFF2-40B4-BE49-F238E27FC236}">
              <a16:creationId xmlns:a16="http://schemas.microsoft.com/office/drawing/2014/main" id="{538EB073-F415-47F1-855F-1434E37DB7CE}"/>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7" name="Text Box 8">
          <a:extLst>
            <a:ext uri="{FF2B5EF4-FFF2-40B4-BE49-F238E27FC236}">
              <a16:creationId xmlns:a16="http://schemas.microsoft.com/office/drawing/2014/main" id="{7ABD58A7-92A7-4164-A505-1DD5E52F369B}"/>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8" name="Text Box 9">
          <a:extLst>
            <a:ext uri="{FF2B5EF4-FFF2-40B4-BE49-F238E27FC236}">
              <a16:creationId xmlns:a16="http://schemas.microsoft.com/office/drawing/2014/main" id="{FCF59D65-A11F-4AF0-AB06-A230B002BF05}"/>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663</xdr:row>
      <xdr:rowOff>0</xdr:rowOff>
    </xdr:from>
    <xdr:to>
      <xdr:col>0</xdr:col>
      <xdr:colOff>106680</xdr:colOff>
      <xdr:row>664</xdr:row>
      <xdr:rowOff>30480</xdr:rowOff>
    </xdr:to>
    <xdr:sp macro="" textlink="">
      <xdr:nvSpPr>
        <xdr:cNvPr id="929" name="Text Box 10">
          <a:extLst>
            <a:ext uri="{FF2B5EF4-FFF2-40B4-BE49-F238E27FC236}">
              <a16:creationId xmlns:a16="http://schemas.microsoft.com/office/drawing/2014/main" id="{CA30AB46-85D2-4C3A-ACF4-706BC86FB04D}"/>
            </a:ext>
          </a:extLst>
        </xdr:cNvPr>
        <xdr:cNvSpPr txBox="1">
          <a:spLocks noChangeArrowheads="1"/>
        </xdr:cNvSpPr>
      </xdr:nvSpPr>
      <xdr:spPr bwMode="auto">
        <a:xfrm>
          <a:off x="0" y="161193480"/>
          <a:ext cx="1066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0" name="Text Box 1">
          <a:extLst>
            <a:ext uri="{FF2B5EF4-FFF2-40B4-BE49-F238E27FC236}">
              <a16:creationId xmlns:a16="http://schemas.microsoft.com/office/drawing/2014/main" id="{39B557DA-FFB0-42A8-AD82-B053396F59B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1" name="Text Box 2">
          <a:extLst>
            <a:ext uri="{FF2B5EF4-FFF2-40B4-BE49-F238E27FC236}">
              <a16:creationId xmlns:a16="http://schemas.microsoft.com/office/drawing/2014/main" id="{0127E82F-4F63-4D13-9A3E-BA328B45ACB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2" name="Text Box 3">
          <a:extLst>
            <a:ext uri="{FF2B5EF4-FFF2-40B4-BE49-F238E27FC236}">
              <a16:creationId xmlns:a16="http://schemas.microsoft.com/office/drawing/2014/main" id="{996660FC-FD48-4BD7-9F35-5C2197F0A88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3" name="Text Box 4">
          <a:extLst>
            <a:ext uri="{FF2B5EF4-FFF2-40B4-BE49-F238E27FC236}">
              <a16:creationId xmlns:a16="http://schemas.microsoft.com/office/drawing/2014/main" id="{24CB2860-FC04-41A4-ABAA-8B862AD0713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4" name="Text Box 5">
          <a:extLst>
            <a:ext uri="{FF2B5EF4-FFF2-40B4-BE49-F238E27FC236}">
              <a16:creationId xmlns:a16="http://schemas.microsoft.com/office/drawing/2014/main" id="{C1DA94CC-CEBB-4AD5-B526-A183BF9792A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5" name="Text Box 6">
          <a:extLst>
            <a:ext uri="{FF2B5EF4-FFF2-40B4-BE49-F238E27FC236}">
              <a16:creationId xmlns:a16="http://schemas.microsoft.com/office/drawing/2014/main" id="{70E6ACA1-7BD6-41C2-85D3-86C2917DA0E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6" name="Text Box 7">
          <a:extLst>
            <a:ext uri="{FF2B5EF4-FFF2-40B4-BE49-F238E27FC236}">
              <a16:creationId xmlns:a16="http://schemas.microsoft.com/office/drawing/2014/main" id="{6CFCDF5F-6F41-45D5-8D30-836B653F0EC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7" name="Text Box 8">
          <a:extLst>
            <a:ext uri="{FF2B5EF4-FFF2-40B4-BE49-F238E27FC236}">
              <a16:creationId xmlns:a16="http://schemas.microsoft.com/office/drawing/2014/main" id="{B6474035-9F2D-41CD-BE92-3F3172398D3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8" name="Text Box 9">
          <a:extLst>
            <a:ext uri="{FF2B5EF4-FFF2-40B4-BE49-F238E27FC236}">
              <a16:creationId xmlns:a16="http://schemas.microsoft.com/office/drawing/2014/main" id="{083C8C4F-BF9E-4B97-92BF-9B2ED633807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39" name="Text Box 10">
          <a:extLst>
            <a:ext uri="{FF2B5EF4-FFF2-40B4-BE49-F238E27FC236}">
              <a16:creationId xmlns:a16="http://schemas.microsoft.com/office/drawing/2014/main" id="{3628FDDC-7D35-4D2E-BA94-5DF2D588877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40" name="Text Box 11">
          <a:extLst>
            <a:ext uri="{FF2B5EF4-FFF2-40B4-BE49-F238E27FC236}">
              <a16:creationId xmlns:a16="http://schemas.microsoft.com/office/drawing/2014/main" id="{6A73A33C-C95B-4781-B9A2-79AF4615A484}"/>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41" name="Text Box 12">
          <a:extLst>
            <a:ext uri="{FF2B5EF4-FFF2-40B4-BE49-F238E27FC236}">
              <a16:creationId xmlns:a16="http://schemas.microsoft.com/office/drawing/2014/main" id="{FA08F1D7-3DFC-4CF4-8757-A330A4788824}"/>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2" name="Text Box 1">
          <a:extLst>
            <a:ext uri="{FF2B5EF4-FFF2-40B4-BE49-F238E27FC236}">
              <a16:creationId xmlns:a16="http://schemas.microsoft.com/office/drawing/2014/main" id="{613610CD-9BC6-451E-963F-B2E233E1ADD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3" name="Text Box 2">
          <a:extLst>
            <a:ext uri="{FF2B5EF4-FFF2-40B4-BE49-F238E27FC236}">
              <a16:creationId xmlns:a16="http://schemas.microsoft.com/office/drawing/2014/main" id="{EA828A87-87F9-4A35-A842-CC459324AC2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4" name="Text Box 7">
          <a:extLst>
            <a:ext uri="{FF2B5EF4-FFF2-40B4-BE49-F238E27FC236}">
              <a16:creationId xmlns:a16="http://schemas.microsoft.com/office/drawing/2014/main" id="{AC76DF19-63CB-4EF4-A0B7-4F23A507B70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5" name="Text Box 8">
          <a:extLst>
            <a:ext uri="{FF2B5EF4-FFF2-40B4-BE49-F238E27FC236}">
              <a16:creationId xmlns:a16="http://schemas.microsoft.com/office/drawing/2014/main" id="{13A11C6B-A8CA-47EA-ADA5-08BCED29BFA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6" name="Text Box 9">
          <a:extLst>
            <a:ext uri="{FF2B5EF4-FFF2-40B4-BE49-F238E27FC236}">
              <a16:creationId xmlns:a16="http://schemas.microsoft.com/office/drawing/2014/main" id="{EEAE406A-6BC9-4DB7-BC8B-ED1DE72FE68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7" name="Text Box 10">
          <a:extLst>
            <a:ext uri="{FF2B5EF4-FFF2-40B4-BE49-F238E27FC236}">
              <a16:creationId xmlns:a16="http://schemas.microsoft.com/office/drawing/2014/main" id="{CC6F6272-E3B2-4507-8F6F-EA355AFF6DB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8" name="Text Box 1">
          <a:extLst>
            <a:ext uri="{FF2B5EF4-FFF2-40B4-BE49-F238E27FC236}">
              <a16:creationId xmlns:a16="http://schemas.microsoft.com/office/drawing/2014/main" id="{06B98F40-ADA5-45D9-B376-3160456B10C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49" name="Text Box 2">
          <a:extLst>
            <a:ext uri="{FF2B5EF4-FFF2-40B4-BE49-F238E27FC236}">
              <a16:creationId xmlns:a16="http://schemas.microsoft.com/office/drawing/2014/main" id="{C19E46E5-EF59-4DA7-8C9C-0CA7A546AB2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0" name="Text Box 3">
          <a:extLst>
            <a:ext uri="{FF2B5EF4-FFF2-40B4-BE49-F238E27FC236}">
              <a16:creationId xmlns:a16="http://schemas.microsoft.com/office/drawing/2014/main" id="{DAF16043-750A-4059-B1D1-FB43F7675D0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1" name="Text Box 4">
          <a:extLst>
            <a:ext uri="{FF2B5EF4-FFF2-40B4-BE49-F238E27FC236}">
              <a16:creationId xmlns:a16="http://schemas.microsoft.com/office/drawing/2014/main" id="{3A1C383F-4DE1-45DC-B872-954D1EB3638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2" name="Text Box 5">
          <a:extLst>
            <a:ext uri="{FF2B5EF4-FFF2-40B4-BE49-F238E27FC236}">
              <a16:creationId xmlns:a16="http://schemas.microsoft.com/office/drawing/2014/main" id="{632F0237-4BFD-4AE7-8F97-275DEB1B01C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3" name="Text Box 6">
          <a:extLst>
            <a:ext uri="{FF2B5EF4-FFF2-40B4-BE49-F238E27FC236}">
              <a16:creationId xmlns:a16="http://schemas.microsoft.com/office/drawing/2014/main" id="{DC09E59D-F9D8-4B3C-AFBB-DFFB608A426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4" name="Text Box 7">
          <a:extLst>
            <a:ext uri="{FF2B5EF4-FFF2-40B4-BE49-F238E27FC236}">
              <a16:creationId xmlns:a16="http://schemas.microsoft.com/office/drawing/2014/main" id="{C89DAB33-C5D1-479A-A992-377E28E8A2D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5" name="Text Box 8">
          <a:extLst>
            <a:ext uri="{FF2B5EF4-FFF2-40B4-BE49-F238E27FC236}">
              <a16:creationId xmlns:a16="http://schemas.microsoft.com/office/drawing/2014/main" id="{3C63CD74-1432-4E65-9639-FA3D86D8D91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6" name="Text Box 9">
          <a:extLst>
            <a:ext uri="{FF2B5EF4-FFF2-40B4-BE49-F238E27FC236}">
              <a16:creationId xmlns:a16="http://schemas.microsoft.com/office/drawing/2014/main" id="{F0FA0137-7DCB-411D-B76E-2241560E5D5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57" name="Text Box 10">
          <a:extLst>
            <a:ext uri="{FF2B5EF4-FFF2-40B4-BE49-F238E27FC236}">
              <a16:creationId xmlns:a16="http://schemas.microsoft.com/office/drawing/2014/main" id="{D294C784-0D67-4412-A48F-FE423652BCD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58" name="Text Box 11">
          <a:extLst>
            <a:ext uri="{FF2B5EF4-FFF2-40B4-BE49-F238E27FC236}">
              <a16:creationId xmlns:a16="http://schemas.microsoft.com/office/drawing/2014/main" id="{D01A0813-2D08-4BDE-BEA3-BA219907A6E2}"/>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59" name="Text Box 12">
          <a:extLst>
            <a:ext uri="{FF2B5EF4-FFF2-40B4-BE49-F238E27FC236}">
              <a16:creationId xmlns:a16="http://schemas.microsoft.com/office/drawing/2014/main" id="{851E69AF-FBE8-468A-9CB8-0E39A19C73D9}"/>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0" name="Text Box 1">
          <a:extLst>
            <a:ext uri="{FF2B5EF4-FFF2-40B4-BE49-F238E27FC236}">
              <a16:creationId xmlns:a16="http://schemas.microsoft.com/office/drawing/2014/main" id="{9C124212-D25C-4FF1-AAC0-BCD7ED3BB3B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1" name="Text Box 2">
          <a:extLst>
            <a:ext uri="{FF2B5EF4-FFF2-40B4-BE49-F238E27FC236}">
              <a16:creationId xmlns:a16="http://schemas.microsoft.com/office/drawing/2014/main" id="{53C855A9-E0AF-432D-8B62-E1F4F11B9F1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2" name="Text Box 7">
          <a:extLst>
            <a:ext uri="{FF2B5EF4-FFF2-40B4-BE49-F238E27FC236}">
              <a16:creationId xmlns:a16="http://schemas.microsoft.com/office/drawing/2014/main" id="{CB56CFC7-D133-4B62-A310-F22C59A7F1E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3" name="Text Box 8">
          <a:extLst>
            <a:ext uri="{FF2B5EF4-FFF2-40B4-BE49-F238E27FC236}">
              <a16:creationId xmlns:a16="http://schemas.microsoft.com/office/drawing/2014/main" id="{B34F23F1-72D4-4F43-8EB1-3D5D12D174C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4" name="Text Box 9">
          <a:extLst>
            <a:ext uri="{FF2B5EF4-FFF2-40B4-BE49-F238E27FC236}">
              <a16:creationId xmlns:a16="http://schemas.microsoft.com/office/drawing/2014/main" id="{678393D0-AC38-4C18-9055-47EB91A64A1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5" name="Text Box 10">
          <a:extLst>
            <a:ext uri="{FF2B5EF4-FFF2-40B4-BE49-F238E27FC236}">
              <a16:creationId xmlns:a16="http://schemas.microsoft.com/office/drawing/2014/main" id="{D9E27179-FCAE-418F-8450-4390B452B1D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6" name="Text Box 1">
          <a:extLst>
            <a:ext uri="{FF2B5EF4-FFF2-40B4-BE49-F238E27FC236}">
              <a16:creationId xmlns:a16="http://schemas.microsoft.com/office/drawing/2014/main" id="{E9F86DD2-EE38-44C7-9380-BADEF24527A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7" name="Text Box 2">
          <a:extLst>
            <a:ext uri="{FF2B5EF4-FFF2-40B4-BE49-F238E27FC236}">
              <a16:creationId xmlns:a16="http://schemas.microsoft.com/office/drawing/2014/main" id="{E3F4B8B8-7D35-4A75-8EA8-BBFA75DE59C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8" name="Text Box 3">
          <a:extLst>
            <a:ext uri="{FF2B5EF4-FFF2-40B4-BE49-F238E27FC236}">
              <a16:creationId xmlns:a16="http://schemas.microsoft.com/office/drawing/2014/main" id="{89F8639A-68F1-4212-BF70-FCC77FF5354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69" name="Text Box 4">
          <a:extLst>
            <a:ext uri="{FF2B5EF4-FFF2-40B4-BE49-F238E27FC236}">
              <a16:creationId xmlns:a16="http://schemas.microsoft.com/office/drawing/2014/main" id="{6392AFCC-7174-486B-9AD1-9E27646FC42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0" name="Text Box 5">
          <a:extLst>
            <a:ext uri="{FF2B5EF4-FFF2-40B4-BE49-F238E27FC236}">
              <a16:creationId xmlns:a16="http://schemas.microsoft.com/office/drawing/2014/main" id="{C53599FD-F1C2-46DF-96FB-C56D2A93B8B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1" name="Text Box 6">
          <a:extLst>
            <a:ext uri="{FF2B5EF4-FFF2-40B4-BE49-F238E27FC236}">
              <a16:creationId xmlns:a16="http://schemas.microsoft.com/office/drawing/2014/main" id="{2546D206-FE85-4D8E-8200-E606DD34D86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2" name="Text Box 7">
          <a:extLst>
            <a:ext uri="{FF2B5EF4-FFF2-40B4-BE49-F238E27FC236}">
              <a16:creationId xmlns:a16="http://schemas.microsoft.com/office/drawing/2014/main" id="{3C1F98CC-79C7-4532-8715-392FA55F503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3" name="Text Box 8">
          <a:extLst>
            <a:ext uri="{FF2B5EF4-FFF2-40B4-BE49-F238E27FC236}">
              <a16:creationId xmlns:a16="http://schemas.microsoft.com/office/drawing/2014/main" id="{0679FC57-D9BA-42C8-9922-F0440B32758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4" name="Text Box 9">
          <a:extLst>
            <a:ext uri="{FF2B5EF4-FFF2-40B4-BE49-F238E27FC236}">
              <a16:creationId xmlns:a16="http://schemas.microsoft.com/office/drawing/2014/main" id="{45D5FE06-8ED3-48A1-862B-FBDE14959C4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5" name="Text Box 10">
          <a:extLst>
            <a:ext uri="{FF2B5EF4-FFF2-40B4-BE49-F238E27FC236}">
              <a16:creationId xmlns:a16="http://schemas.microsoft.com/office/drawing/2014/main" id="{88D141B3-065C-4630-BE0F-D573CCD6E7A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76" name="Text Box 11">
          <a:extLst>
            <a:ext uri="{FF2B5EF4-FFF2-40B4-BE49-F238E27FC236}">
              <a16:creationId xmlns:a16="http://schemas.microsoft.com/office/drawing/2014/main" id="{F9E37909-7235-48E4-94A1-7BEA14A31E69}"/>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77" name="Text Box 12">
          <a:extLst>
            <a:ext uri="{FF2B5EF4-FFF2-40B4-BE49-F238E27FC236}">
              <a16:creationId xmlns:a16="http://schemas.microsoft.com/office/drawing/2014/main" id="{D55A9524-2B55-474F-BC9C-C0D53980CE00}"/>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8" name="Text Box 1">
          <a:extLst>
            <a:ext uri="{FF2B5EF4-FFF2-40B4-BE49-F238E27FC236}">
              <a16:creationId xmlns:a16="http://schemas.microsoft.com/office/drawing/2014/main" id="{E1B00AE6-6DE4-491F-9E70-EEEC9A6AE78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79" name="Text Box 2">
          <a:extLst>
            <a:ext uri="{FF2B5EF4-FFF2-40B4-BE49-F238E27FC236}">
              <a16:creationId xmlns:a16="http://schemas.microsoft.com/office/drawing/2014/main" id="{FC540659-0E4F-44BF-BFF8-34B883FD812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0" name="Text Box 7">
          <a:extLst>
            <a:ext uri="{FF2B5EF4-FFF2-40B4-BE49-F238E27FC236}">
              <a16:creationId xmlns:a16="http://schemas.microsoft.com/office/drawing/2014/main" id="{183FBBB6-79EE-4CE4-882F-64D9AF326B4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1" name="Text Box 8">
          <a:extLst>
            <a:ext uri="{FF2B5EF4-FFF2-40B4-BE49-F238E27FC236}">
              <a16:creationId xmlns:a16="http://schemas.microsoft.com/office/drawing/2014/main" id="{0D32F6FF-4C18-4749-9F3E-1DF7AFDC55F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2" name="Text Box 9">
          <a:extLst>
            <a:ext uri="{FF2B5EF4-FFF2-40B4-BE49-F238E27FC236}">
              <a16:creationId xmlns:a16="http://schemas.microsoft.com/office/drawing/2014/main" id="{B650781C-B0C9-4473-8754-E7B6BBC02F9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3" name="Text Box 10">
          <a:extLst>
            <a:ext uri="{FF2B5EF4-FFF2-40B4-BE49-F238E27FC236}">
              <a16:creationId xmlns:a16="http://schemas.microsoft.com/office/drawing/2014/main" id="{706F4AD2-6CDC-43EE-ACEC-EA1925DB071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4" name="Text Box 1">
          <a:extLst>
            <a:ext uri="{FF2B5EF4-FFF2-40B4-BE49-F238E27FC236}">
              <a16:creationId xmlns:a16="http://schemas.microsoft.com/office/drawing/2014/main" id="{C3811FEC-B970-425B-8674-FBEE591F9D2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5" name="Text Box 2">
          <a:extLst>
            <a:ext uri="{FF2B5EF4-FFF2-40B4-BE49-F238E27FC236}">
              <a16:creationId xmlns:a16="http://schemas.microsoft.com/office/drawing/2014/main" id="{8C26BDE6-0563-4A6A-BCD0-7D713D5A34E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6" name="Text Box 3">
          <a:extLst>
            <a:ext uri="{FF2B5EF4-FFF2-40B4-BE49-F238E27FC236}">
              <a16:creationId xmlns:a16="http://schemas.microsoft.com/office/drawing/2014/main" id="{8DFA40C4-FE63-4ED0-82BC-0D700CD5A3D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7" name="Text Box 4">
          <a:extLst>
            <a:ext uri="{FF2B5EF4-FFF2-40B4-BE49-F238E27FC236}">
              <a16:creationId xmlns:a16="http://schemas.microsoft.com/office/drawing/2014/main" id="{BDDE1808-617B-42F2-A326-DF4CF7254ED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8" name="Text Box 5">
          <a:extLst>
            <a:ext uri="{FF2B5EF4-FFF2-40B4-BE49-F238E27FC236}">
              <a16:creationId xmlns:a16="http://schemas.microsoft.com/office/drawing/2014/main" id="{E1C3F800-7A6A-4F6F-8D7F-C97559EC1DD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89" name="Text Box 6">
          <a:extLst>
            <a:ext uri="{FF2B5EF4-FFF2-40B4-BE49-F238E27FC236}">
              <a16:creationId xmlns:a16="http://schemas.microsoft.com/office/drawing/2014/main" id="{5D828936-CDCC-4C50-9553-968479A726B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0" name="Text Box 7">
          <a:extLst>
            <a:ext uri="{FF2B5EF4-FFF2-40B4-BE49-F238E27FC236}">
              <a16:creationId xmlns:a16="http://schemas.microsoft.com/office/drawing/2014/main" id="{09C38E5C-FE25-45E9-ADB6-DDE90A54AB1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1" name="Text Box 8">
          <a:extLst>
            <a:ext uri="{FF2B5EF4-FFF2-40B4-BE49-F238E27FC236}">
              <a16:creationId xmlns:a16="http://schemas.microsoft.com/office/drawing/2014/main" id="{4FD26588-8E4F-4391-BECD-37B0A027E32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2" name="Text Box 9">
          <a:extLst>
            <a:ext uri="{FF2B5EF4-FFF2-40B4-BE49-F238E27FC236}">
              <a16:creationId xmlns:a16="http://schemas.microsoft.com/office/drawing/2014/main" id="{504AE2D7-D512-4C24-BA7B-AB729591BE0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3" name="Text Box 10">
          <a:extLst>
            <a:ext uri="{FF2B5EF4-FFF2-40B4-BE49-F238E27FC236}">
              <a16:creationId xmlns:a16="http://schemas.microsoft.com/office/drawing/2014/main" id="{E267E803-C4D0-4F3D-81D2-29BC420340A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94" name="Text Box 11">
          <a:extLst>
            <a:ext uri="{FF2B5EF4-FFF2-40B4-BE49-F238E27FC236}">
              <a16:creationId xmlns:a16="http://schemas.microsoft.com/office/drawing/2014/main" id="{9F0A3FD6-3C9E-43E6-9FE1-D7A2D040C947}"/>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76200</xdr:colOff>
      <xdr:row>437</xdr:row>
      <xdr:rowOff>72814</xdr:rowOff>
    </xdr:to>
    <xdr:sp macro="" textlink="">
      <xdr:nvSpPr>
        <xdr:cNvPr id="995" name="Text Box 12">
          <a:extLst>
            <a:ext uri="{FF2B5EF4-FFF2-40B4-BE49-F238E27FC236}">
              <a16:creationId xmlns:a16="http://schemas.microsoft.com/office/drawing/2014/main" id="{5B833623-3DB0-48A9-883C-B5CFE7B51FD5}"/>
            </a:ext>
          </a:extLst>
        </xdr:cNvPr>
        <xdr:cNvSpPr txBox="1">
          <a:spLocks noChangeArrowheads="1"/>
        </xdr:cNvSpPr>
      </xdr:nvSpPr>
      <xdr:spPr bwMode="auto">
        <a:xfrm>
          <a:off x="0" y="1691640"/>
          <a:ext cx="76200" cy="1766359"/>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6" name="Text Box 1">
          <a:extLst>
            <a:ext uri="{FF2B5EF4-FFF2-40B4-BE49-F238E27FC236}">
              <a16:creationId xmlns:a16="http://schemas.microsoft.com/office/drawing/2014/main" id="{5F60F765-0FBD-4814-9BF8-8F469634595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7" name="Text Box 2">
          <a:extLst>
            <a:ext uri="{FF2B5EF4-FFF2-40B4-BE49-F238E27FC236}">
              <a16:creationId xmlns:a16="http://schemas.microsoft.com/office/drawing/2014/main" id="{9909E3EA-D035-43B6-A981-2EDF9FC2044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8" name="Text Box 7">
          <a:extLst>
            <a:ext uri="{FF2B5EF4-FFF2-40B4-BE49-F238E27FC236}">
              <a16:creationId xmlns:a16="http://schemas.microsoft.com/office/drawing/2014/main" id="{F71DC170-87BE-42FA-9C1B-E890D1E58A7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999" name="Text Box 8">
          <a:extLst>
            <a:ext uri="{FF2B5EF4-FFF2-40B4-BE49-F238E27FC236}">
              <a16:creationId xmlns:a16="http://schemas.microsoft.com/office/drawing/2014/main" id="{DDDCDCAB-27AA-4C53-9021-0DDF043517D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1000" name="Text Box 9">
          <a:extLst>
            <a:ext uri="{FF2B5EF4-FFF2-40B4-BE49-F238E27FC236}">
              <a16:creationId xmlns:a16="http://schemas.microsoft.com/office/drawing/2014/main" id="{A1D562CB-B010-47C9-B65C-1F98D989D36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430</xdr:row>
      <xdr:rowOff>0</xdr:rowOff>
    </xdr:from>
    <xdr:to>
      <xdr:col>0</xdr:col>
      <xdr:colOff>95250</xdr:colOff>
      <xdr:row>431</xdr:row>
      <xdr:rowOff>22860</xdr:rowOff>
    </xdr:to>
    <xdr:sp macro="" textlink="">
      <xdr:nvSpPr>
        <xdr:cNvPr id="1001" name="Text Box 10">
          <a:extLst>
            <a:ext uri="{FF2B5EF4-FFF2-40B4-BE49-F238E27FC236}">
              <a16:creationId xmlns:a16="http://schemas.microsoft.com/office/drawing/2014/main" id="{8B618FE0-F08A-4094-A89A-D78CBBEB4B8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oneCellAnchor>
    <xdr:from>
      <xdr:col>0</xdr:col>
      <xdr:colOff>0</xdr:colOff>
      <xdr:row>430</xdr:row>
      <xdr:rowOff>0</xdr:rowOff>
    </xdr:from>
    <xdr:ext cx="95250" cy="228600"/>
    <xdr:sp macro="" textlink="">
      <xdr:nvSpPr>
        <xdr:cNvPr id="1002" name="Text Box 3">
          <a:extLst>
            <a:ext uri="{FF2B5EF4-FFF2-40B4-BE49-F238E27FC236}">
              <a16:creationId xmlns:a16="http://schemas.microsoft.com/office/drawing/2014/main" id="{6AD0E4D5-84D3-4AC0-A345-CBA4E7779A0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3" name="Text Box 4">
          <a:extLst>
            <a:ext uri="{FF2B5EF4-FFF2-40B4-BE49-F238E27FC236}">
              <a16:creationId xmlns:a16="http://schemas.microsoft.com/office/drawing/2014/main" id="{2C0349CA-19CF-4FD1-9659-B2CE7EC83E8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4" name="Text Box 5">
          <a:extLst>
            <a:ext uri="{FF2B5EF4-FFF2-40B4-BE49-F238E27FC236}">
              <a16:creationId xmlns:a16="http://schemas.microsoft.com/office/drawing/2014/main" id="{F3727B4A-4F32-4461-8CC2-A195873B2B8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5" name="Text Box 6">
          <a:extLst>
            <a:ext uri="{FF2B5EF4-FFF2-40B4-BE49-F238E27FC236}">
              <a16:creationId xmlns:a16="http://schemas.microsoft.com/office/drawing/2014/main" id="{7E489DB0-77FA-49D7-8B3F-0C0194265BA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6" name="Text Box 3">
          <a:extLst>
            <a:ext uri="{FF2B5EF4-FFF2-40B4-BE49-F238E27FC236}">
              <a16:creationId xmlns:a16="http://schemas.microsoft.com/office/drawing/2014/main" id="{B4050666-1FA9-454D-B826-7A1B1AFD545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7" name="Text Box 4">
          <a:extLst>
            <a:ext uri="{FF2B5EF4-FFF2-40B4-BE49-F238E27FC236}">
              <a16:creationId xmlns:a16="http://schemas.microsoft.com/office/drawing/2014/main" id="{34494639-1E49-4BFC-9551-B515B1B792E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8" name="Text Box 5">
          <a:extLst>
            <a:ext uri="{FF2B5EF4-FFF2-40B4-BE49-F238E27FC236}">
              <a16:creationId xmlns:a16="http://schemas.microsoft.com/office/drawing/2014/main" id="{C9A830F8-EC23-4D43-98CD-78609824AB5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09" name="Text Box 6">
          <a:extLst>
            <a:ext uri="{FF2B5EF4-FFF2-40B4-BE49-F238E27FC236}">
              <a16:creationId xmlns:a16="http://schemas.microsoft.com/office/drawing/2014/main" id="{AC767D81-66CD-4508-969A-2936235934C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0" name="Text Box 3">
          <a:extLst>
            <a:ext uri="{FF2B5EF4-FFF2-40B4-BE49-F238E27FC236}">
              <a16:creationId xmlns:a16="http://schemas.microsoft.com/office/drawing/2014/main" id="{4422C41C-9367-4217-920D-3F3BA5E597D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1" name="Text Box 4">
          <a:extLst>
            <a:ext uri="{FF2B5EF4-FFF2-40B4-BE49-F238E27FC236}">
              <a16:creationId xmlns:a16="http://schemas.microsoft.com/office/drawing/2014/main" id="{DD65E0AD-2CE7-4E34-9A3E-C46D48C7086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2" name="Text Box 5">
          <a:extLst>
            <a:ext uri="{FF2B5EF4-FFF2-40B4-BE49-F238E27FC236}">
              <a16:creationId xmlns:a16="http://schemas.microsoft.com/office/drawing/2014/main" id="{21F066EA-DF37-4B10-8F2F-171AD62F971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3" name="Text Box 6">
          <a:extLst>
            <a:ext uri="{FF2B5EF4-FFF2-40B4-BE49-F238E27FC236}">
              <a16:creationId xmlns:a16="http://schemas.microsoft.com/office/drawing/2014/main" id="{E8537734-6F93-46A4-A199-DCC1727071F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4" name="Text Box 3">
          <a:extLst>
            <a:ext uri="{FF2B5EF4-FFF2-40B4-BE49-F238E27FC236}">
              <a16:creationId xmlns:a16="http://schemas.microsoft.com/office/drawing/2014/main" id="{AEAAAC72-4039-4273-8565-B467C23E9B7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5" name="Text Box 4">
          <a:extLst>
            <a:ext uri="{FF2B5EF4-FFF2-40B4-BE49-F238E27FC236}">
              <a16:creationId xmlns:a16="http://schemas.microsoft.com/office/drawing/2014/main" id="{1E17BBCE-0517-453C-9D4D-5CF5164132B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6" name="Text Box 5">
          <a:extLst>
            <a:ext uri="{FF2B5EF4-FFF2-40B4-BE49-F238E27FC236}">
              <a16:creationId xmlns:a16="http://schemas.microsoft.com/office/drawing/2014/main" id="{4705637B-6CBB-4BB7-8403-282DFE5A294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7" name="Text Box 6">
          <a:extLst>
            <a:ext uri="{FF2B5EF4-FFF2-40B4-BE49-F238E27FC236}">
              <a16:creationId xmlns:a16="http://schemas.microsoft.com/office/drawing/2014/main" id="{163762C1-8DB3-4B76-B6FB-8C456C6BDD8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8" name="Text Box 3">
          <a:extLst>
            <a:ext uri="{FF2B5EF4-FFF2-40B4-BE49-F238E27FC236}">
              <a16:creationId xmlns:a16="http://schemas.microsoft.com/office/drawing/2014/main" id="{E3DBA2C8-DE6D-4126-83B6-A1EC0EBEBF2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19" name="Text Box 4">
          <a:extLst>
            <a:ext uri="{FF2B5EF4-FFF2-40B4-BE49-F238E27FC236}">
              <a16:creationId xmlns:a16="http://schemas.microsoft.com/office/drawing/2014/main" id="{5093D273-E816-4CA7-8FEE-55D79AFE476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0" name="Text Box 5">
          <a:extLst>
            <a:ext uri="{FF2B5EF4-FFF2-40B4-BE49-F238E27FC236}">
              <a16:creationId xmlns:a16="http://schemas.microsoft.com/office/drawing/2014/main" id="{F211EB0E-2520-45DF-87ED-08724486D18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1" name="Text Box 6">
          <a:extLst>
            <a:ext uri="{FF2B5EF4-FFF2-40B4-BE49-F238E27FC236}">
              <a16:creationId xmlns:a16="http://schemas.microsoft.com/office/drawing/2014/main" id="{B8054B34-67ED-4117-8D69-53A8D7182E7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2" name="Text Box 3">
          <a:extLst>
            <a:ext uri="{FF2B5EF4-FFF2-40B4-BE49-F238E27FC236}">
              <a16:creationId xmlns:a16="http://schemas.microsoft.com/office/drawing/2014/main" id="{5AA8159D-CFCE-4C12-A1CC-7285F7B856B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3" name="Text Box 4">
          <a:extLst>
            <a:ext uri="{FF2B5EF4-FFF2-40B4-BE49-F238E27FC236}">
              <a16:creationId xmlns:a16="http://schemas.microsoft.com/office/drawing/2014/main" id="{4DA516F9-EFFB-40C0-98CF-CB58D689FAC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4" name="Text Box 5">
          <a:extLst>
            <a:ext uri="{FF2B5EF4-FFF2-40B4-BE49-F238E27FC236}">
              <a16:creationId xmlns:a16="http://schemas.microsoft.com/office/drawing/2014/main" id="{76EB0259-19A6-4F83-B221-041DA7901D0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5" name="Text Box 6">
          <a:extLst>
            <a:ext uri="{FF2B5EF4-FFF2-40B4-BE49-F238E27FC236}">
              <a16:creationId xmlns:a16="http://schemas.microsoft.com/office/drawing/2014/main" id="{11275FB3-A3CC-4C8A-9837-0F3C6B0B7BD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6" name="Text Box 3">
          <a:extLst>
            <a:ext uri="{FF2B5EF4-FFF2-40B4-BE49-F238E27FC236}">
              <a16:creationId xmlns:a16="http://schemas.microsoft.com/office/drawing/2014/main" id="{801F7A36-2231-4A9B-A147-CB425647F43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7" name="Text Box 4">
          <a:extLst>
            <a:ext uri="{FF2B5EF4-FFF2-40B4-BE49-F238E27FC236}">
              <a16:creationId xmlns:a16="http://schemas.microsoft.com/office/drawing/2014/main" id="{4B6A3404-1D65-4E12-B34D-9489D12F60C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8" name="Text Box 5">
          <a:extLst>
            <a:ext uri="{FF2B5EF4-FFF2-40B4-BE49-F238E27FC236}">
              <a16:creationId xmlns:a16="http://schemas.microsoft.com/office/drawing/2014/main" id="{A2C9F53D-494E-482F-89D4-54410B80F34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29" name="Text Box 6">
          <a:extLst>
            <a:ext uri="{FF2B5EF4-FFF2-40B4-BE49-F238E27FC236}">
              <a16:creationId xmlns:a16="http://schemas.microsoft.com/office/drawing/2014/main" id="{B9A276DE-4E27-4B8F-87DD-6B8827CC4C4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30" name="Text Box 3">
          <a:extLst>
            <a:ext uri="{FF2B5EF4-FFF2-40B4-BE49-F238E27FC236}">
              <a16:creationId xmlns:a16="http://schemas.microsoft.com/office/drawing/2014/main" id="{A7A09E47-F92A-427C-9890-4542FDFCCB7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31" name="Text Box 4">
          <a:extLst>
            <a:ext uri="{FF2B5EF4-FFF2-40B4-BE49-F238E27FC236}">
              <a16:creationId xmlns:a16="http://schemas.microsoft.com/office/drawing/2014/main" id="{C6EEE0BC-9CED-4D38-8D14-EDBCF9584A6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32" name="Text Box 5">
          <a:extLst>
            <a:ext uri="{FF2B5EF4-FFF2-40B4-BE49-F238E27FC236}">
              <a16:creationId xmlns:a16="http://schemas.microsoft.com/office/drawing/2014/main" id="{DB2291B4-A7EC-43A9-BEDF-2FA8E2BC703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430</xdr:row>
      <xdr:rowOff>0</xdr:rowOff>
    </xdr:from>
    <xdr:ext cx="95250" cy="228600"/>
    <xdr:sp macro="" textlink="">
      <xdr:nvSpPr>
        <xdr:cNvPr id="1033" name="Text Box 6">
          <a:extLst>
            <a:ext uri="{FF2B5EF4-FFF2-40B4-BE49-F238E27FC236}">
              <a16:creationId xmlns:a16="http://schemas.microsoft.com/office/drawing/2014/main" id="{3CB5C949-6638-446F-86E0-712577156CD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twoCellAnchor editAs="oneCell">
    <xdr:from>
      <xdr:col>0</xdr:col>
      <xdr:colOff>0</xdr:colOff>
      <xdr:row>487</xdr:row>
      <xdr:rowOff>0</xdr:rowOff>
    </xdr:from>
    <xdr:to>
      <xdr:col>0</xdr:col>
      <xdr:colOff>95250</xdr:colOff>
      <xdr:row>488</xdr:row>
      <xdr:rowOff>22860</xdr:rowOff>
    </xdr:to>
    <xdr:sp macro="" textlink="">
      <xdr:nvSpPr>
        <xdr:cNvPr id="1034" name="Text Box 1">
          <a:extLst>
            <a:ext uri="{FF2B5EF4-FFF2-40B4-BE49-F238E27FC236}">
              <a16:creationId xmlns:a16="http://schemas.microsoft.com/office/drawing/2014/main" id="{16CE3A91-107E-4B6C-AF21-691FB0ADFB9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35" name="Text Box 2">
          <a:extLst>
            <a:ext uri="{FF2B5EF4-FFF2-40B4-BE49-F238E27FC236}">
              <a16:creationId xmlns:a16="http://schemas.microsoft.com/office/drawing/2014/main" id="{1615B9B1-9080-4F7C-899F-E8C4BC2F312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36" name="Text Box 3">
          <a:extLst>
            <a:ext uri="{FF2B5EF4-FFF2-40B4-BE49-F238E27FC236}">
              <a16:creationId xmlns:a16="http://schemas.microsoft.com/office/drawing/2014/main" id="{0573F8D3-35D5-41AB-BAD2-74278203356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37" name="Text Box 4">
          <a:extLst>
            <a:ext uri="{FF2B5EF4-FFF2-40B4-BE49-F238E27FC236}">
              <a16:creationId xmlns:a16="http://schemas.microsoft.com/office/drawing/2014/main" id="{DFC442E4-DF00-4560-9F68-A97BFFE306C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38" name="Text Box 5">
          <a:extLst>
            <a:ext uri="{FF2B5EF4-FFF2-40B4-BE49-F238E27FC236}">
              <a16:creationId xmlns:a16="http://schemas.microsoft.com/office/drawing/2014/main" id="{5CDCC974-3DFE-4AF1-B779-A2E0A2CC6E4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39" name="Text Box 6">
          <a:extLst>
            <a:ext uri="{FF2B5EF4-FFF2-40B4-BE49-F238E27FC236}">
              <a16:creationId xmlns:a16="http://schemas.microsoft.com/office/drawing/2014/main" id="{C61AD91B-1963-422C-82E7-2FB7921154B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0" name="Text Box 7">
          <a:extLst>
            <a:ext uri="{FF2B5EF4-FFF2-40B4-BE49-F238E27FC236}">
              <a16:creationId xmlns:a16="http://schemas.microsoft.com/office/drawing/2014/main" id="{D416A0A8-1E92-4D22-A85C-4977F0021D1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1" name="Text Box 8">
          <a:extLst>
            <a:ext uri="{FF2B5EF4-FFF2-40B4-BE49-F238E27FC236}">
              <a16:creationId xmlns:a16="http://schemas.microsoft.com/office/drawing/2014/main" id="{2A9665BC-E597-479F-B852-5363E217958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2" name="Text Box 9">
          <a:extLst>
            <a:ext uri="{FF2B5EF4-FFF2-40B4-BE49-F238E27FC236}">
              <a16:creationId xmlns:a16="http://schemas.microsoft.com/office/drawing/2014/main" id="{45209BC9-9B0E-4910-936B-04A6B5D1924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3" name="Text Box 10">
          <a:extLst>
            <a:ext uri="{FF2B5EF4-FFF2-40B4-BE49-F238E27FC236}">
              <a16:creationId xmlns:a16="http://schemas.microsoft.com/office/drawing/2014/main" id="{44B4962B-8DE0-4E61-B558-02D8ACC8030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44" name="Text Box 11">
          <a:extLst>
            <a:ext uri="{FF2B5EF4-FFF2-40B4-BE49-F238E27FC236}">
              <a16:creationId xmlns:a16="http://schemas.microsoft.com/office/drawing/2014/main" id="{A1C7CB80-AB9B-4495-BDCE-3F2B7B26CD57}"/>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45" name="Text Box 12">
          <a:extLst>
            <a:ext uri="{FF2B5EF4-FFF2-40B4-BE49-F238E27FC236}">
              <a16:creationId xmlns:a16="http://schemas.microsoft.com/office/drawing/2014/main" id="{F759858E-DE33-4390-944F-467A1F2BDF1C}"/>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6" name="Text Box 1">
          <a:extLst>
            <a:ext uri="{FF2B5EF4-FFF2-40B4-BE49-F238E27FC236}">
              <a16:creationId xmlns:a16="http://schemas.microsoft.com/office/drawing/2014/main" id="{9C648A41-BBA2-4D41-8A50-B3AF93DD7CE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7" name="Text Box 2">
          <a:extLst>
            <a:ext uri="{FF2B5EF4-FFF2-40B4-BE49-F238E27FC236}">
              <a16:creationId xmlns:a16="http://schemas.microsoft.com/office/drawing/2014/main" id="{568F6FF4-1A9B-4A02-B0AB-57C2A201B23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8" name="Text Box 7">
          <a:extLst>
            <a:ext uri="{FF2B5EF4-FFF2-40B4-BE49-F238E27FC236}">
              <a16:creationId xmlns:a16="http://schemas.microsoft.com/office/drawing/2014/main" id="{24E00CC7-911C-4220-AEDA-586FF489C6D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49" name="Text Box 8">
          <a:extLst>
            <a:ext uri="{FF2B5EF4-FFF2-40B4-BE49-F238E27FC236}">
              <a16:creationId xmlns:a16="http://schemas.microsoft.com/office/drawing/2014/main" id="{525673A7-A1AA-4970-89B9-3C1E3D3449A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0" name="Text Box 9">
          <a:extLst>
            <a:ext uri="{FF2B5EF4-FFF2-40B4-BE49-F238E27FC236}">
              <a16:creationId xmlns:a16="http://schemas.microsoft.com/office/drawing/2014/main" id="{2404B4F0-92FD-4FA6-8513-BA5905D6B70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1" name="Text Box 10">
          <a:extLst>
            <a:ext uri="{FF2B5EF4-FFF2-40B4-BE49-F238E27FC236}">
              <a16:creationId xmlns:a16="http://schemas.microsoft.com/office/drawing/2014/main" id="{CA321A31-B3A4-47FA-A2A1-E9752FDC7DE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2" name="Text Box 1">
          <a:extLst>
            <a:ext uri="{FF2B5EF4-FFF2-40B4-BE49-F238E27FC236}">
              <a16:creationId xmlns:a16="http://schemas.microsoft.com/office/drawing/2014/main" id="{4BD094B0-CD44-4F9A-805A-786DF2B2785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3" name="Text Box 2">
          <a:extLst>
            <a:ext uri="{FF2B5EF4-FFF2-40B4-BE49-F238E27FC236}">
              <a16:creationId xmlns:a16="http://schemas.microsoft.com/office/drawing/2014/main" id="{D1C81846-962B-4B18-A21E-EC0611CE4E2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4" name="Text Box 3">
          <a:extLst>
            <a:ext uri="{FF2B5EF4-FFF2-40B4-BE49-F238E27FC236}">
              <a16:creationId xmlns:a16="http://schemas.microsoft.com/office/drawing/2014/main" id="{604FA5ED-7321-41C9-AAFC-398AC6092A7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5" name="Text Box 4">
          <a:extLst>
            <a:ext uri="{FF2B5EF4-FFF2-40B4-BE49-F238E27FC236}">
              <a16:creationId xmlns:a16="http://schemas.microsoft.com/office/drawing/2014/main" id="{FC5BD1B0-66E3-4B39-91B2-C8DB5DF8C3B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6" name="Text Box 5">
          <a:extLst>
            <a:ext uri="{FF2B5EF4-FFF2-40B4-BE49-F238E27FC236}">
              <a16:creationId xmlns:a16="http://schemas.microsoft.com/office/drawing/2014/main" id="{2EF79E7B-2FBB-4559-97A3-56E8D43659F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7" name="Text Box 6">
          <a:extLst>
            <a:ext uri="{FF2B5EF4-FFF2-40B4-BE49-F238E27FC236}">
              <a16:creationId xmlns:a16="http://schemas.microsoft.com/office/drawing/2014/main" id="{5BEEDB68-2694-402E-ADF2-C827FF5194A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8" name="Text Box 7">
          <a:extLst>
            <a:ext uri="{FF2B5EF4-FFF2-40B4-BE49-F238E27FC236}">
              <a16:creationId xmlns:a16="http://schemas.microsoft.com/office/drawing/2014/main" id="{9CE32EF7-B808-4F37-A87B-A92C5B6A073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59" name="Text Box 8">
          <a:extLst>
            <a:ext uri="{FF2B5EF4-FFF2-40B4-BE49-F238E27FC236}">
              <a16:creationId xmlns:a16="http://schemas.microsoft.com/office/drawing/2014/main" id="{E1031588-9263-4D24-80B9-2123730A992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0" name="Text Box 9">
          <a:extLst>
            <a:ext uri="{FF2B5EF4-FFF2-40B4-BE49-F238E27FC236}">
              <a16:creationId xmlns:a16="http://schemas.microsoft.com/office/drawing/2014/main" id="{55EF48B7-806F-47AE-8598-8A8875E2125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1" name="Text Box 10">
          <a:extLst>
            <a:ext uri="{FF2B5EF4-FFF2-40B4-BE49-F238E27FC236}">
              <a16:creationId xmlns:a16="http://schemas.microsoft.com/office/drawing/2014/main" id="{D707D891-8ECE-4578-A1C4-B9D9966BBF8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62" name="Text Box 11">
          <a:extLst>
            <a:ext uri="{FF2B5EF4-FFF2-40B4-BE49-F238E27FC236}">
              <a16:creationId xmlns:a16="http://schemas.microsoft.com/office/drawing/2014/main" id="{8A628899-9F5A-4984-9A6B-6AA0AA7252F3}"/>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63" name="Text Box 12">
          <a:extLst>
            <a:ext uri="{FF2B5EF4-FFF2-40B4-BE49-F238E27FC236}">
              <a16:creationId xmlns:a16="http://schemas.microsoft.com/office/drawing/2014/main" id="{83E73DEE-756B-48A2-99A4-E0A7CA1DAD66}"/>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4" name="Text Box 1">
          <a:extLst>
            <a:ext uri="{FF2B5EF4-FFF2-40B4-BE49-F238E27FC236}">
              <a16:creationId xmlns:a16="http://schemas.microsoft.com/office/drawing/2014/main" id="{51E69160-7498-433C-8496-4698E0CE795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5" name="Text Box 2">
          <a:extLst>
            <a:ext uri="{FF2B5EF4-FFF2-40B4-BE49-F238E27FC236}">
              <a16:creationId xmlns:a16="http://schemas.microsoft.com/office/drawing/2014/main" id="{030509B9-017E-49EB-8F1E-B7933573690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6" name="Text Box 7">
          <a:extLst>
            <a:ext uri="{FF2B5EF4-FFF2-40B4-BE49-F238E27FC236}">
              <a16:creationId xmlns:a16="http://schemas.microsoft.com/office/drawing/2014/main" id="{76F66712-2C7A-4DA9-BC5B-C5A2B199153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7" name="Text Box 8">
          <a:extLst>
            <a:ext uri="{FF2B5EF4-FFF2-40B4-BE49-F238E27FC236}">
              <a16:creationId xmlns:a16="http://schemas.microsoft.com/office/drawing/2014/main" id="{8B5C52D3-73B8-417A-B482-8065297BE78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8" name="Text Box 9">
          <a:extLst>
            <a:ext uri="{FF2B5EF4-FFF2-40B4-BE49-F238E27FC236}">
              <a16:creationId xmlns:a16="http://schemas.microsoft.com/office/drawing/2014/main" id="{9F1F08AA-0FD4-462F-B8F8-B1BB309F446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69" name="Text Box 10">
          <a:extLst>
            <a:ext uri="{FF2B5EF4-FFF2-40B4-BE49-F238E27FC236}">
              <a16:creationId xmlns:a16="http://schemas.microsoft.com/office/drawing/2014/main" id="{016168D3-1AFA-435D-AF0E-6546F660ADA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0" name="Text Box 1">
          <a:extLst>
            <a:ext uri="{FF2B5EF4-FFF2-40B4-BE49-F238E27FC236}">
              <a16:creationId xmlns:a16="http://schemas.microsoft.com/office/drawing/2014/main" id="{A1FEC40E-BA04-488C-8ED0-CA10B37B79B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1" name="Text Box 2">
          <a:extLst>
            <a:ext uri="{FF2B5EF4-FFF2-40B4-BE49-F238E27FC236}">
              <a16:creationId xmlns:a16="http://schemas.microsoft.com/office/drawing/2014/main" id="{9C6412B1-C6CE-4059-AB84-B890204B281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2" name="Text Box 3">
          <a:extLst>
            <a:ext uri="{FF2B5EF4-FFF2-40B4-BE49-F238E27FC236}">
              <a16:creationId xmlns:a16="http://schemas.microsoft.com/office/drawing/2014/main" id="{9550053A-20BB-4CCF-BA9E-2A9D0EED706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3" name="Text Box 4">
          <a:extLst>
            <a:ext uri="{FF2B5EF4-FFF2-40B4-BE49-F238E27FC236}">
              <a16:creationId xmlns:a16="http://schemas.microsoft.com/office/drawing/2014/main" id="{04BD1837-00F7-44E4-8283-8E568E845F3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4" name="Text Box 5">
          <a:extLst>
            <a:ext uri="{FF2B5EF4-FFF2-40B4-BE49-F238E27FC236}">
              <a16:creationId xmlns:a16="http://schemas.microsoft.com/office/drawing/2014/main" id="{AD531424-F5F4-43E7-9B1B-CED766F0B31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5" name="Text Box 6">
          <a:extLst>
            <a:ext uri="{FF2B5EF4-FFF2-40B4-BE49-F238E27FC236}">
              <a16:creationId xmlns:a16="http://schemas.microsoft.com/office/drawing/2014/main" id="{572ECE2D-703B-4E2C-AD29-15FB1BACAA0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6" name="Text Box 7">
          <a:extLst>
            <a:ext uri="{FF2B5EF4-FFF2-40B4-BE49-F238E27FC236}">
              <a16:creationId xmlns:a16="http://schemas.microsoft.com/office/drawing/2014/main" id="{D7263602-F28D-4D7D-A343-A1EE6A7ECD0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7" name="Text Box 8">
          <a:extLst>
            <a:ext uri="{FF2B5EF4-FFF2-40B4-BE49-F238E27FC236}">
              <a16:creationId xmlns:a16="http://schemas.microsoft.com/office/drawing/2014/main" id="{E90FF4A5-7F9D-44FB-AF1D-783117A2215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8" name="Text Box 9">
          <a:extLst>
            <a:ext uri="{FF2B5EF4-FFF2-40B4-BE49-F238E27FC236}">
              <a16:creationId xmlns:a16="http://schemas.microsoft.com/office/drawing/2014/main" id="{DE856A8A-8000-45B7-B0AF-FC187FEF7C7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79" name="Text Box 10">
          <a:extLst>
            <a:ext uri="{FF2B5EF4-FFF2-40B4-BE49-F238E27FC236}">
              <a16:creationId xmlns:a16="http://schemas.microsoft.com/office/drawing/2014/main" id="{A9ED1EBB-9C66-405A-BF99-0A1B1C14A9A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80" name="Text Box 11">
          <a:extLst>
            <a:ext uri="{FF2B5EF4-FFF2-40B4-BE49-F238E27FC236}">
              <a16:creationId xmlns:a16="http://schemas.microsoft.com/office/drawing/2014/main" id="{AF982222-9744-4215-AFA1-B02FBA48FE16}"/>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81" name="Text Box 12">
          <a:extLst>
            <a:ext uri="{FF2B5EF4-FFF2-40B4-BE49-F238E27FC236}">
              <a16:creationId xmlns:a16="http://schemas.microsoft.com/office/drawing/2014/main" id="{2D0FD74A-9097-43CE-9662-8CC67EFECA24}"/>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2" name="Text Box 1">
          <a:extLst>
            <a:ext uri="{FF2B5EF4-FFF2-40B4-BE49-F238E27FC236}">
              <a16:creationId xmlns:a16="http://schemas.microsoft.com/office/drawing/2014/main" id="{33AF926F-146A-4DCA-9325-94C848284E8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3" name="Text Box 2">
          <a:extLst>
            <a:ext uri="{FF2B5EF4-FFF2-40B4-BE49-F238E27FC236}">
              <a16:creationId xmlns:a16="http://schemas.microsoft.com/office/drawing/2014/main" id="{966965B8-4C6C-445F-8D9C-58F0EF83C19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4" name="Text Box 7">
          <a:extLst>
            <a:ext uri="{FF2B5EF4-FFF2-40B4-BE49-F238E27FC236}">
              <a16:creationId xmlns:a16="http://schemas.microsoft.com/office/drawing/2014/main" id="{BDF3CFC6-786E-4BFA-8528-5E90B17C464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5" name="Text Box 8">
          <a:extLst>
            <a:ext uri="{FF2B5EF4-FFF2-40B4-BE49-F238E27FC236}">
              <a16:creationId xmlns:a16="http://schemas.microsoft.com/office/drawing/2014/main" id="{071AFDAD-E8B2-435E-BD72-152901BCBB1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6" name="Text Box 9">
          <a:extLst>
            <a:ext uri="{FF2B5EF4-FFF2-40B4-BE49-F238E27FC236}">
              <a16:creationId xmlns:a16="http://schemas.microsoft.com/office/drawing/2014/main" id="{6A9F11E7-8D67-495F-B81D-575F34D2B67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7" name="Text Box 10">
          <a:extLst>
            <a:ext uri="{FF2B5EF4-FFF2-40B4-BE49-F238E27FC236}">
              <a16:creationId xmlns:a16="http://schemas.microsoft.com/office/drawing/2014/main" id="{2CE6C740-6C1D-477B-A944-F7C28635077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8" name="Text Box 1">
          <a:extLst>
            <a:ext uri="{FF2B5EF4-FFF2-40B4-BE49-F238E27FC236}">
              <a16:creationId xmlns:a16="http://schemas.microsoft.com/office/drawing/2014/main" id="{5BD78B8A-979B-4A98-81F0-04E3861429D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89" name="Text Box 2">
          <a:extLst>
            <a:ext uri="{FF2B5EF4-FFF2-40B4-BE49-F238E27FC236}">
              <a16:creationId xmlns:a16="http://schemas.microsoft.com/office/drawing/2014/main" id="{84B26EED-F6FE-4613-BFAA-2C0D4BCA323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0" name="Text Box 3">
          <a:extLst>
            <a:ext uri="{FF2B5EF4-FFF2-40B4-BE49-F238E27FC236}">
              <a16:creationId xmlns:a16="http://schemas.microsoft.com/office/drawing/2014/main" id="{81AF524E-3F7B-4287-B28F-A3ABCDB2669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1" name="Text Box 4">
          <a:extLst>
            <a:ext uri="{FF2B5EF4-FFF2-40B4-BE49-F238E27FC236}">
              <a16:creationId xmlns:a16="http://schemas.microsoft.com/office/drawing/2014/main" id="{3D4305CF-EE6C-4E8D-9A96-C2FC8F3863F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2" name="Text Box 5">
          <a:extLst>
            <a:ext uri="{FF2B5EF4-FFF2-40B4-BE49-F238E27FC236}">
              <a16:creationId xmlns:a16="http://schemas.microsoft.com/office/drawing/2014/main" id="{5036F078-A9B1-4F18-A9CA-409CFE6526C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3" name="Text Box 6">
          <a:extLst>
            <a:ext uri="{FF2B5EF4-FFF2-40B4-BE49-F238E27FC236}">
              <a16:creationId xmlns:a16="http://schemas.microsoft.com/office/drawing/2014/main" id="{A5E24721-86E1-4ABE-913E-34CF8417A67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4" name="Text Box 7">
          <a:extLst>
            <a:ext uri="{FF2B5EF4-FFF2-40B4-BE49-F238E27FC236}">
              <a16:creationId xmlns:a16="http://schemas.microsoft.com/office/drawing/2014/main" id="{8A4A9284-10B7-4417-8B0F-3FD82F70E2B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5" name="Text Box 8">
          <a:extLst>
            <a:ext uri="{FF2B5EF4-FFF2-40B4-BE49-F238E27FC236}">
              <a16:creationId xmlns:a16="http://schemas.microsoft.com/office/drawing/2014/main" id="{E5E19632-FEBE-47F5-8144-74208ED9E58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6" name="Text Box 9">
          <a:extLst>
            <a:ext uri="{FF2B5EF4-FFF2-40B4-BE49-F238E27FC236}">
              <a16:creationId xmlns:a16="http://schemas.microsoft.com/office/drawing/2014/main" id="{3E36DEAC-AD94-4739-BB87-B6298825466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097" name="Text Box 10">
          <a:extLst>
            <a:ext uri="{FF2B5EF4-FFF2-40B4-BE49-F238E27FC236}">
              <a16:creationId xmlns:a16="http://schemas.microsoft.com/office/drawing/2014/main" id="{D7596BD4-36A8-4BE0-A8AD-3B5346F0007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98" name="Text Box 11">
          <a:extLst>
            <a:ext uri="{FF2B5EF4-FFF2-40B4-BE49-F238E27FC236}">
              <a16:creationId xmlns:a16="http://schemas.microsoft.com/office/drawing/2014/main" id="{27A11A50-3FE4-405B-9185-F8FC948392A7}"/>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76200</xdr:colOff>
      <xdr:row>494</xdr:row>
      <xdr:rowOff>86149</xdr:rowOff>
    </xdr:to>
    <xdr:sp macro="" textlink="">
      <xdr:nvSpPr>
        <xdr:cNvPr id="1099" name="Text Box 12">
          <a:extLst>
            <a:ext uri="{FF2B5EF4-FFF2-40B4-BE49-F238E27FC236}">
              <a16:creationId xmlns:a16="http://schemas.microsoft.com/office/drawing/2014/main" id="{AD2C86D5-DF38-4E31-83E5-D376552F0034}"/>
            </a:ext>
          </a:extLst>
        </xdr:cNvPr>
        <xdr:cNvSpPr txBox="1">
          <a:spLocks noChangeArrowheads="1"/>
        </xdr:cNvSpPr>
      </xdr:nvSpPr>
      <xdr:spPr bwMode="auto">
        <a:xfrm>
          <a:off x="0" y="1691640"/>
          <a:ext cx="76200" cy="1779694"/>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100" name="Text Box 1">
          <a:extLst>
            <a:ext uri="{FF2B5EF4-FFF2-40B4-BE49-F238E27FC236}">
              <a16:creationId xmlns:a16="http://schemas.microsoft.com/office/drawing/2014/main" id="{42D433C4-433E-4140-8EE4-0A0FC62A88B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101" name="Text Box 2">
          <a:extLst>
            <a:ext uri="{FF2B5EF4-FFF2-40B4-BE49-F238E27FC236}">
              <a16:creationId xmlns:a16="http://schemas.microsoft.com/office/drawing/2014/main" id="{58926940-B01E-4EA3-9067-002DA4AC4CE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102" name="Text Box 7">
          <a:extLst>
            <a:ext uri="{FF2B5EF4-FFF2-40B4-BE49-F238E27FC236}">
              <a16:creationId xmlns:a16="http://schemas.microsoft.com/office/drawing/2014/main" id="{CB22845F-B12B-4CA7-92DD-727D3AD084E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103" name="Text Box 8">
          <a:extLst>
            <a:ext uri="{FF2B5EF4-FFF2-40B4-BE49-F238E27FC236}">
              <a16:creationId xmlns:a16="http://schemas.microsoft.com/office/drawing/2014/main" id="{B32F8634-8A61-49F7-BCD9-213F172F00A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104" name="Text Box 9">
          <a:extLst>
            <a:ext uri="{FF2B5EF4-FFF2-40B4-BE49-F238E27FC236}">
              <a16:creationId xmlns:a16="http://schemas.microsoft.com/office/drawing/2014/main" id="{0B076B2C-A824-4351-AA72-62D3B690B9B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twoCellAnchor editAs="oneCell">
    <xdr:from>
      <xdr:col>0</xdr:col>
      <xdr:colOff>0</xdr:colOff>
      <xdr:row>487</xdr:row>
      <xdr:rowOff>0</xdr:rowOff>
    </xdr:from>
    <xdr:to>
      <xdr:col>0</xdr:col>
      <xdr:colOff>95250</xdr:colOff>
      <xdr:row>488</xdr:row>
      <xdr:rowOff>22860</xdr:rowOff>
    </xdr:to>
    <xdr:sp macro="" textlink="">
      <xdr:nvSpPr>
        <xdr:cNvPr id="1105" name="Text Box 10">
          <a:extLst>
            <a:ext uri="{FF2B5EF4-FFF2-40B4-BE49-F238E27FC236}">
              <a16:creationId xmlns:a16="http://schemas.microsoft.com/office/drawing/2014/main" id="{04504193-CCC2-4DA0-8253-B72C3D22C92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twoCellAnchor>
  <xdr:oneCellAnchor>
    <xdr:from>
      <xdr:col>0</xdr:col>
      <xdr:colOff>0</xdr:colOff>
      <xdr:row>487</xdr:row>
      <xdr:rowOff>0</xdr:rowOff>
    </xdr:from>
    <xdr:ext cx="95250" cy="228600"/>
    <xdr:sp macro="" textlink="">
      <xdr:nvSpPr>
        <xdr:cNvPr id="1106" name="Text Box 3">
          <a:extLst>
            <a:ext uri="{FF2B5EF4-FFF2-40B4-BE49-F238E27FC236}">
              <a16:creationId xmlns:a16="http://schemas.microsoft.com/office/drawing/2014/main" id="{7D64040B-57DF-4D84-883B-5E4759D4929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07" name="Text Box 4">
          <a:extLst>
            <a:ext uri="{FF2B5EF4-FFF2-40B4-BE49-F238E27FC236}">
              <a16:creationId xmlns:a16="http://schemas.microsoft.com/office/drawing/2014/main" id="{EEA6537B-221A-4DE4-AE21-37100B461A3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08" name="Text Box 5">
          <a:extLst>
            <a:ext uri="{FF2B5EF4-FFF2-40B4-BE49-F238E27FC236}">
              <a16:creationId xmlns:a16="http://schemas.microsoft.com/office/drawing/2014/main" id="{3E348463-4251-4885-9856-E5A0137AF54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09" name="Text Box 6">
          <a:extLst>
            <a:ext uri="{FF2B5EF4-FFF2-40B4-BE49-F238E27FC236}">
              <a16:creationId xmlns:a16="http://schemas.microsoft.com/office/drawing/2014/main" id="{AEEBFAA4-F80C-494B-972D-F99F10BA207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0" name="Text Box 3">
          <a:extLst>
            <a:ext uri="{FF2B5EF4-FFF2-40B4-BE49-F238E27FC236}">
              <a16:creationId xmlns:a16="http://schemas.microsoft.com/office/drawing/2014/main" id="{B68CAB61-6696-49C2-B8E7-878FE306692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1" name="Text Box 4">
          <a:extLst>
            <a:ext uri="{FF2B5EF4-FFF2-40B4-BE49-F238E27FC236}">
              <a16:creationId xmlns:a16="http://schemas.microsoft.com/office/drawing/2014/main" id="{3B36C8D0-52BF-4238-87EF-F4ADD60FE95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2" name="Text Box 5">
          <a:extLst>
            <a:ext uri="{FF2B5EF4-FFF2-40B4-BE49-F238E27FC236}">
              <a16:creationId xmlns:a16="http://schemas.microsoft.com/office/drawing/2014/main" id="{7CF56E4E-358E-466E-AD73-8ED9077824D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3" name="Text Box 6">
          <a:extLst>
            <a:ext uri="{FF2B5EF4-FFF2-40B4-BE49-F238E27FC236}">
              <a16:creationId xmlns:a16="http://schemas.microsoft.com/office/drawing/2014/main" id="{95D0027A-2A8A-461A-BFBB-40CD314055B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4" name="Text Box 3">
          <a:extLst>
            <a:ext uri="{FF2B5EF4-FFF2-40B4-BE49-F238E27FC236}">
              <a16:creationId xmlns:a16="http://schemas.microsoft.com/office/drawing/2014/main" id="{5F081ACB-7A17-45E5-9575-135688C12A4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5" name="Text Box 4">
          <a:extLst>
            <a:ext uri="{FF2B5EF4-FFF2-40B4-BE49-F238E27FC236}">
              <a16:creationId xmlns:a16="http://schemas.microsoft.com/office/drawing/2014/main" id="{DE6F7B7A-5E91-4D0F-9B29-177107C0B51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6" name="Text Box 5">
          <a:extLst>
            <a:ext uri="{FF2B5EF4-FFF2-40B4-BE49-F238E27FC236}">
              <a16:creationId xmlns:a16="http://schemas.microsoft.com/office/drawing/2014/main" id="{A5B07ED6-347C-4945-97B8-9EE1147F28E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7" name="Text Box 6">
          <a:extLst>
            <a:ext uri="{FF2B5EF4-FFF2-40B4-BE49-F238E27FC236}">
              <a16:creationId xmlns:a16="http://schemas.microsoft.com/office/drawing/2014/main" id="{D6B20274-B95A-4C2C-A491-C249C16FBA4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8" name="Text Box 3">
          <a:extLst>
            <a:ext uri="{FF2B5EF4-FFF2-40B4-BE49-F238E27FC236}">
              <a16:creationId xmlns:a16="http://schemas.microsoft.com/office/drawing/2014/main" id="{4E7404FF-FF88-48C2-9B81-34605961395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19" name="Text Box 4">
          <a:extLst>
            <a:ext uri="{FF2B5EF4-FFF2-40B4-BE49-F238E27FC236}">
              <a16:creationId xmlns:a16="http://schemas.microsoft.com/office/drawing/2014/main" id="{49BB29FB-5F9C-4903-9881-37A4E8514F9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0" name="Text Box 5">
          <a:extLst>
            <a:ext uri="{FF2B5EF4-FFF2-40B4-BE49-F238E27FC236}">
              <a16:creationId xmlns:a16="http://schemas.microsoft.com/office/drawing/2014/main" id="{90C933A2-4FFA-43EA-9327-CA9F5EDA20C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1" name="Text Box 6">
          <a:extLst>
            <a:ext uri="{FF2B5EF4-FFF2-40B4-BE49-F238E27FC236}">
              <a16:creationId xmlns:a16="http://schemas.microsoft.com/office/drawing/2014/main" id="{71F84738-7C54-46A3-A6C7-42987807F7E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2" name="Text Box 3">
          <a:extLst>
            <a:ext uri="{FF2B5EF4-FFF2-40B4-BE49-F238E27FC236}">
              <a16:creationId xmlns:a16="http://schemas.microsoft.com/office/drawing/2014/main" id="{14B1796B-A8A9-4BB4-A4FC-C7DFB167FF7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3" name="Text Box 4">
          <a:extLst>
            <a:ext uri="{FF2B5EF4-FFF2-40B4-BE49-F238E27FC236}">
              <a16:creationId xmlns:a16="http://schemas.microsoft.com/office/drawing/2014/main" id="{3D2D3095-0DB9-46D2-9D09-C93119CCBD0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4" name="Text Box 5">
          <a:extLst>
            <a:ext uri="{FF2B5EF4-FFF2-40B4-BE49-F238E27FC236}">
              <a16:creationId xmlns:a16="http://schemas.microsoft.com/office/drawing/2014/main" id="{435D6D26-77D7-4494-8B03-D633531C4FD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5" name="Text Box 6">
          <a:extLst>
            <a:ext uri="{FF2B5EF4-FFF2-40B4-BE49-F238E27FC236}">
              <a16:creationId xmlns:a16="http://schemas.microsoft.com/office/drawing/2014/main" id="{11095032-A191-4793-AE11-23C141EE4F1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6" name="Text Box 3">
          <a:extLst>
            <a:ext uri="{FF2B5EF4-FFF2-40B4-BE49-F238E27FC236}">
              <a16:creationId xmlns:a16="http://schemas.microsoft.com/office/drawing/2014/main" id="{3AC3BAF7-817E-4F91-B6E4-4A5AD73397F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7" name="Text Box 4">
          <a:extLst>
            <a:ext uri="{FF2B5EF4-FFF2-40B4-BE49-F238E27FC236}">
              <a16:creationId xmlns:a16="http://schemas.microsoft.com/office/drawing/2014/main" id="{C43AB05C-D7DA-4ABA-93CB-FD6F9419F57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8" name="Text Box 5">
          <a:extLst>
            <a:ext uri="{FF2B5EF4-FFF2-40B4-BE49-F238E27FC236}">
              <a16:creationId xmlns:a16="http://schemas.microsoft.com/office/drawing/2014/main" id="{2EE5C7AB-ED1B-4C76-A4C9-C5A93A0BFB5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29" name="Text Box 6">
          <a:extLst>
            <a:ext uri="{FF2B5EF4-FFF2-40B4-BE49-F238E27FC236}">
              <a16:creationId xmlns:a16="http://schemas.microsoft.com/office/drawing/2014/main" id="{8206DFAC-39C1-43FD-88EF-990E06DA370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0" name="Text Box 3">
          <a:extLst>
            <a:ext uri="{FF2B5EF4-FFF2-40B4-BE49-F238E27FC236}">
              <a16:creationId xmlns:a16="http://schemas.microsoft.com/office/drawing/2014/main" id="{7A2211A4-075C-4F44-916B-A2F7013E3E8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1" name="Text Box 4">
          <a:extLst>
            <a:ext uri="{FF2B5EF4-FFF2-40B4-BE49-F238E27FC236}">
              <a16:creationId xmlns:a16="http://schemas.microsoft.com/office/drawing/2014/main" id="{B0D57FCA-C239-4CB7-8699-E912ABEBEDC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2" name="Text Box 5">
          <a:extLst>
            <a:ext uri="{FF2B5EF4-FFF2-40B4-BE49-F238E27FC236}">
              <a16:creationId xmlns:a16="http://schemas.microsoft.com/office/drawing/2014/main" id="{48409E4D-E955-4C12-BE9D-ED063C0FB79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3" name="Text Box 6">
          <a:extLst>
            <a:ext uri="{FF2B5EF4-FFF2-40B4-BE49-F238E27FC236}">
              <a16:creationId xmlns:a16="http://schemas.microsoft.com/office/drawing/2014/main" id="{2E025A16-2AC9-46DB-A306-BA71E99FC97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4" name="Text Box 3">
          <a:extLst>
            <a:ext uri="{FF2B5EF4-FFF2-40B4-BE49-F238E27FC236}">
              <a16:creationId xmlns:a16="http://schemas.microsoft.com/office/drawing/2014/main" id="{200F50B2-363B-4BB6-853D-07F6EE2C968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5" name="Text Box 4">
          <a:extLst>
            <a:ext uri="{FF2B5EF4-FFF2-40B4-BE49-F238E27FC236}">
              <a16:creationId xmlns:a16="http://schemas.microsoft.com/office/drawing/2014/main" id="{B372060C-2A9D-4890-A44E-A459D20F848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6" name="Text Box 5">
          <a:extLst>
            <a:ext uri="{FF2B5EF4-FFF2-40B4-BE49-F238E27FC236}">
              <a16:creationId xmlns:a16="http://schemas.microsoft.com/office/drawing/2014/main" id="{9631ACDE-B7D8-478E-AE76-F3612364BA2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487</xdr:row>
      <xdr:rowOff>0</xdr:rowOff>
    </xdr:from>
    <xdr:ext cx="95250" cy="228600"/>
    <xdr:sp macro="" textlink="">
      <xdr:nvSpPr>
        <xdr:cNvPr id="1137" name="Text Box 6">
          <a:extLst>
            <a:ext uri="{FF2B5EF4-FFF2-40B4-BE49-F238E27FC236}">
              <a16:creationId xmlns:a16="http://schemas.microsoft.com/office/drawing/2014/main" id="{AF67AEA4-4F61-4EB1-B3E0-EB65A590562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6</xdr:row>
      <xdr:rowOff>0</xdr:rowOff>
    </xdr:from>
    <xdr:ext cx="95250" cy="228600"/>
    <xdr:sp macro="" textlink="">
      <xdr:nvSpPr>
        <xdr:cNvPr id="2" name="Text Box 1">
          <a:extLst>
            <a:ext uri="{FF2B5EF4-FFF2-40B4-BE49-F238E27FC236}">
              <a16:creationId xmlns:a16="http://schemas.microsoft.com/office/drawing/2014/main" id="{A6927F95-7AB5-427B-863B-733AC1E02E9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 name="Text Box 2">
          <a:extLst>
            <a:ext uri="{FF2B5EF4-FFF2-40B4-BE49-F238E27FC236}">
              <a16:creationId xmlns:a16="http://schemas.microsoft.com/office/drawing/2014/main" id="{B4E92909-3F5C-4E07-99C9-6518D9053E4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 name="Text Box 3">
          <a:extLst>
            <a:ext uri="{FF2B5EF4-FFF2-40B4-BE49-F238E27FC236}">
              <a16:creationId xmlns:a16="http://schemas.microsoft.com/office/drawing/2014/main" id="{79C9684E-CAAD-4CFF-A766-DD3C5F4F5FE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 name="Text Box 4">
          <a:extLst>
            <a:ext uri="{FF2B5EF4-FFF2-40B4-BE49-F238E27FC236}">
              <a16:creationId xmlns:a16="http://schemas.microsoft.com/office/drawing/2014/main" id="{37E054C6-374E-4119-89EA-2089F6B590E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 name="Text Box 5">
          <a:extLst>
            <a:ext uri="{FF2B5EF4-FFF2-40B4-BE49-F238E27FC236}">
              <a16:creationId xmlns:a16="http://schemas.microsoft.com/office/drawing/2014/main" id="{DD9B0BE8-9983-4487-9142-9F79B43D969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 name="Text Box 6">
          <a:extLst>
            <a:ext uri="{FF2B5EF4-FFF2-40B4-BE49-F238E27FC236}">
              <a16:creationId xmlns:a16="http://schemas.microsoft.com/office/drawing/2014/main" id="{EE291B43-472C-4729-82B0-2A4B77B4C72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 name="Text Box 7">
          <a:extLst>
            <a:ext uri="{FF2B5EF4-FFF2-40B4-BE49-F238E27FC236}">
              <a16:creationId xmlns:a16="http://schemas.microsoft.com/office/drawing/2014/main" id="{F35EBCEB-D7AE-4354-83D1-9B128E9CD04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 name="Text Box 8">
          <a:extLst>
            <a:ext uri="{FF2B5EF4-FFF2-40B4-BE49-F238E27FC236}">
              <a16:creationId xmlns:a16="http://schemas.microsoft.com/office/drawing/2014/main" id="{916FD842-028B-413C-A254-4559A391CFA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 name="Text Box 9">
          <a:extLst>
            <a:ext uri="{FF2B5EF4-FFF2-40B4-BE49-F238E27FC236}">
              <a16:creationId xmlns:a16="http://schemas.microsoft.com/office/drawing/2014/main" id="{C6311EDF-DDDB-4F2C-9F53-590E0E98FAE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 name="Text Box 10">
          <a:extLst>
            <a:ext uri="{FF2B5EF4-FFF2-40B4-BE49-F238E27FC236}">
              <a16:creationId xmlns:a16="http://schemas.microsoft.com/office/drawing/2014/main" id="{138B7805-5974-4575-AD17-9AD6C18615A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12" name="Text Box 11">
          <a:extLst>
            <a:ext uri="{FF2B5EF4-FFF2-40B4-BE49-F238E27FC236}">
              <a16:creationId xmlns:a16="http://schemas.microsoft.com/office/drawing/2014/main" id="{E2F4C678-78D2-4D9E-ACA3-3A80A149EA6E}"/>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13" name="Text Box 12">
          <a:extLst>
            <a:ext uri="{FF2B5EF4-FFF2-40B4-BE49-F238E27FC236}">
              <a16:creationId xmlns:a16="http://schemas.microsoft.com/office/drawing/2014/main" id="{0344F790-FBEF-4EAF-B457-4DD3ADA1213A}"/>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 name="Text Box 1">
          <a:extLst>
            <a:ext uri="{FF2B5EF4-FFF2-40B4-BE49-F238E27FC236}">
              <a16:creationId xmlns:a16="http://schemas.microsoft.com/office/drawing/2014/main" id="{92AF5DC1-AC73-4291-8CAC-1C28322670C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 name="Text Box 2">
          <a:extLst>
            <a:ext uri="{FF2B5EF4-FFF2-40B4-BE49-F238E27FC236}">
              <a16:creationId xmlns:a16="http://schemas.microsoft.com/office/drawing/2014/main" id="{E7DE099E-5DFD-46A4-91EB-E7B83BA3A57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 name="Text Box 7">
          <a:extLst>
            <a:ext uri="{FF2B5EF4-FFF2-40B4-BE49-F238E27FC236}">
              <a16:creationId xmlns:a16="http://schemas.microsoft.com/office/drawing/2014/main" id="{B9A3B72F-65D0-4415-823A-567BB52CE8D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 name="Text Box 8">
          <a:extLst>
            <a:ext uri="{FF2B5EF4-FFF2-40B4-BE49-F238E27FC236}">
              <a16:creationId xmlns:a16="http://schemas.microsoft.com/office/drawing/2014/main" id="{9AD62D85-9850-40C6-AD14-27C99AF0B44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 name="Text Box 9">
          <a:extLst>
            <a:ext uri="{FF2B5EF4-FFF2-40B4-BE49-F238E27FC236}">
              <a16:creationId xmlns:a16="http://schemas.microsoft.com/office/drawing/2014/main" id="{0EB30DD4-D9B8-4589-A9C1-517F9B4E6C2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9" name="Text Box 10">
          <a:extLst>
            <a:ext uri="{FF2B5EF4-FFF2-40B4-BE49-F238E27FC236}">
              <a16:creationId xmlns:a16="http://schemas.microsoft.com/office/drawing/2014/main" id="{2464466A-8B1F-4FFC-AABD-3A3A6724137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0" name="Text Box 1">
          <a:extLst>
            <a:ext uri="{FF2B5EF4-FFF2-40B4-BE49-F238E27FC236}">
              <a16:creationId xmlns:a16="http://schemas.microsoft.com/office/drawing/2014/main" id="{FB33BF49-24F2-44CC-8CCC-E4CE1007238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1" name="Text Box 2">
          <a:extLst>
            <a:ext uri="{FF2B5EF4-FFF2-40B4-BE49-F238E27FC236}">
              <a16:creationId xmlns:a16="http://schemas.microsoft.com/office/drawing/2014/main" id="{9A152D71-2A98-4AD1-8DD5-B05AA4D67E7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2" name="Text Box 3">
          <a:extLst>
            <a:ext uri="{FF2B5EF4-FFF2-40B4-BE49-F238E27FC236}">
              <a16:creationId xmlns:a16="http://schemas.microsoft.com/office/drawing/2014/main" id="{136942AC-8FE4-4054-9D7E-543CC2CD9D9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3" name="Text Box 4">
          <a:extLst>
            <a:ext uri="{FF2B5EF4-FFF2-40B4-BE49-F238E27FC236}">
              <a16:creationId xmlns:a16="http://schemas.microsoft.com/office/drawing/2014/main" id="{7207766B-4729-4D82-AA1B-DBEFB3D08B6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4" name="Text Box 5">
          <a:extLst>
            <a:ext uri="{FF2B5EF4-FFF2-40B4-BE49-F238E27FC236}">
              <a16:creationId xmlns:a16="http://schemas.microsoft.com/office/drawing/2014/main" id="{B8813D03-C5CA-4A01-A5CA-E6DDC015187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5" name="Text Box 6">
          <a:extLst>
            <a:ext uri="{FF2B5EF4-FFF2-40B4-BE49-F238E27FC236}">
              <a16:creationId xmlns:a16="http://schemas.microsoft.com/office/drawing/2014/main" id="{BEACAF6C-4EA9-4858-A896-CAAE2846043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6" name="Text Box 7">
          <a:extLst>
            <a:ext uri="{FF2B5EF4-FFF2-40B4-BE49-F238E27FC236}">
              <a16:creationId xmlns:a16="http://schemas.microsoft.com/office/drawing/2014/main" id="{4FFD422E-CAD2-46B9-A220-E2EA4052A44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7" name="Text Box 8">
          <a:extLst>
            <a:ext uri="{FF2B5EF4-FFF2-40B4-BE49-F238E27FC236}">
              <a16:creationId xmlns:a16="http://schemas.microsoft.com/office/drawing/2014/main" id="{B6853105-F0DF-46B3-97DD-417E558772F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8" name="Text Box 9">
          <a:extLst>
            <a:ext uri="{FF2B5EF4-FFF2-40B4-BE49-F238E27FC236}">
              <a16:creationId xmlns:a16="http://schemas.microsoft.com/office/drawing/2014/main" id="{1184B276-E251-4975-A33F-427C3652934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9" name="Text Box 10">
          <a:extLst>
            <a:ext uri="{FF2B5EF4-FFF2-40B4-BE49-F238E27FC236}">
              <a16:creationId xmlns:a16="http://schemas.microsoft.com/office/drawing/2014/main" id="{86E6C49F-AB9F-484E-8E5E-CBE6B24FF20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30" name="Text Box 11">
          <a:extLst>
            <a:ext uri="{FF2B5EF4-FFF2-40B4-BE49-F238E27FC236}">
              <a16:creationId xmlns:a16="http://schemas.microsoft.com/office/drawing/2014/main" id="{C0992FEF-B504-498F-BE56-9D48832FC09D}"/>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31" name="Text Box 12">
          <a:extLst>
            <a:ext uri="{FF2B5EF4-FFF2-40B4-BE49-F238E27FC236}">
              <a16:creationId xmlns:a16="http://schemas.microsoft.com/office/drawing/2014/main" id="{A124B927-969A-480C-B596-D19847B26A12}"/>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2" name="Text Box 1">
          <a:extLst>
            <a:ext uri="{FF2B5EF4-FFF2-40B4-BE49-F238E27FC236}">
              <a16:creationId xmlns:a16="http://schemas.microsoft.com/office/drawing/2014/main" id="{86B75DB6-6F8A-4AB5-86FE-5C710123A97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3" name="Text Box 2">
          <a:extLst>
            <a:ext uri="{FF2B5EF4-FFF2-40B4-BE49-F238E27FC236}">
              <a16:creationId xmlns:a16="http://schemas.microsoft.com/office/drawing/2014/main" id="{636BBF23-6D1F-4C17-BFFD-E10650F9399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4" name="Text Box 7">
          <a:extLst>
            <a:ext uri="{FF2B5EF4-FFF2-40B4-BE49-F238E27FC236}">
              <a16:creationId xmlns:a16="http://schemas.microsoft.com/office/drawing/2014/main" id="{14299578-FC2B-4EE7-A4BE-5C5B1ABCC35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5" name="Text Box 8">
          <a:extLst>
            <a:ext uri="{FF2B5EF4-FFF2-40B4-BE49-F238E27FC236}">
              <a16:creationId xmlns:a16="http://schemas.microsoft.com/office/drawing/2014/main" id="{1A54941D-40F2-44FE-8C91-99DD8A8918B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6" name="Text Box 9">
          <a:extLst>
            <a:ext uri="{FF2B5EF4-FFF2-40B4-BE49-F238E27FC236}">
              <a16:creationId xmlns:a16="http://schemas.microsoft.com/office/drawing/2014/main" id="{FF4DB09B-7B9F-4F3C-8A42-A2F004D2FAB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7" name="Text Box 10">
          <a:extLst>
            <a:ext uri="{FF2B5EF4-FFF2-40B4-BE49-F238E27FC236}">
              <a16:creationId xmlns:a16="http://schemas.microsoft.com/office/drawing/2014/main" id="{63293F1F-59F3-4297-B88C-E4B98CE2886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8" name="Text Box 1">
          <a:extLst>
            <a:ext uri="{FF2B5EF4-FFF2-40B4-BE49-F238E27FC236}">
              <a16:creationId xmlns:a16="http://schemas.microsoft.com/office/drawing/2014/main" id="{0F5DB7EC-7A38-4FEC-9986-4F033587097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9" name="Text Box 2">
          <a:extLst>
            <a:ext uri="{FF2B5EF4-FFF2-40B4-BE49-F238E27FC236}">
              <a16:creationId xmlns:a16="http://schemas.microsoft.com/office/drawing/2014/main" id="{D88FA071-6715-4447-8D92-E428AD94A1A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0" name="Text Box 3">
          <a:extLst>
            <a:ext uri="{FF2B5EF4-FFF2-40B4-BE49-F238E27FC236}">
              <a16:creationId xmlns:a16="http://schemas.microsoft.com/office/drawing/2014/main" id="{C1BB8AA8-DA37-429A-A209-EA1B5B4F95F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1" name="Text Box 4">
          <a:extLst>
            <a:ext uri="{FF2B5EF4-FFF2-40B4-BE49-F238E27FC236}">
              <a16:creationId xmlns:a16="http://schemas.microsoft.com/office/drawing/2014/main" id="{CC797BCF-B26F-4A50-9FF9-301FFFA36A8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2" name="Text Box 5">
          <a:extLst>
            <a:ext uri="{FF2B5EF4-FFF2-40B4-BE49-F238E27FC236}">
              <a16:creationId xmlns:a16="http://schemas.microsoft.com/office/drawing/2014/main" id="{E740B7B1-F14A-4EA6-A873-F0FC0158748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3" name="Text Box 6">
          <a:extLst>
            <a:ext uri="{FF2B5EF4-FFF2-40B4-BE49-F238E27FC236}">
              <a16:creationId xmlns:a16="http://schemas.microsoft.com/office/drawing/2014/main" id="{A17A07C0-12BC-404E-9B5C-F73B6C0D03C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4" name="Text Box 7">
          <a:extLst>
            <a:ext uri="{FF2B5EF4-FFF2-40B4-BE49-F238E27FC236}">
              <a16:creationId xmlns:a16="http://schemas.microsoft.com/office/drawing/2014/main" id="{3217D748-C183-4BE7-9460-2EFEA31E6EF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5" name="Text Box 8">
          <a:extLst>
            <a:ext uri="{FF2B5EF4-FFF2-40B4-BE49-F238E27FC236}">
              <a16:creationId xmlns:a16="http://schemas.microsoft.com/office/drawing/2014/main" id="{319B8DC7-9264-4AC9-8EF5-45BB2A47768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6" name="Text Box 9">
          <a:extLst>
            <a:ext uri="{FF2B5EF4-FFF2-40B4-BE49-F238E27FC236}">
              <a16:creationId xmlns:a16="http://schemas.microsoft.com/office/drawing/2014/main" id="{314C5AFB-EE0F-4C7C-9EF3-B2A3FAAF8B7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7" name="Text Box 10">
          <a:extLst>
            <a:ext uri="{FF2B5EF4-FFF2-40B4-BE49-F238E27FC236}">
              <a16:creationId xmlns:a16="http://schemas.microsoft.com/office/drawing/2014/main" id="{CE36ECA0-A2C6-412A-A8BE-3022E62F5B2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48" name="Text Box 11">
          <a:extLst>
            <a:ext uri="{FF2B5EF4-FFF2-40B4-BE49-F238E27FC236}">
              <a16:creationId xmlns:a16="http://schemas.microsoft.com/office/drawing/2014/main" id="{8AD354BF-707A-490D-8F30-B8C23BD0B134}"/>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49" name="Text Box 12">
          <a:extLst>
            <a:ext uri="{FF2B5EF4-FFF2-40B4-BE49-F238E27FC236}">
              <a16:creationId xmlns:a16="http://schemas.microsoft.com/office/drawing/2014/main" id="{926F8F63-1D1F-4B7E-8C17-1104C0660ACF}"/>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0" name="Text Box 1">
          <a:extLst>
            <a:ext uri="{FF2B5EF4-FFF2-40B4-BE49-F238E27FC236}">
              <a16:creationId xmlns:a16="http://schemas.microsoft.com/office/drawing/2014/main" id="{577B2243-1B40-454F-AB70-FDC688B4C9A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1" name="Text Box 2">
          <a:extLst>
            <a:ext uri="{FF2B5EF4-FFF2-40B4-BE49-F238E27FC236}">
              <a16:creationId xmlns:a16="http://schemas.microsoft.com/office/drawing/2014/main" id="{D688B914-E148-4DFA-B4AC-7C8167A591D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2" name="Text Box 7">
          <a:extLst>
            <a:ext uri="{FF2B5EF4-FFF2-40B4-BE49-F238E27FC236}">
              <a16:creationId xmlns:a16="http://schemas.microsoft.com/office/drawing/2014/main" id="{D545AB0A-F1C4-4FE1-AF79-B99F7B6F120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3" name="Text Box 8">
          <a:extLst>
            <a:ext uri="{FF2B5EF4-FFF2-40B4-BE49-F238E27FC236}">
              <a16:creationId xmlns:a16="http://schemas.microsoft.com/office/drawing/2014/main" id="{BAA81E21-99C8-49A8-8E63-B2B51663B05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4" name="Text Box 9">
          <a:extLst>
            <a:ext uri="{FF2B5EF4-FFF2-40B4-BE49-F238E27FC236}">
              <a16:creationId xmlns:a16="http://schemas.microsoft.com/office/drawing/2014/main" id="{BE8142BA-F7FD-4841-9052-13BC820C453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5" name="Text Box 10">
          <a:extLst>
            <a:ext uri="{FF2B5EF4-FFF2-40B4-BE49-F238E27FC236}">
              <a16:creationId xmlns:a16="http://schemas.microsoft.com/office/drawing/2014/main" id="{27857C15-5094-42A3-8A5C-D9644952123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6" name="Text Box 1">
          <a:extLst>
            <a:ext uri="{FF2B5EF4-FFF2-40B4-BE49-F238E27FC236}">
              <a16:creationId xmlns:a16="http://schemas.microsoft.com/office/drawing/2014/main" id="{C7910155-933F-41FA-823F-1349A80D938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7" name="Text Box 2">
          <a:extLst>
            <a:ext uri="{FF2B5EF4-FFF2-40B4-BE49-F238E27FC236}">
              <a16:creationId xmlns:a16="http://schemas.microsoft.com/office/drawing/2014/main" id="{E59BF5B1-7C66-49C9-9FC0-3099CC89B34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8" name="Text Box 3">
          <a:extLst>
            <a:ext uri="{FF2B5EF4-FFF2-40B4-BE49-F238E27FC236}">
              <a16:creationId xmlns:a16="http://schemas.microsoft.com/office/drawing/2014/main" id="{724AED8B-0FF2-4301-BCE9-6E36CC3B24D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9" name="Text Box 4">
          <a:extLst>
            <a:ext uri="{FF2B5EF4-FFF2-40B4-BE49-F238E27FC236}">
              <a16:creationId xmlns:a16="http://schemas.microsoft.com/office/drawing/2014/main" id="{5CE90104-269F-4532-8C6E-812F4B43C39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0" name="Text Box 5">
          <a:extLst>
            <a:ext uri="{FF2B5EF4-FFF2-40B4-BE49-F238E27FC236}">
              <a16:creationId xmlns:a16="http://schemas.microsoft.com/office/drawing/2014/main" id="{EDEE2C86-953C-4A84-98AD-93D46A0F11E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1" name="Text Box 6">
          <a:extLst>
            <a:ext uri="{FF2B5EF4-FFF2-40B4-BE49-F238E27FC236}">
              <a16:creationId xmlns:a16="http://schemas.microsoft.com/office/drawing/2014/main" id="{4DBFC1C9-458B-4042-98A4-9145F551A3E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2" name="Text Box 7">
          <a:extLst>
            <a:ext uri="{FF2B5EF4-FFF2-40B4-BE49-F238E27FC236}">
              <a16:creationId xmlns:a16="http://schemas.microsoft.com/office/drawing/2014/main" id="{E4479339-649B-402E-8863-CB0F2AB56F2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 name="Text Box 8">
          <a:extLst>
            <a:ext uri="{FF2B5EF4-FFF2-40B4-BE49-F238E27FC236}">
              <a16:creationId xmlns:a16="http://schemas.microsoft.com/office/drawing/2014/main" id="{A8F9D9B5-8908-424D-94F0-D8AB10EB595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 name="Text Box 9">
          <a:extLst>
            <a:ext uri="{FF2B5EF4-FFF2-40B4-BE49-F238E27FC236}">
              <a16:creationId xmlns:a16="http://schemas.microsoft.com/office/drawing/2014/main" id="{6B51A28B-1543-44DE-A3BC-766BB9B4543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 name="Text Box 10">
          <a:extLst>
            <a:ext uri="{FF2B5EF4-FFF2-40B4-BE49-F238E27FC236}">
              <a16:creationId xmlns:a16="http://schemas.microsoft.com/office/drawing/2014/main" id="{4E2A4837-98DD-491B-B258-F111349519A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66" name="Text Box 11">
          <a:extLst>
            <a:ext uri="{FF2B5EF4-FFF2-40B4-BE49-F238E27FC236}">
              <a16:creationId xmlns:a16="http://schemas.microsoft.com/office/drawing/2014/main" id="{45A0A579-F3F8-4C68-8797-659407A6A5A2}"/>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67" name="Text Box 12">
          <a:extLst>
            <a:ext uri="{FF2B5EF4-FFF2-40B4-BE49-F238E27FC236}">
              <a16:creationId xmlns:a16="http://schemas.microsoft.com/office/drawing/2014/main" id="{D2BA4C13-245F-4508-97C0-657460B0E0A3}"/>
            </a:ext>
          </a:extLst>
        </xdr:cNvPr>
        <xdr:cNvSpPr txBox="1">
          <a:spLocks noChangeArrowheads="1"/>
        </xdr:cNvSpPr>
      </xdr:nvSpPr>
      <xdr:spPr bwMode="auto">
        <a:xfrm>
          <a:off x="0" y="169164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8" name="Text Box 1">
          <a:extLst>
            <a:ext uri="{FF2B5EF4-FFF2-40B4-BE49-F238E27FC236}">
              <a16:creationId xmlns:a16="http://schemas.microsoft.com/office/drawing/2014/main" id="{8A1DBF9B-36B2-4683-B4E4-134C1EB1B58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9" name="Text Box 2">
          <a:extLst>
            <a:ext uri="{FF2B5EF4-FFF2-40B4-BE49-F238E27FC236}">
              <a16:creationId xmlns:a16="http://schemas.microsoft.com/office/drawing/2014/main" id="{BA3AD060-7ABB-4654-AF8D-413E772B37E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0" name="Text Box 7">
          <a:extLst>
            <a:ext uri="{FF2B5EF4-FFF2-40B4-BE49-F238E27FC236}">
              <a16:creationId xmlns:a16="http://schemas.microsoft.com/office/drawing/2014/main" id="{3943701B-7523-4084-91B6-239AD39E4FA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1" name="Text Box 8">
          <a:extLst>
            <a:ext uri="{FF2B5EF4-FFF2-40B4-BE49-F238E27FC236}">
              <a16:creationId xmlns:a16="http://schemas.microsoft.com/office/drawing/2014/main" id="{727E27E3-9724-4A1F-A3E1-0FC9087E4EC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2" name="Text Box 9">
          <a:extLst>
            <a:ext uri="{FF2B5EF4-FFF2-40B4-BE49-F238E27FC236}">
              <a16:creationId xmlns:a16="http://schemas.microsoft.com/office/drawing/2014/main" id="{8EE9738D-9A22-43B0-9EB7-F9FDD8BEA7C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3" name="Text Box 10">
          <a:extLst>
            <a:ext uri="{FF2B5EF4-FFF2-40B4-BE49-F238E27FC236}">
              <a16:creationId xmlns:a16="http://schemas.microsoft.com/office/drawing/2014/main" id="{881FFFE0-C723-4948-8A4A-673F49300A4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4" name="Text Box 1">
          <a:extLst>
            <a:ext uri="{FF2B5EF4-FFF2-40B4-BE49-F238E27FC236}">
              <a16:creationId xmlns:a16="http://schemas.microsoft.com/office/drawing/2014/main" id="{384C1514-E2BA-4384-AB46-D2FCCB59248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5" name="Text Box 2">
          <a:extLst>
            <a:ext uri="{FF2B5EF4-FFF2-40B4-BE49-F238E27FC236}">
              <a16:creationId xmlns:a16="http://schemas.microsoft.com/office/drawing/2014/main" id="{E4D0DA04-D8CC-4996-8D59-9D5E2719F89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6" name="Text Box 3">
          <a:extLst>
            <a:ext uri="{FF2B5EF4-FFF2-40B4-BE49-F238E27FC236}">
              <a16:creationId xmlns:a16="http://schemas.microsoft.com/office/drawing/2014/main" id="{D771C65E-160C-4155-A51B-95687EB9F87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7" name="Text Box 4">
          <a:extLst>
            <a:ext uri="{FF2B5EF4-FFF2-40B4-BE49-F238E27FC236}">
              <a16:creationId xmlns:a16="http://schemas.microsoft.com/office/drawing/2014/main" id="{F737C4DC-F288-4068-BAD5-F245C3B1902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8" name="Text Box 5">
          <a:extLst>
            <a:ext uri="{FF2B5EF4-FFF2-40B4-BE49-F238E27FC236}">
              <a16:creationId xmlns:a16="http://schemas.microsoft.com/office/drawing/2014/main" id="{4D8CDB87-A6EF-495E-B721-9F391A2DE37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9" name="Text Box 6">
          <a:extLst>
            <a:ext uri="{FF2B5EF4-FFF2-40B4-BE49-F238E27FC236}">
              <a16:creationId xmlns:a16="http://schemas.microsoft.com/office/drawing/2014/main" id="{DE491002-FFA6-45F1-9285-1D3109D37EC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0" name="Text Box 7">
          <a:extLst>
            <a:ext uri="{FF2B5EF4-FFF2-40B4-BE49-F238E27FC236}">
              <a16:creationId xmlns:a16="http://schemas.microsoft.com/office/drawing/2014/main" id="{77113632-117C-4E5E-845F-C564DE55FAA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1" name="Text Box 8">
          <a:extLst>
            <a:ext uri="{FF2B5EF4-FFF2-40B4-BE49-F238E27FC236}">
              <a16:creationId xmlns:a16="http://schemas.microsoft.com/office/drawing/2014/main" id="{47C22C92-E7BA-4A67-8C86-6BD87B80169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2" name="Text Box 9">
          <a:extLst>
            <a:ext uri="{FF2B5EF4-FFF2-40B4-BE49-F238E27FC236}">
              <a16:creationId xmlns:a16="http://schemas.microsoft.com/office/drawing/2014/main" id="{704E8620-2065-4FFF-A440-C2D3A8349B1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3" name="Text Box 10">
          <a:extLst>
            <a:ext uri="{FF2B5EF4-FFF2-40B4-BE49-F238E27FC236}">
              <a16:creationId xmlns:a16="http://schemas.microsoft.com/office/drawing/2014/main" id="{8A9C5536-8E6D-4A90-AFCA-6AA83BD5377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84" name="Text Box 11">
          <a:extLst>
            <a:ext uri="{FF2B5EF4-FFF2-40B4-BE49-F238E27FC236}">
              <a16:creationId xmlns:a16="http://schemas.microsoft.com/office/drawing/2014/main" id="{455999E4-3E3D-4896-8D9A-2146DC325062}"/>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85" name="Text Box 12">
          <a:extLst>
            <a:ext uri="{FF2B5EF4-FFF2-40B4-BE49-F238E27FC236}">
              <a16:creationId xmlns:a16="http://schemas.microsoft.com/office/drawing/2014/main" id="{477422BA-FD29-496E-96DB-B013D2495FD8}"/>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6" name="Text Box 1">
          <a:extLst>
            <a:ext uri="{FF2B5EF4-FFF2-40B4-BE49-F238E27FC236}">
              <a16:creationId xmlns:a16="http://schemas.microsoft.com/office/drawing/2014/main" id="{D8794D40-367C-4C52-ABF3-C6E5F8AD2B7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7" name="Text Box 2">
          <a:extLst>
            <a:ext uri="{FF2B5EF4-FFF2-40B4-BE49-F238E27FC236}">
              <a16:creationId xmlns:a16="http://schemas.microsoft.com/office/drawing/2014/main" id="{21D19E33-37EE-4970-AD46-C64C31E4E31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8" name="Text Box 7">
          <a:extLst>
            <a:ext uri="{FF2B5EF4-FFF2-40B4-BE49-F238E27FC236}">
              <a16:creationId xmlns:a16="http://schemas.microsoft.com/office/drawing/2014/main" id="{92F358EB-976B-49E6-A4F8-C107C082FC7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9" name="Text Box 8">
          <a:extLst>
            <a:ext uri="{FF2B5EF4-FFF2-40B4-BE49-F238E27FC236}">
              <a16:creationId xmlns:a16="http://schemas.microsoft.com/office/drawing/2014/main" id="{1B106430-860E-47B6-86EC-FB2284E446B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0" name="Text Box 9">
          <a:extLst>
            <a:ext uri="{FF2B5EF4-FFF2-40B4-BE49-F238E27FC236}">
              <a16:creationId xmlns:a16="http://schemas.microsoft.com/office/drawing/2014/main" id="{839B202B-74EC-4B11-9C9E-0F568C8E4FE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1" name="Text Box 10">
          <a:extLst>
            <a:ext uri="{FF2B5EF4-FFF2-40B4-BE49-F238E27FC236}">
              <a16:creationId xmlns:a16="http://schemas.microsoft.com/office/drawing/2014/main" id="{63324E7A-71A9-486C-9739-5FDF269736F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2" name="Text Box 1">
          <a:extLst>
            <a:ext uri="{FF2B5EF4-FFF2-40B4-BE49-F238E27FC236}">
              <a16:creationId xmlns:a16="http://schemas.microsoft.com/office/drawing/2014/main" id="{E70A7726-1370-4D31-A39F-E3D72C6C1C9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3" name="Text Box 2">
          <a:extLst>
            <a:ext uri="{FF2B5EF4-FFF2-40B4-BE49-F238E27FC236}">
              <a16:creationId xmlns:a16="http://schemas.microsoft.com/office/drawing/2014/main" id="{53664A72-294B-4868-B355-D5036465260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4" name="Text Box 3">
          <a:extLst>
            <a:ext uri="{FF2B5EF4-FFF2-40B4-BE49-F238E27FC236}">
              <a16:creationId xmlns:a16="http://schemas.microsoft.com/office/drawing/2014/main" id="{ABD1D897-600D-459C-AD35-EBBA3FD740F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5" name="Text Box 4">
          <a:extLst>
            <a:ext uri="{FF2B5EF4-FFF2-40B4-BE49-F238E27FC236}">
              <a16:creationId xmlns:a16="http://schemas.microsoft.com/office/drawing/2014/main" id="{E001C241-A59C-4EFE-AF8D-3A2E07C7C11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6" name="Text Box 5">
          <a:extLst>
            <a:ext uri="{FF2B5EF4-FFF2-40B4-BE49-F238E27FC236}">
              <a16:creationId xmlns:a16="http://schemas.microsoft.com/office/drawing/2014/main" id="{37A93A81-5EE7-42A0-A56B-EE093C4A880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7" name="Text Box 6">
          <a:extLst>
            <a:ext uri="{FF2B5EF4-FFF2-40B4-BE49-F238E27FC236}">
              <a16:creationId xmlns:a16="http://schemas.microsoft.com/office/drawing/2014/main" id="{5401B3A1-4810-46C2-A422-D6682F8458B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8" name="Text Box 7">
          <a:extLst>
            <a:ext uri="{FF2B5EF4-FFF2-40B4-BE49-F238E27FC236}">
              <a16:creationId xmlns:a16="http://schemas.microsoft.com/office/drawing/2014/main" id="{DCB932DD-5DCA-4370-BB53-417C1421EF7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9" name="Text Box 8">
          <a:extLst>
            <a:ext uri="{FF2B5EF4-FFF2-40B4-BE49-F238E27FC236}">
              <a16:creationId xmlns:a16="http://schemas.microsoft.com/office/drawing/2014/main" id="{09A353CE-D74E-4D69-95F2-9B53CF0B066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0" name="Text Box 9">
          <a:extLst>
            <a:ext uri="{FF2B5EF4-FFF2-40B4-BE49-F238E27FC236}">
              <a16:creationId xmlns:a16="http://schemas.microsoft.com/office/drawing/2014/main" id="{0BBBBDFA-C814-438E-879F-42FC50E9B87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1" name="Text Box 10">
          <a:extLst>
            <a:ext uri="{FF2B5EF4-FFF2-40B4-BE49-F238E27FC236}">
              <a16:creationId xmlns:a16="http://schemas.microsoft.com/office/drawing/2014/main" id="{4F16E5BF-38C5-491D-9DAF-920CEED1570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102" name="Text Box 11">
          <a:extLst>
            <a:ext uri="{FF2B5EF4-FFF2-40B4-BE49-F238E27FC236}">
              <a16:creationId xmlns:a16="http://schemas.microsoft.com/office/drawing/2014/main" id="{5B1FC141-64BB-4A47-881B-974E46D587F5}"/>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103" name="Text Box 12">
          <a:extLst>
            <a:ext uri="{FF2B5EF4-FFF2-40B4-BE49-F238E27FC236}">
              <a16:creationId xmlns:a16="http://schemas.microsoft.com/office/drawing/2014/main" id="{4C61EA3C-FBF1-427F-A5DF-D5171A835B0D}"/>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4" name="Text Box 1">
          <a:extLst>
            <a:ext uri="{FF2B5EF4-FFF2-40B4-BE49-F238E27FC236}">
              <a16:creationId xmlns:a16="http://schemas.microsoft.com/office/drawing/2014/main" id="{B1E6A90D-7BDC-46D6-BEA4-60F2C81C3F2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5" name="Text Box 2">
          <a:extLst>
            <a:ext uri="{FF2B5EF4-FFF2-40B4-BE49-F238E27FC236}">
              <a16:creationId xmlns:a16="http://schemas.microsoft.com/office/drawing/2014/main" id="{4A1377DB-3A15-4848-AC3D-B114458483E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6" name="Text Box 7">
          <a:extLst>
            <a:ext uri="{FF2B5EF4-FFF2-40B4-BE49-F238E27FC236}">
              <a16:creationId xmlns:a16="http://schemas.microsoft.com/office/drawing/2014/main" id="{CC4577B0-62ED-4504-8ACF-58524EE93F3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7" name="Text Box 8">
          <a:extLst>
            <a:ext uri="{FF2B5EF4-FFF2-40B4-BE49-F238E27FC236}">
              <a16:creationId xmlns:a16="http://schemas.microsoft.com/office/drawing/2014/main" id="{16927B81-7BAB-4EE1-AE83-C823435A285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8" name="Text Box 9">
          <a:extLst>
            <a:ext uri="{FF2B5EF4-FFF2-40B4-BE49-F238E27FC236}">
              <a16:creationId xmlns:a16="http://schemas.microsoft.com/office/drawing/2014/main" id="{6DD9C8A9-E3A7-4223-9F0D-7D61F7CEF65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9" name="Text Box 10">
          <a:extLst>
            <a:ext uri="{FF2B5EF4-FFF2-40B4-BE49-F238E27FC236}">
              <a16:creationId xmlns:a16="http://schemas.microsoft.com/office/drawing/2014/main" id="{BD6D8D69-D912-413A-AA53-32C3E975935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0" name="Text Box 1">
          <a:extLst>
            <a:ext uri="{FF2B5EF4-FFF2-40B4-BE49-F238E27FC236}">
              <a16:creationId xmlns:a16="http://schemas.microsoft.com/office/drawing/2014/main" id="{7244B3CB-6A0D-4827-890F-89026898F266}"/>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1" name="Text Box 2">
          <a:extLst>
            <a:ext uri="{FF2B5EF4-FFF2-40B4-BE49-F238E27FC236}">
              <a16:creationId xmlns:a16="http://schemas.microsoft.com/office/drawing/2014/main" id="{82ACB8F4-BF79-4814-8755-EB950628472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2" name="Text Box 3">
          <a:extLst>
            <a:ext uri="{FF2B5EF4-FFF2-40B4-BE49-F238E27FC236}">
              <a16:creationId xmlns:a16="http://schemas.microsoft.com/office/drawing/2014/main" id="{82D31685-FBBD-4C2C-8222-A1BE94BA104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3" name="Text Box 4">
          <a:extLst>
            <a:ext uri="{FF2B5EF4-FFF2-40B4-BE49-F238E27FC236}">
              <a16:creationId xmlns:a16="http://schemas.microsoft.com/office/drawing/2014/main" id="{9043AE31-5748-4BD6-8473-8FF41AFE5FC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4" name="Text Box 5">
          <a:extLst>
            <a:ext uri="{FF2B5EF4-FFF2-40B4-BE49-F238E27FC236}">
              <a16:creationId xmlns:a16="http://schemas.microsoft.com/office/drawing/2014/main" id="{FA24FC62-342B-4469-9C14-66830E7DD43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5" name="Text Box 6">
          <a:extLst>
            <a:ext uri="{FF2B5EF4-FFF2-40B4-BE49-F238E27FC236}">
              <a16:creationId xmlns:a16="http://schemas.microsoft.com/office/drawing/2014/main" id="{7DD4DC9B-1035-40C5-85B2-0F1325E4C2B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6" name="Text Box 7">
          <a:extLst>
            <a:ext uri="{FF2B5EF4-FFF2-40B4-BE49-F238E27FC236}">
              <a16:creationId xmlns:a16="http://schemas.microsoft.com/office/drawing/2014/main" id="{9E4A5206-7245-49D6-A0E9-5052418BD0D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7" name="Text Box 8">
          <a:extLst>
            <a:ext uri="{FF2B5EF4-FFF2-40B4-BE49-F238E27FC236}">
              <a16:creationId xmlns:a16="http://schemas.microsoft.com/office/drawing/2014/main" id="{34BBB629-EED0-4F3E-BF29-28F2CBD5112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8" name="Text Box 9">
          <a:extLst>
            <a:ext uri="{FF2B5EF4-FFF2-40B4-BE49-F238E27FC236}">
              <a16:creationId xmlns:a16="http://schemas.microsoft.com/office/drawing/2014/main" id="{A556861A-8CE9-4485-BEB5-FB01598C9BC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9" name="Text Box 10">
          <a:extLst>
            <a:ext uri="{FF2B5EF4-FFF2-40B4-BE49-F238E27FC236}">
              <a16:creationId xmlns:a16="http://schemas.microsoft.com/office/drawing/2014/main" id="{D919C08D-2614-4B86-9B0C-3B4E07866E9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20" name="Text Box 11">
          <a:extLst>
            <a:ext uri="{FF2B5EF4-FFF2-40B4-BE49-F238E27FC236}">
              <a16:creationId xmlns:a16="http://schemas.microsoft.com/office/drawing/2014/main" id="{FF275F30-481A-4883-B25E-80725E8A3F7E}"/>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21" name="Text Box 12">
          <a:extLst>
            <a:ext uri="{FF2B5EF4-FFF2-40B4-BE49-F238E27FC236}">
              <a16:creationId xmlns:a16="http://schemas.microsoft.com/office/drawing/2014/main" id="{D16BEB35-26C8-446E-A830-FE169CC53654}"/>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2" name="Text Box 1">
          <a:extLst>
            <a:ext uri="{FF2B5EF4-FFF2-40B4-BE49-F238E27FC236}">
              <a16:creationId xmlns:a16="http://schemas.microsoft.com/office/drawing/2014/main" id="{04EA1CF4-E187-4287-B419-98DFBBF88BB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3" name="Text Box 2">
          <a:extLst>
            <a:ext uri="{FF2B5EF4-FFF2-40B4-BE49-F238E27FC236}">
              <a16:creationId xmlns:a16="http://schemas.microsoft.com/office/drawing/2014/main" id="{5E9A81A3-E191-4BDF-9EA5-D92DA8F8A08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4" name="Text Box 7">
          <a:extLst>
            <a:ext uri="{FF2B5EF4-FFF2-40B4-BE49-F238E27FC236}">
              <a16:creationId xmlns:a16="http://schemas.microsoft.com/office/drawing/2014/main" id="{80497949-4F9D-416F-AB85-45CEB0E0FCF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5" name="Text Box 8">
          <a:extLst>
            <a:ext uri="{FF2B5EF4-FFF2-40B4-BE49-F238E27FC236}">
              <a16:creationId xmlns:a16="http://schemas.microsoft.com/office/drawing/2014/main" id="{142CB472-8AD7-4820-80FC-1F9E538F5C3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6" name="Text Box 9">
          <a:extLst>
            <a:ext uri="{FF2B5EF4-FFF2-40B4-BE49-F238E27FC236}">
              <a16:creationId xmlns:a16="http://schemas.microsoft.com/office/drawing/2014/main" id="{BFEE482E-ED53-4BFD-AF89-8519C1E5E2A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7" name="Text Box 10">
          <a:extLst>
            <a:ext uri="{FF2B5EF4-FFF2-40B4-BE49-F238E27FC236}">
              <a16:creationId xmlns:a16="http://schemas.microsoft.com/office/drawing/2014/main" id="{5DAB599D-9ADC-475B-B4F4-8618C57800E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8" name="Text Box 1">
          <a:extLst>
            <a:ext uri="{FF2B5EF4-FFF2-40B4-BE49-F238E27FC236}">
              <a16:creationId xmlns:a16="http://schemas.microsoft.com/office/drawing/2014/main" id="{1A6051BC-8DBC-458A-9FD1-DD120123F77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9" name="Text Box 2">
          <a:extLst>
            <a:ext uri="{FF2B5EF4-FFF2-40B4-BE49-F238E27FC236}">
              <a16:creationId xmlns:a16="http://schemas.microsoft.com/office/drawing/2014/main" id="{89727AAE-CA4C-482D-94F8-E87522898B8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0" name="Text Box 3">
          <a:extLst>
            <a:ext uri="{FF2B5EF4-FFF2-40B4-BE49-F238E27FC236}">
              <a16:creationId xmlns:a16="http://schemas.microsoft.com/office/drawing/2014/main" id="{54104425-282C-44BD-B6E2-3E54150CD26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1" name="Text Box 4">
          <a:extLst>
            <a:ext uri="{FF2B5EF4-FFF2-40B4-BE49-F238E27FC236}">
              <a16:creationId xmlns:a16="http://schemas.microsoft.com/office/drawing/2014/main" id="{4E1BB70E-982B-4F99-AD11-FEDA27EE858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2" name="Text Box 5">
          <a:extLst>
            <a:ext uri="{FF2B5EF4-FFF2-40B4-BE49-F238E27FC236}">
              <a16:creationId xmlns:a16="http://schemas.microsoft.com/office/drawing/2014/main" id="{81D1FBED-351B-4654-93A7-BAFCF626CF2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3" name="Text Box 6">
          <a:extLst>
            <a:ext uri="{FF2B5EF4-FFF2-40B4-BE49-F238E27FC236}">
              <a16:creationId xmlns:a16="http://schemas.microsoft.com/office/drawing/2014/main" id="{4C17EFF1-206E-491A-B9CC-B3D4525F06C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4" name="Text Box 7">
          <a:extLst>
            <a:ext uri="{FF2B5EF4-FFF2-40B4-BE49-F238E27FC236}">
              <a16:creationId xmlns:a16="http://schemas.microsoft.com/office/drawing/2014/main" id="{DFFAA12C-5C05-4ACC-8F69-E875825954D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5" name="Text Box 8">
          <a:extLst>
            <a:ext uri="{FF2B5EF4-FFF2-40B4-BE49-F238E27FC236}">
              <a16:creationId xmlns:a16="http://schemas.microsoft.com/office/drawing/2014/main" id="{87CF9198-93D2-4E9A-BF70-F267FBDFBD8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6" name="Text Box 9">
          <a:extLst>
            <a:ext uri="{FF2B5EF4-FFF2-40B4-BE49-F238E27FC236}">
              <a16:creationId xmlns:a16="http://schemas.microsoft.com/office/drawing/2014/main" id="{6AF8DB00-96BF-482D-B4EF-688E2D20114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7" name="Text Box 10">
          <a:extLst>
            <a:ext uri="{FF2B5EF4-FFF2-40B4-BE49-F238E27FC236}">
              <a16:creationId xmlns:a16="http://schemas.microsoft.com/office/drawing/2014/main" id="{4D25A3D8-2CD4-428E-9185-37842238938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38" name="Text Box 11">
          <a:extLst>
            <a:ext uri="{FF2B5EF4-FFF2-40B4-BE49-F238E27FC236}">
              <a16:creationId xmlns:a16="http://schemas.microsoft.com/office/drawing/2014/main" id="{AEEFC351-4AB7-42FC-935F-8483E258ACCB}"/>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39" name="Text Box 12">
          <a:extLst>
            <a:ext uri="{FF2B5EF4-FFF2-40B4-BE49-F238E27FC236}">
              <a16:creationId xmlns:a16="http://schemas.microsoft.com/office/drawing/2014/main" id="{0C2B145E-862F-4D8E-B7E9-4F734A33F18F}"/>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0" name="Text Box 1">
          <a:extLst>
            <a:ext uri="{FF2B5EF4-FFF2-40B4-BE49-F238E27FC236}">
              <a16:creationId xmlns:a16="http://schemas.microsoft.com/office/drawing/2014/main" id="{35A7057A-D923-4EFB-9071-66D7641C2ED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1" name="Text Box 2">
          <a:extLst>
            <a:ext uri="{FF2B5EF4-FFF2-40B4-BE49-F238E27FC236}">
              <a16:creationId xmlns:a16="http://schemas.microsoft.com/office/drawing/2014/main" id="{D8471E20-CA44-47B9-8619-1B6F68C83BC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2" name="Text Box 7">
          <a:extLst>
            <a:ext uri="{FF2B5EF4-FFF2-40B4-BE49-F238E27FC236}">
              <a16:creationId xmlns:a16="http://schemas.microsoft.com/office/drawing/2014/main" id="{5A8D24AE-47D9-4FD6-BC6B-47E6CBD1229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3" name="Text Box 8">
          <a:extLst>
            <a:ext uri="{FF2B5EF4-FFF2-40B4-BE49-F238E27FC236}">
              <a16:creationId xmlns:a16="http://schemas.microsoft.com/office/drawing/2014/main" id="{4ADF2316-9E66-45ED-89AC-F89769B1E73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4" name="Text Box 9">
          <a:extLst>
            <a:ext uri="{FF2B5EF4-FFF2-40B4-BE49-F238E27FC236}">
              <a16:creationId xmlns:a16="http://schemas.microsoft.com/office/drawing/2014/main" id="{771F2F0D-8EFF-4CC3-A1AB-17048FC2551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5" name="Text Box 10">
          <a:extLst>
            <a:ext uri="{FF2B5EF4-FFF2-40B4-BE49-F238E27FC236}">
              <a16:creationId xmlns:a16="http://schemas.microsoft.com/office/drawing/2014/main" id="{2A0EEAFB-E5EE-4241-8B6F-9A5947C57BF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6" name="Text Box 1">
          <a:extLst>
            <a:ext uri="{FF2B5EF4-FFF2-40B4-BE49-F238E27FC236}">
              <a16:creationId xmlns:a16="http://schemas.microsoft.com/office/drawing/2014/main" id="{9A1DD6AC-53B6-4280-9EEE-8AE4416F67B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7" name="Text Box 2">
          <a:extLst>
            <a:ext uri="{FF2B5EF4-FFF2-40B4-BE49-F238E27FC236}">
              <a16:creationId xmlns:a16="http://schemas.microsoft.com/office/drawing/2014/main" id="{0C9996D5-EE1C-44E0-A448-187FCD40316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8" name="Text Box 3">
          <a:extLst>
            <a:ext uri="{FF2B5EF4-FFF2-40B4-BE49-F238E27FC236}">
              <a16:creationId xmlns:a16="http://schemas.microsoft.com/office/drawing/2014/main" id="{D18FE1B8-81DF-437F-9208-CBDB0ADA3C73}"/>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9" name="Text Box 4">
          <a:extLst>
            <a:ext uri="{FF2B5EF4-FFF2-40B4-BE49-F238E27FC236}">
              <a16:creationId xmlns:a16="http://schemas.microsoft.com/office/drawing/2014/main" id="{DB7BA6A7-D406-43C2-8DA2-614AFDAA0135}"/>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0" name="Text Box 5">
          <a:extLst>
            <a:ext uri="{FF2B5EF4-FFF2-40B4-BE49-F238E27FC236}">
              <a16:creationId xmlns:a16="http://schemas.microsoft.com/office/drawing/2014/main" id="{A7F68591-F0BF-4546-9031-C7B8741EEC5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1" name="Text Box 6">
          <a:extLst>
            <a:ext uri="{FF2B5EF4-FFF2-40B4-BE49-F238E27FC236}">
              <a16:creationId xmlns:a16="http://schemas.microsoft.com/office/drawing/2014/main" id="{12DA15DD-EF9A-4107-AF82-2BD81ED26FB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2" name="Text Box 7">
          <a:extLst>
            <a:ext uri="{FF2B5EF4-FFF2-40B4-BE49-F238E27FC236}">
              <a16:creationId xmlns:a16="http://schemas.microsoft.com/office/drawing/2014/main" id="{5D99FE21-445D-40D0-B77A-6E997B5DE9A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3" name="Text Box 8">
          <a:extLst>
            <a:ext uri="{FF2B5EF4-FFF2-40B4-BE49-F238E27FC236}">
              <a16:creationId xmlns:a16="http://schemas.microsoft.com/office/drawing/2014/main" id="{6C5E89CC-9C57-426F-96C0-7F0CBA4C21C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4" name="Text Box 9">
          <a:extLst>
            <a:ext uri="{FF2B5EF4-FFF2-40B4-BE49-F238E27FC236}">
              <a16:creationId xmlns:a16="http://schemas.microsoft.com/office/drawing/2014/main" id="{4771F392-FDBB-4215-9EF6-47056D3D0B5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5" name="Text Box 10">
          <a:extLst>
            <a:ext uri="{FF2B5EF4-FFF2-40B4-BE49-F238E27FC236}">
              <a16:creationId xmlns:a16="http://schemas.microsoft.com/office/drawing/2014/main" id="{99B73E93-4A74-4FE3-A707-1770AF743B5D}"/>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56" name="Text Box 11">
          <a:extLst>
            <a:ext uri="{FF2B5EF4-FFF2-40B4-BE49-F238E27FC236}">
              <a16:creationId xmlns:a16="http://schemas.microsoft.com/office/drawing/2014/main" id="{4137BA3C-F42F-4BEC-912B-D166027CC69E}"/>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57" name="Text Box 12">
          <a:extLst>
            <a:ext uri="{FF2B5EF4-FFF2-40B4-BE49-F238E27FC236}">
              <a16:creationId xmlns:a16="http://schemas.microsoft.com/office/drawing/2014/main" id="{7B3B6690-02BA-471C-B56C-91C97467C128}"/>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8" name="Text Box 1">
          <a:extLst>
            <a:ext uri="{FF2B5EF4-FFF2-40B4-BE49-F238E27FC236}">
              <a16:creationId xmlns:a16="http://schemas.microsoft.com/office/drawing/2014/main" id="{A9244BA2-2EEA-42C1-B927-1D0A8350370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9" name="Text Box 2">
          <a:extLst>
            <a:ext uri="{FF2B5EF4-FFF2-40B4-BE49-F238E27FC236}">
              <a16:creationId xmlns:a16="http://schemas.microsoft.com/office/drawing/2014/main" id="{021D9CC1-C740-494B-A874-040FF3AB467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0" name="Text Box 7">
          <a:extLst>
            <a:ext uri="{FF2B5EF4-FFF2-40B4-BE49-F238E27FC236}">
              <a16:creationId xmlns:a16="http://schemas.microsoft.com/office/drawing/2014/main" id="{382F6BC0-A449-435F-A071-4C6A83B87D2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1" name="Text Box 8">
          <a:extLst>
            <a:ext uri="{FF2B5EF4-FFF2-40B4-BE49-F238E27FC236}">
              <a16:creationId xmlns:a16="http://schemas.microsoft.com/office/drawing/2014/main" id="{7039F40F-71AF-4CA6-B2C5-285D4AA140A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2" name="Text Box 9">
          <a:extLst>
            <a:ext uri="{FF2B5EF4-FFF2-40B4-BE49-F238E27FC236}">
              <a16:creationId xmlns:a16="http://schemas.microsoft.com/office/drawing/2014/main" id="{D3281447-05AD-4F89-A136-6E96566E1A6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3" name="Text Box 10">
          <a:extLst>
            <a:ext uri="{FF2B5EF4-FFF2-40B4-BE49-F238E27FC236}">
              <a16:creationId xmlns:a16="http://schemas.microsoft.com/office/drawing/2014/main" id="{4CBF83AA-B479-4203-B88E-528CF9D1EA40}"/>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4" name="Text Box 1">
          <a:extLst>
            <a:ext uri="{FF2B5EF4-FFF2-40B4-BE49-F238E27FC236}">
              <a16:creationId xmlns:a16="http://schemas.microsoft.com/office/drawing/2014/main" id="{0EA2E7D0-E774-44A8-943F-41E71606B7F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5" name="Text Box 2">
          <a:extLst>
            <a:ext uri="{FF2B5EF4-FFF2-40B4-BE49-F238E27FC236}">
              <a16:creationId xmlns:a16="http://schemas.microsoft.com/office/drawing/2014/main" id="{047E55DB-3C97-466F-ABE8-50ECF83FE982}"/>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6" name="Text Box 3">
          <a:extLst>
            <a:ext uri="{FF2B5EF4-FFF2-40B4-BE49-F238E27FC236}">
              <a16:creationId xmlns:a16="http://schemas.microsoft.com/office/drawing/2014/main" id="{8C44A335-28A7-474A-915D-AD6596121A1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7" name="Text Box 4">
          <a:extLst>
            <a:ext uri="{FF2B5EF4-FFF2-40B4-BE49-F238E27FC236}">
              <a16:creationId xmlns:a16="http://schemas.microsoft.com/office/drawing/2014/main" id="{6661F11D-6806-40C6-8E8A-C34F2C37138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8" name="Text Box 5">
          <a:extLst>
            <a:ext uri="{FF2B5EF4-FFF2-40B4-BE49-F238E27FC236}">
              <a16:creationId xmlns:a16="http://schemas.microsoft.com/office/drawing/2014/main" id="{538933BD-775A-4F7E-A98F-DFAB00605A44}"/>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9" name="Text Box 6">
          <a:extLst>
            <a:ext uri="{FF2B5EF4-FFF2-40B4-BE49-F238E27FC236}">
              <a16:creationId xmlns:a16="http://schemas.microsoft.com/office/drawing/2014/main" id="{446064F3-9157-4803-BE00-CC153B5BC437}"/>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0" name="Text Box 7">
          <a:extLst>
            <a:ext uri="{FF2B5EF4-FFF2-40B4-BE49-F238E27FC236}">
              <a16:creationId xmlns:a16="http://schemas.microsoft.com/office/drawing/2014/main" id="{1A86DD74-5AD9-4E09-82CE-AA0CEF3838C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1" name="Text Box 8">
          <a:extLst>
            <a:ext uri="{FF2B5EF4-FFF2-40B4-BE49-F238E27FC236}">
              <a16:creationId xmlns:a16="http://schemas.microsoft.com/office/drawing/2014/main" id="{20059A69-B8C0-4AAB-A4F5-55F01479004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2" name="Text Box 9">
          <a:extLst>
            <a:ext uri="{FF2B5EF4-FFF2-40B4-BE49-F238E27FC236}">
              <a16:creationId xmlns:a16="http://schemas.microsoft.com/office/drawing/2014/main" id="{3ACE73F7-0DA8-41CB-9252-1E584979DA1E}"/>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3" name="Text Box 10">
          <a:extLst>
            <a:ext uri="{FF2B5EF4-FFF2-40B4-BE49-F238E27FC236}">
              <a16:creationId xmlns:a16="http://schemas.microsoft.com/office/drawing/2014/main" id="{F398127C-A566-4488-9972-EF8D3C9E8118}"/>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74" name="Text Box 11">
          <a:extLst>
            <a:ext uri="{FF2B5EF4-FFF2-40B4-BE49-F238E27FC236}">
              <a16:creationId xmlns:a16="http://schemas.microsoft.com/office/drawing/2014/main" id="{B70D8FD8-EF9C-42D2-8494-0A41EF3627E8}"/>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75" name="Text Box 12">
          <a:extLst>
            <a:ext uri="{FF2B5EF4-FFF2-40B4-BE49-F238E27FC236}">
              <a16:creationId xmlns:a16="http://schemas.microsoft.com/office/drawing/2014/main" id="{645A5214-37C5-409C-AB40-4CC8F7948235}"/>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6" name="Text Box 1">
          <a:extLst>
            <a:ext uri="{FF2B5EF4-FFF2-40B4-BE49-F238E27FC236}">
              <a16:creationId xmlns:a16="http://schemas.microsoft.com/office/drawing/2014/main" id="{2920A407-6185-4617-B2EF-410260A9206B}"/>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7" name="Text Box 2">
          <a:extLst>
            <a:ext uri="{FF2B5EF4-FFF2-40B4-BE49-F238E27FC236}">
              <a16:creationId xmlns:a16="http://schemas.microsoft.com/office/drawing/2014/main" id="{8C7375ED-614A-460A-8B06-C0530E47DDAF}"/>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8" name="Text Box 7">
          <a:extLst>
            <a:ext uri="{FF2B5EF4-FFF2-40B4-BE49-F238E27FC236}">
              <a16:creationId xmlns:a16="http://schemas.microsoft.com/office/drawing/2014/main" id="{E3B663C6-6B3A-4978-AA64-08DA1A9D931A}"/>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9" name="Text Box 8">
          <a:extLst>
            <a:ext uri="{FF2B5EF4-FFF2-40B4-BE49-F238E27FC236}">
              <a16:creationId xmlns:a16="http://schemas.microsoft.com/office/drawing/2014/main" id="{DC1B4DC1-DFA2-4030-9256-FA208A2127A9}"/>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0" name="Text Box 9">
          <a:extLst>
            <a:ext uri="{FF2B5EF4-FFF2-40B4-BE49-F238E27FC236}">
              <a16:creationId xmlns:a16="http://schemas.microsoft.com/office/drawing/2014/main" id="{0AD6EE44-28D1-4DB4-9626-973EBDC96AE1}"/>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1" name="Text Box 10">
          <a:extLst>
            <a:ext uri="{FF2B5EF4-FFF2-40B4-BE49-F238E27FC236}">
              <a16:creationId xmlns:a16="http://schemas.microsoft.com/office/drawing/2014/main" id="{738C4B30-B694-4783-880B-DC33DBB57D0C}"/>
            </a:ext>
          </a:extLst>
        </xdr:cNvPr>
        <xdr:cNvSpPr txBox="1">
          <a:spLocks noChangeArrowheads="1"/>
        </xdr:cNvSpPr>
      </xdr:nvSpPr>
      <xdr:spPr bwMode="auto">
        <a:xfrm>
          <a:off x="0" y="169164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2" name="Text Box 1">
          <a:extLst>
            <a:ext uri="{FF2B5EF4-FFF2-40B4-BE49-F238E27FC236}">
              <a16:creationId xmlns:a16="http://schemas.microsoft.com/office/drawing/2014/main" id="{18A9219B-164E-4C10-86BF-CAE03AFBE928}"/>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3" name="Text Box 2">
          <a:extLst>
            <a:ext uri="{FF2B5EF4-FFF2-40B4-BE49-F238E27FC236}">
              <a16:creationId xmlns:a16="http://schemas.microsoft.com/office/drawing/2014/main" id="{540DCAB9-BA09-41B2-B1E8-B31A50C23F4E}"/>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4" name="Text Box 7">
          <a:extLst>
            <a:ext uri="{FF2B5EF4-FFF2-40B4-BE49-F238E27FC236}">
              <a16:creationId xmlns:a16="http://schemas.microsoft.com/office/drawing/2014/main" id="{0B6D620C-BC16-4F52-A1A2-305ED790A5BA}"/>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5" name="Text Box 8">
          <a:extLst>
            <a:ext uri="{FF2B5EF4-FFF2-40B4-BE49-F238E27FC236}">
              <a16:creationId xmlns:a16="http://schemas.microsoft.com/office/drawing/2014/main" id="{32E31CC2-D505-4ACC-B5C6-86A85461896F}"/>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6" name="Text Box 9">
          <a:extLst>
            <a:ext uri="{FF2B5EF4-FFF2-40B4-BE49-F238E27FC236}">
              <a16:creationId xmlns:a16="http://schemas.microsoft.com/office/drawing/2014/main" id="{DACB1B71-2F0F-44B9-94D1-7232B5AA67DF}"/>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7" name="Text Box 10">
          <a:extLst>
            <a:ext uri="{FF2B5EF4-FFF2-40B4-BE49-F238E27FC236}">
              <a16:creationId xmlns:a16="http://schemas.microsoft.com/office/drawing/2014/main" id="{C2488FF8-4BB1-404B-ABA1-E01C1F61770D}"/>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8" name="Text Box 1">
          <a:extLst>
            <a:ext uri="{FF2B5EF4-FFF2-40B4-BE49-F238E27FC236}">
              <a16:creationId xmlns:a16="http://schemas.microsoft.com/office/drawing/2014/main" id="{EC3C3367-0C38-4E87-94C0-E1624A43827A}"/>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89" name="Text Box 2">
          <a:extLst>
            <a:ext uri="{FF2B5EF4-FFF2-40B4-BE49-F238E27FC236}">
              <a16:creationId xmlns:a16="http://schemas.microsoft.com/office/drawing/2014/main" id="{0296D170-7A0A-446E-B098-7B6946469B7B}"/>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0" name="Text Box 7">
          <a:extLst>
            <a:ext uri="{FF2B5EF4-FFF2-40B4-BE49-F238E27FC236}">
              <a16:creationId xmlns:a16="http://schemas.microsoft.com/office/drawing/2014/main" id="{200027E2-E7D3-42E7-89EE-1037BA83758D}"/>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1" name="Text Box 8">
          <a:extLst>
            <a:ext uri="{FF2B5EF4-FFF2-40B4-BE49-F238E27FC236}">
              <a16:creationId xmlns:a16="http://schemas.microsoft.com/office/drawing/2014/main" id="{A9C26555-4C6A-47BE-BF40-C8B9A075CB5F}"/>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2" name="Text Box 9">
          <a:extLst>
            <a:ext uri="{FF2B5EF4-FFF2-40B4-BE49-F238E27FC236}">
              <a16:creationId xmlns:a16="http://schemas.microsoft.com/office/drawing/2014/main" id="{675F101E-29BF-412D-B070-10B5C3D2C784}"/>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3" name="Text Box 10">
          <a:extLst>
            <a:ext uri="{FF2B5EF4-FFF2-40B4-BE49-F238E27FC236}">
              <a16:creationId xmlns:a16="http://schemas.microsoft.com/office/drawing/2014/main" id="{8393F7CB-4093-4CBA-A1B8-0A562A716602}"/>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4" name="Text Box 1">
          <a:extLst>
            <a:ext uri="{FF2B5EF4-FFF2-40B4-BE49-F238E27FC236}">
              <a16:creationId xmlns:a16="http://schemas.microsoft.com/office/drawing/2014/main" id="{E2B805FE-A962-4EEE-8FC7-A9BABA13F7A4}"/>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5" name="Text Box 2">
          <a:extLst>
            <a:ext uri="{FF2B5EF4-FFF2-40B4-BE49-F238E27FC236}">
              <a16:creationId xmlns:a16="http://schemas.microsoft.com/office/drawing/2014/main" id="{1B4B8E3C-356D-436E-BF7A-B1C13F0CEF35}"/>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6" name="Text Box 7">
          <a:extLst>
            <a:ext uri="{FF2B5EF4-FFF2-40B4-BE49-F238E27FC236}">
              <a16:creationId xmlns:a16="http://schemas.microsoft.com/office/drawing/2014/main" id="{68C7513E-066F-4860-93EF-55F484AA910F}"/>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7" name="Text Box 8">
          <a:extLst>
            <a:ext uri="{FF2B5EF4-FFF2-40B4-BE49-F238E27FC236}">
              <a16:creationId xmlns:a16="http://schemas.microsoft.com/office/drawing/2014/main" id="{177B8F38-663A-415C-9132-092DCE1620F9}"/>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8" name="Text Box 9">
          <a:extLst>
            <a:ext uri="{FF2B5EF4-FFF2-40B4-BE49-F238E27FC236}">
              <a16:creationId xmlns:a16="http://schemas.microsoft.com/office/drawing/2014/main" id="{7F8BB4E9-3C00-4DBC-9580-6E5DA84ED97A}"/>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199" name="Text Box 10">
          <a:extLst>
            <a:ext uri="{FF2B5EF4-FFF2-40B4-BE49-F238E27FC236}">
              <a16:creationId xmlns:a16="http://schemas.microsoft.com/office/drawing/2014/main" id="{55351DA7-DF46-4DAB-9B7D-8EE80B6FCEB8}"/>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200" name="Text Box 1">
          <a:extLst>
            <a:ext uri="{FF2B5EF4-FFF2-40B4-BE49-F238E27FC236}">
              <a16:creationId xmlns:a16="http://schemas.microsoft.com/office/drawing/2014/main" id="{70D30784-1D3B-45ED-9329-3D150E3767CE}"/>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201" name="Text Box 2">
          <a:extLst>
            <a:ext uri="{FF2B5EF4-FFF2-40B4-BE49-F238E27FC236}">
              <a16:creationId xmlns:a16="http://schemas.microsoft.com/office/drawing/2014/main" id="{944DEA6F-B03D-4F85-8169-D288D5C28296}"/>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202" name="Text Box 7">
          <a:extLst>
            <a:ext uri="{FF2B5EF4-FFF2-40B4-BE49-F238E27FC236}">
              <a16:creationId xmlns:a16="http://schemas.microsoft.com/office/drawing/2014/main" id="{DFEC05E0-8DD9-44E6-8319-86574E64BFCA}"/>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203" name="Text Box 8">
          <a:extLst>
            <a:ext uri="{FF2B5EF4-FFF2-40B4-BE49-F238E27FC236}">
              <a16:creationId xmlns:a16="http://schemas.microsoft.com/office/drawing/2014/main" id="{D1DC8CD8-85EC-40E0-925F-8D2D9AAEBF9E}"/>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204" name="Text Box 9">
          <a:extLst>
            <a:ext uri="{FF2B5EF4-FFF2-40B4-BE49-F238E27FC236}">
              <a16:creationId xmlns:a16="http://schemas.microsoft.com/office/drawing/2014/main" id="{58E91173-65DB-453D-9FD0-6CF387935A15}"/>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44</xdr:row>
      <xdr:rowOff>0</xdr:rowOff>
    </xdr:from>
    <xdr:ext cx="95250" cy="228600"/>
    <xdr:sp macro="" textlink="">
      <xdr:nvSpPr>
        <xdr:cNvPr id="205" name="Text Box 10">
          <a:extLst>
            <a:ext uri="{FF2B5EF4-FFF2-40B4-BE49-F238E27FC236}">
              <a16:creationId xmlns:a16="http://schemas.microsoft.com/office/drawing/2014/main" id="{2D984C18-4250-4914-AB2F-58E979EE217B}"/>
            </a:ext>
          </a:extLst>
        </xdr:cNvPr>
        <xdr:cNvSpPr txBox="1">
          <a:spLocks noChangeArrowheads="1"/>
        </xdr:cNvSpPr>
      </xdr:nvSpPr>
      <xdr:spPr bwMode="auto">
        <a:xfrm>
          <a:off x="0" y="1134618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06" name="Text Box 1">
          <a:extLst>
            <a:ext uri="{FF2B5EF4-FFF2-40B4-BE49-F238E27FC236}">
              <a16:creationId xmlns:a16="http://schemas.microsoft.com/office/drawing/2014/main" id="{7EAE8E37-51A3-4E01-9165-324284C6AE62}"/>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07" name="Text Box 2">
          <a:extLst>
            <a:ext uri="{FF2B5EF4-FFF2-40B4-BE49-F238E27FC236}">
              <a16:creationId xmlns:a16="http://schemas.microsoft.com/office/drawing/2014/main" id="{FFA01D85-1F6A-4020-B688-0522D5A389B4}"/>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08" name="Text Box 7">
          <a:extLst>
            <a:ext uri="{FF2B5EF4-FFF2-40B4-BE49-F238E27FC236}">
              <a16:creationId xmlns:a16="http://schemas.microsoft.com/office/drawing/2014/main" id="{990A1AC0-B05D-4402-B7EE-14B9CD9C6906}"/>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09" name="Text Box 8">
          <a:extLst>
            <a:ext uri="{FF2B5EF4-FFF2-40B4-BE49-F238E27FC236}">
              <a16:creationId xmlns:a16="http://schemas.microsoft.com/office/drawing/2014/main" id="{5E6BF99C-BEC9-4DE1-846C-1E6A1C1536AB}"/>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0" name="Text Box 9">
          <a:extLst>
            <a:ext uri="{FF2B5EF4-FFF2-40B4-BE49-F238E27FC236}">
              <a16:creationId xmlns:a16="http://schemas.microsoft.com/office/drawing/2014/main" id="{A416ADA8-5A6F-4265-AB2E-0057120AD61A}"/>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1" name="Text Box 10">
          <a:extLst>
            <a:ext uri="{FF2B5EF4-FFF2-40B4-BE49-F238E27FC236}">
              <a16:creationId xmlns:a16="http://schemas.microsoft.com/office/drawing/2014/main" id="{ECA6A905-F221-4430-9545-4C5EED5AEFB4}"/>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2" name="Text Box 1">
          <a:extLst>
            <a:ext uri="{FF2B5EF4-FFF2-40B4-BE49-F238E27FC236}">
              <a16:creationId xmlns:a16="http://schemas.microsoft.com/office/drawing/2014/main" id="{16CEBCFF-96C5-477F-B6B7-D082E187B2D1}"/>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3" name="Text Box 2">
          <a:extLst>
            <a:ext uri="{FF2B5EF4-FFF2-40B4-BE49-F238E27FC236}">
              <a16:creationId xmlns:a16="http://schemas.microsoft.com/office/drawing/2014/main" id="{5FF25D63-3A2D-4CF2-813B-FAE00A17C78D}"/>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4" name="Text Box 7">
          <a:extLst>
            <a:ext uri="{FF2B5EF4-FFF2-40B4-BE49-F238E27FC236}">
              <a16:creationId xmlns:a16="http://schemas.microsoft.com/office/drawing/2014/main" id="{8E44AE03-2AFF-4298-A6BE-011530D05F7C}"/>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5" name="Text Box 8">
          <a:extLst>
            <a:ext uri="{FF2B5EF4-FFF2-40B4-BE49-F238E27FC236}">
              <a16:creationId xmlns:a16="http://schemas.microsoft.com/office/drawing/2014/main" id="{DA625709-6184-43E4-BD96-3B066C8CA674}"/>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6" name="Text Box 9">
          <a:extLst>
            <a:ext uri="{FF2B5EF4-FFF2-40B4-BE49-F238E27FC236}">
              <a16:creationId xmlns:a16="http://schemas.microsoft.com/office/drawing/2014/main" id="{3689279B-48E6-44D9-9C9E-1934D000849C}"/>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7" name="Text Box 10">
          <a:extLst>
            <a:ext uri="{FF2B5EF4-FFF2-40B4-BE49-F238E27FC236}">
              <a16:creationId xmlns:a16="http://schemas.microsoft.com/office/drawing/2014/main" id="{63E8B2FC-A39C-4F95-A872-5710DBC2AE9B}"/>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8" name="Text Box 1">
          <a:extLst>
            <a:ext uri="{FF2B5EF4-FFF2-40B4-BE49-F238E27FC236}">
              <a16:creationId xmlns:a16="http://schemas.microsoft.com/office/drawing/2014/main" id="{7F67FEC7-2D06-463F-A632-C3C3DE73651A}"/>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19" name="Text Box 2">
          <a:extLst>
            <a:ext uri="{FF2B5EF4-FFF2-40B4-BE49-F238E27FC236}">
              <a16:creationId xmlns:a16="http://schemas.microsoft.com/office/drawing/2014/main" id="{0E406325-B5CE-4D53-AC84-B5329861C98B}"/>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0" name="Text Box 7">
          <a:extLst>
            <a:ext uri="{FF2B5EF4-FFF2-40B4-BE49-F238E27FC236}">
              <a16:creationId xmlns:a16="http://schemas.microsoft.com/office/drawing/2014/main" id="{34CEBA2B-80E2-4318-9CD6-8C088A300E34}"/>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1" name="Text Box 8">
          <a:extLst>
            <a:ext uri="{FF2B5EF4-FFF2-40B4-BE49-F238E27FC236}">
              <a16:creationId xmlns:a16="http://schemas.microsoft.com/office/drawing/2014/main" id="{F44411E6-3705-43B8-B2D7-69FD438F5893}"/>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2" name="Text Box 9">
          <a:extLst>
            <a:ext uri="{FF2B5EF4-FFF2-40B4-BE49-F238E27FC236}">
              <a16:creationId xmlns:a16="http://schemas.microsoft.com/office/drawing/2014/main" id="{75374A38-6CFB-41E2-A4F6-CB3FD192FBF3}"/>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3" name="Text Box 10">
          <a:extLst>
            <a:ext uri="{FF2B5EF4-FFF2-40B4-BE49-F238E27FC236}">
              <a16:creationId xmlns:a16="http://schemas.microsoft.com/office/drawing/2014/main" id="{8CABDCD5-838E-485C-8C41-0D7C95B176A1}"/>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4" name="Text Box 1">
          <a:extLst>
            <a:ext uri="{FF2B5EF4-FFF2-40B4-BE49-F238E27FC236}">
              <a16:creationId xmlns:a16="http://schemas.microsoft.com/office/drawing/2014/main" id="{CC685B3C-FB2C-420A-94CF-F97FA34F126E}"/>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5" name="Text Box 2">
          <a:extLst>
            <a:ext uri="{FF2B5EF4-FFF2-40B4-BE49-F238E27FC236}">
              <a16:creationId xmlns:a16="http://schemas.microsoft.com/office/drawing/2014/main" id="{04DB3CC9-A05B-4407-B3A0-214915E29AD1}"/>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6" name="Text Box 7">
          <a:extLst>
            <a:ext uri="{FF2B5EF4-FFF2-40B4-BE49-F238E27FC236}">
              <a16:creationId xmlns:a16="http://schemas.microsoft.com/office/drawing/2014/main" id="{6EFF6DE5-E8CB-42DF-97A7-DF2F31EF5155}"/>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7" name="Text Box 8">
          <a:extLst>
            <a:ext uri="{FF2B5EF4-FFF2-40B4-BE49-F238E27FC236}">
              <a16:creationId xmlns:a16="http://schemas.microsoft.com/office/drawing/2014/main" id="{45044B3F-22C5-4159-B197-3BD933E6D44D}"/>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8" name="Text Box 9">
          <a:extLst>
            <a:ext uri="{FF2B5EF4-FFF2-40B4-BE49-F238E27FC236}">
              <a16:creationId xmlns:a16="http://schemas.microsoft.com/office/drawing/2014/main" id="{52B19CF9-62F8-48A2-AB08-FC74CC2D8BCE}"/>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45</xdr:row>
      <xdr:rowOff>0</xdr:rowOff>
    </xdr:from>
    <xdr:ext cx="95250" cy="228600"/>
    <xdr:sp macro="" textlink="">
      <xdr:nvSpPr>
        <xdr:cNvPr id="229" name="Text Box 10">
          <a:extLst>
            <a:ext uri="{FF2B5EF4-FFF2-40B4-BE49-F238E27FC236}">
              <a16:creationId xmlns:a16="http://schemas.microsoft.com/office/drawing/2014/main" id="{34526DCA-FCB4-4DB7-8BBE-F7CD4D1E9712}"/>
            </a:ext>
          </a:extLst>
        </xdr:cNvPr>
        <xdr:cNvSpPr txBox="1">
          <a:spLocks noChangeArrowheads="1"/>
        </xdr:cNvSpPr>
      </xdr:nvSpPr>
      <xdr:spPr bwMode="auto">
        <a:xfrm>
          <a:off x="0" y="1159764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0" name="Text Box 11">
          <a:extLst>
            <a:ext uri="{FF2B5EF4-FFF2-40B4-BE49-F238E27FC236}">
              <a16:creationId xmlns:a16="http://schemas.microsoft.com/office/drawing/2014/main" id="{F0389343-AAAC-4507-926F-BC21AC588486}"/>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1" name="Text Box 12">
          <a:extLst>
            <a:ext uri="{FF2B5EF4-FFF2-40B4-BE49-F238E27FC236}">
              <a16:creationId xmlns:a16="http://schemas.microsoft.com/office/drawing/2014/main" id="{4BA99ED8-E817-4302-A3AA-D9A557C48A62}"/>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2" name="Text Box 11">
          <a:extLst>
            <a:ext uri="{FF2B5EF4-FFF2-40B4-BE49-F238E27FC236}">
              <a16:creationId xmlns:a16="http://schemas.microsoft.com/office/drawing/2014/main" id="{1D0EBD6C-5FDC-46FD-95F9-91CB8B44A11F}"/>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3" name="Text Box 12">
          <a:extLst>
            <a:ext uri="{FF2B5EF4-FFF2-40B4-BE49-F238E27FC236}">
              <a16:creationId xmlns:a16="http://schemas.microsoft.com/office/drawing/2014/main" id="{3F5A6E10-DF52-4761-9DAA-9A4B294F87B6}"/>
            </a:ext>
          </a:extLst>
        </xdr:cNvPr>
        <xdr:cNvSpPr txBox="1">
          <a:spLocks noChangeArrowheads="1"/>
        </xdr:cNvSpPr>
      </xdr:nvSpPr>
      <xdr:spPr bwMode="auto">
        <a:xfrm>
          <a:off x="0" y="169164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4" name="Text Box 11">
          <a:extLst>
            <a:ext uri="{FF2B5EF4-FFF2-40B4-BE49-F238E27FC236}">
              <a16:creationId xmlns:a16="http://schemas.microsoft.com/office/drawing/2014/main" id="{C5406E19-D84B-4956-BB4B-70C4CA31BF9F}"/>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5" name="Text Box 12">
          <a:extLst>
            <a:ext uri="{FF2B5EF4-FFF2-40B4-BE49-F238E27FC236}">
              <a16:creationId xmlns:a16="http://schemas.microsoft.com/office/drawing/2014/main" id="{ED4DA7BF-22ED-4707-8CF0-D086B6626C75}"/>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6" name="Text Box 11">
          <a:extLst>
            <a:ext uri="{FF2B5EF4-FFF2-40B4-BE49-F238E27FC236}">
              <a16:creationId xmlns:a16="http://schemas.microsoft.com/office/drawing/2014/main" id="{51FEAE8C-887B-42EE-9CBD-09DC343E5FC6}"/>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7" name="Text Box 12">
          <a:extLst>
            <a:ext uri="{FF2B5EF4-FFF2-40B4-BE49-F238E27FC236}">
              <a16:creationId xmlns:a16="http://schemas.microsoft.com/office/drawing/2014/main" id="{85A1138F-ACD7-4D60-B22D-1B26F5C31DFE}"/>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8" name="Text Box 11">
          <a:extLst>
            <a:ext uri="{FF2B5EF4-FFF2-40B4-BE49-F238E27FC236}">
              <a16:creationId xmlns:a16="http://schemas.microsoft.com/office/drawing/2014/main" id="{581613C5-2212-4C2B-97F0-673A697F0687}"/>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9" name="Text Box 12">
          <a:extLst>
            <a:ext uri="{FF2B5EF4-FFF2-40B4-BE49-F238E27FC236}">
              <a16:creationId xmlns:a16="http://schemas.microsoft.com/office/drawing/2014/main" id="{DBBFAFCC-198B-4EFD-A6E0-D2187A11EAE4}"/>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40" name="Text Box 11">
          <a:extLst>
            <a:ext uri="{FF2B5EF4-FFF2-40B4-BE49-F238E27FC236}">
              <a16:creationId xmlns:a16="http://schemas.microsoft.com/office/drawing/2014/main" id="{C54B905F-FA3F-4FDA-948C-F4E3FABE0543}"/>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41" name="Text Box 12">
          <a:extLst>
            <a:ext uri="{FF2B5EF4-FFF2-40B4-BE49-F238E27FC236}">
              <a16:creationId xmlns:a16="http://schemas.microsoft.com/office/drawing/2014/main" id="{2B172D37-6EE5-4997-91D2-7207972C80A6}"/>
            </a:ext>
          </a:extLst>
        </xdr:cNvPr>
        <xdr:cNvSpPr txBox="1">
          <a:spLocks noChangeArrowheads="1"/>
        </xdr:cNvSpPr>
      </xdr:nvSpPr>
      <xdr:spPr bwMode="auto">
        <a:xfrm>
          <a:off x="0" y="1691640"/>
          <a:ext cx="76200" cy="1627715"/>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2" name="Text Box 1">
          <a:extLst>
            <a:ext uri="{FF2B5EF4-FFF2-40B4-BE49-F238E27FC236}">
              <a16:creationId xmlns:a16="http://schemas.microsoft.com/office/drawing/2014/main" id="{4548DA09-2DF0-4DA0-A67C-DF0828D8BD10}"/>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3" name="Text Box 2">
          <a:extLst>
            <a:ext uri="{FF2B5EF4-FFF2-40B4-BE49-F238E27FC236}">
              <a16:creationId xmlns:a16="http://schemas.microsoft.com/office/drawing/2014/main" id="{13ADDC42-6264-46BC-A421-F7B1BD314EB5}"/>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4" name="Text Box 7">
          <a:extLst>
            <a:ext uri="{FF2B5EF4-FFF2-40B4-BE49-F238E27FC236}">
              <a16:creationId xmlns:a16="http://schemas.microsoft.com/office/drawing/2014/main" id="{AE605F0B-F207-4BE8-AA02-FC10BAA30EDA}"/>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5" name="Text Box 8">
          <a:extLst>
            <a:ext uri="{FF2B5EF4-FFF2-40B4-BE49-F238E27FC236}">
              <a16:creationId xmlns:a16="http://schemas.microsoft.com/office/drawing/2014/main" id="{50C639C9-0B04-43C5-AA82-E94F3E2DADD8}"/>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6" name="Text Box 9">
          <a:extLst>
            <a:ext uri="{FF2B5EF4-FFF2-40B4-BE49-F238E27FC236}">
              <a16:creationId xmlns:a16="http://schemas.microsoft.com/office/drawing/2014/main" id="{12406B8D-93E2-46B8-BC1B-147B9699B812}"/>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7" name="Text Box 10">
          <a:extLst>
            <a:ext uri="{FF2B5EF4-FFF2-40B4-BE49-F238E27FC236}">
              <a16:creationId xmlns:a16="http://schemas.microsoft.com/office/drawing/2014/main" id="{9FEDF5CF-8442-4126-BE73-21C64D71C10D}"/>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8" name="Text Box 1">
          <a:extLst>
            <a:ext uri="{FF2B5EF4-FFF2-40B4-BE49-F238E27FC236}">
              <a16:creationId xmlns:a16="http://schemas.microsoft.com/office/drawing/2014/main" id="{C241B95A-6733-4C4C-AB0E-6A73A18AEEAB}"/>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9" name="Text Box 2">
          <a:extLst>
            <a:ext uri="{FF2B5EF4-FFF2-40B4-BE49-F238E27FC236}">
              <a16:creationId xmlns:a16="http://schemas.microsoft.com/office/drawing/2014/main" id="{C27E34C3-EB55-43B2-AF66-28C45CFAD118}"/>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0" name="Text Box 7">
          <a:extLst>
            <a:ext uri="{FF2B5EF4-FFF2-40B4-BE49-F238E27FC236}">
              <a16:creationId xmlns:a16="http://schemas.microsoft.com/office/drawing/2014/main" id="{4C110823-5962-4243-839D-15765C989705}"/>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1" name="Text Box 8">
          <a:extLst>
            <a:ext uri="{FF2B5EF4-FFF2-40B4-BE49-F238E27FC236}">
              <a16:creationId xmlns:a16="http://schemas.microsoft.com/office/drawing/2014/main" id="{D2889E49-7038-420B-A320-45C5564B3787}"/>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2" name="Text Box 9">
          <a:extLst>
            <a:ext uri="{FF2B5EF4-FFF2-40B4-BE49-F238E27FC236}">
              <a16:creationId xmlns:a16="http://schemas.microsoft.com/office/drawing/2014/main" id="{5EF3B7CC-0F4A-4332-9502-7EAA851F3D9A}"/>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3" name="Text Box 10">
          <a:extLst>
            <a:ext uri="{FF2B5EF4-FFF2-40B4-BE49-F238E27FC236}">
              <a16:creationId xmlns:a16="http://schemas.microsoft.com/office/drawing/2014/main" id="{7E0E7AF2-E8C5-44D3-8C2C-8843B907F321}"/>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4" name="Text Box 1">
          <a:extLst>
            <a:ext uri="{FF2B5EF4-FFF2-40B4-BE49-F238E27FC236}">
              <a16:creationId xmlns:a16="http://schemas.microsoft.com/office/drawing/2014/main" id="{1DC8B4B7-B66B-4152-A1F5-D5F2DB0176FF}"/>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5" name="Text Box 2">
          <a:extLst>
            <a:ext uri="{FF2B5EF4-FFF2-40B4-BE49-F238E27FC236}">
              <a16:creationId xmlns:a16="http://schemas.microsoft.com/office/drawing/2014/main" id="{83800D76-85DE-4EEB-AA4B-065A918D4F86}"/>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6" name="Text Box 7">
          <a:extLst>
            <a:ext uri="{FF2B5EF4-FFF2-40B4-BE49-F238E27FC236}">
              <a16:creationId xmlns:a16="http://schemas.microsoft.com/office/drawing/2014/main" id="{1F38CF94-BCAA-49DD-9FB3-27134F5A0919}"/>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7" name="Text Box 8">
          <a:extLst>
            <a:ext uri="{FF2B5EF4-FFF2-40B4-BE49-F238E27FC236}">
              <a16:creationId xmlns:a16="http://schemas.microsoft.com/office/drawing/2014/main" id="{417150E4-E280-4E5E-BEF1-B7FF0D13932E}"/>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8" name="Text Box 9">
          <a:extLst>
            <a:ext uri="{FF2B5EF4-FFF2-40B4-BE49-F238E27FC236}">
              <a16:creationId xmlns:a16="http://schemas.microsoft.com/office/drawing/2014/main" id="{5C6C8A93-8BFD-4371-ABA0-EE64E63EF88D}"/>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9" name="Text Box 10">
          <a:extLst>
            <a:ext uri="{FF2B5EF4-FFF2-40B4-BE49-F238E27FC236}">
              <a16:creationId xmlns:a16="http://schemas.microsoft.com/office/drawing/2014/main" id="{D5E50EA7-4737-44E5-8241-33BA1D09E651}"/>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0" name="Text Box 1">
          <a:extLst>
            <a:ext uri="{FF2B5EF4-FFF2-40B4-BE49-F238E27FC236}">
              <a16:creationId xmlns:a16="http://schemas.microsoft.com/office/drawing/2014/main" id="{0350D20A-5C03-48FD-8F78-84FA51337B35}"/>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1" name="Text Box 2">
          <a:extLst>
            <a:ext uri="{FF2B5EF4-FFF2-40B4-BE49-F238E27FC236}">
              <a16:creationId xmlns:a16="http://schemas.microsoft.com/office/drawing/2014/main" id="{0A41ABC5-5D56-4DDC-AA69-57B4AAF6B36A}"/>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2" name="Text Box 7">
          <a:extLst>
            <a:ext uri="{FF2B5EF4-FFF2-40B4-BE49-F238E27FC236}">
              <a16:creationId xmlns:a16="http://schemas.microsoft.com/office/drawing/2014/main" id="{D3F87B35-CC27-4B75-9044-7FFF1244E220}"/>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3" name="Text Box 8">
          <a:extLst>
            <a:ext uri="{FF2B5EF4-FFF2-40B4-BE49-F238E27FC236}">
              <a16:creationId xmlns:a16="http://schemas.microsoft.com/office/drawing/2014/main" id="{86C8EC06-4B1E-41F4-9BBE-21C2B37C9308}"/>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4" name="Text Box 9">
          <a:extLst>
            <a:ext uri="{FF2B5EF4-FFF2-40B4-BE49-F238E27FC236}">
              <a16:creationId xmlns:a16="http://schemas.microsoft.com/office/drawing/2014/main" id="{F6D012F6-47AF-4A53-A42B-30679DFCE1E2}"/>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5" name="Text Box 10">
          <a:extLst>
            <a:ext uri="{FF2B5EF4-FFF2-40B4-BE49-F238E27FC236}">
              <a16:creationId xmlns:a16="http://schemas.microsoft.com/office/drawing/2014/main" id="{C76F281B-287E-4D09-9E2F-A7AE7FD2F518}"/>
            </a:ext>
          </a:extLst>
        </xdr:cNvPr>
        <xdr:cNvSpPr txBox="1">
          <a:spLocks noChangeArrowheads="1"/>
        </xdr:cNvSpPr>
      </xdr:nvSpPr>
      <xdr:spPr bwMode="auto">
        <a:xfrm>
          <a:off x="0" y="219456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66" name="Text Box 1">
          <a:extLst>
            <a:ext uri="{FF2B5EF4-FFF2-40B4-BE49-F238E27FC236}">
              <a16:creationId xmlns:a16="http://schemas.microsoft.com/office/drawing/2014/main" id="{85E36ED5-C495-435D-A2AD-7965A0CEC03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67" name="Text Box 2">
          <a:extLst>
            <a:ext uri="{FF2B5EF4-FFF2-40B4-BE49-F238E27FC236}">
              <a16:creationId xmlns:a16="http://schemas.microsoft.com/office/drawing/2014/main" id="{4F1ACFD7-9087-48B6-9210-25E15B8B949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68" name="Text Box 3">
          <a:extLst>
            <a:ext uri="{FF2B5EF4-FFF2-40B4-BE49-F238E27FC236}">
              <a16:creationId xmlns:a16="http://schemas.microsoft.com/office/drawing/2014/main" id="{7B095040-B46A-4FAE-B6E6-705B6CE2445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69" name="Text Box 4">
          <a:extLst>
            <a:ext uri="{FF2B5EF4-FFF2-40B4-BE49-F238E27FC236}">
              <a16:creationId xmlns:a16="http://schemas.microsoft.com/office/drawing/2014/main" id="{9AB5308C-FE72-454F-9EB2-F18C2C1CAA7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0" name="Text Box 5">
          <a:extLst>
            <a:ext uri="{FF2B5EF4-FFF2-40B4-BE49-F238E27FC236}">
              <a16:creationId xmlns:a16="http://schemas.microsoft.com/office/drawing/2014/main" id="{D929B810-28F6-42BA-9866-8B902265981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1" name="Text Box 6">
          <a:extLst>
            <a:ext uri="{FF2B5EF4-FFF2-40B4-BE49-F238E27FC236}">
              <a16:creationId xmlns:a16="http://schemas.microsoft.com/office/drawing/2014/main" id="{36DF3858-AB4B-441D-9884-93C65637E0A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2" name="Text Box 7">
          <a:extLst>
            <a:ext uri="{FF2B5EF4-FFF2-40B4-BE49-F238E27FC236}">
              <a16:creationId xmlns:a16="http://schemas.microsoft.com/office/drawing/2014/main" id="{DCF24F2E-7A65-41BC-9A17-4499BB38722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3" name="Text Box 8">
          <a:extLst>
            <a:ext uri="{FF2B5EF4-FFF2-40B4-BE49-F238E27FC236}">
              <a16:creationId xmlns:a16="http://schemas.microsoft.com/office/drawing/2014/main" id="{4FDFBAAB-97D7-4257-9BEC-24C77A2BFDF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4" name="Text Box 9">
          <a:extLst>
            <a:ext uri="{FF2B5EF4-FFF2-40B4-BE49-F238E27FC236}">
              <a16:creationId xmlns:a16="http://schemas.microsoft.com/office/drawing/2014/main" id="{43105C6D-F0B9-45FA-AF3A-1EB44713668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5" name="Text Box 10">
          <a:extLst>
            <a:ext uri="{FF2B5EF4-FFF2-40B4-BE49-F238E27FC236}">
              <a16:creationId xmlns:a16="http://schemas.microsoft.com/office/drawing/2014/main" id="{402E4950-7F9E-4E4E-A6CF-1B126CA6E6E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276" name="Text Box 11">
          <a:extLst>
            <a:ext uri="{FF2B5EF4-FFF2-40B4-BE49-F238E27FC236}">
              <a16:creationId xmlns:a16="http://schemas.microsoft.com/office/drawing/2014/main" id="{B952A95C-851E-4F10-BC3D-2FD66E82A8D7}"/>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277" name="Text Box 12">
          <a:extLst>
            <a:ext uri="{FF2B5EF4-FFF2-40B4-BE49-F238E27FC236}">
              <a16:creationId xmlns:a16="http://schemas.microsoft.com/office/drawing/2014/main" id="{86AB3718-8732-4E92-8F5E-22465661A4B1}"/>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8" name="Text Box 1">
          <a:extLst>
            <a:ext uri="{FF2B5EF4-FFF2-40B4-BE49-F238E27FC236}">
              <a16:creationId xmlns:a16="http://schemas.microsoft.com/office/drawing/2014/main" id="{6E4C9F0E-02A0-4C5A-B234-062D47F282A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79" name="Text Box 2">
          <a:extLst>
            <a:ext uri="{FF2B5EF4-FFF2-40B4-BE49-F238E27FC236}">
              <a16:creationId xmlns:a16="http://schemas.microsoft.com/office/drawing/2014/main" id="{E82C99BE-2086-4ED2-BE60-3BFA7E426B9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0" name="Text Box 7">
          <a:extLst>
            <a:ext uri="{FF2B5EF4-FFF2-40B4-BE49-F238E27FC236}">
              <a16:creationId xmlns:a16="http://schemas.microsoft.com/office/drawing/2014/main" id="{7B6E9BDD-09FA-4214-8F7A-51C7B14583D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1" name="Text Box 8">
          <a:extLst>
            <a:ext uri="{FF2B5EF4-FFF2-40B4-BE49-F238E27FC236}">
              <a16:creationId xmlns:a16="http://schemas.microsoft.com/office/drawing/2014/main" id="{ADABB3E2-2F14-4689-B4E0-5B91DD873EA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2" name="Text Box 9">
          <a:extLst>
            <a:ext uri="{FF2B5EF4-FFF2-40B4-BE49-F238E27FC236}">
              <a16:creationId xmlns:a16="http://schemas.microsoft.com/office/drawing/2014/main" id="{1DB56B89-017C-4C8C-BB79-AB18A30EB18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3" name="Text Box 10">
          <a:extLst>
            <a:ext uri="{FF2B5EF4-FFF2-40B4-BE49-F238E27FC236}">
              <a16:creationId xmlns:a16="http://schemas.microsoft.com/office/drawing/2014/main" id="{B5F76D27-7F23-4CC2-9EEE-217CB3E28EB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4" name="Text Box 1">
          <a:extLst>
            <a:ext uri="{FF2B5EF4-FFF2-40B4-BE49-F238E27FC236}">
              <a16:creationId xmlns:a16="http://schemas.microsoft.com/office/drawing/2014/main" id="{1B619013-E698-48F7-ACE4-BF44399EA43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5" name="Text Box 2">
          <a:extLst>
            <a:ext uri="{FF2B5EF4-FFF2-40B4-BE49-F238E27FC236}">
              <a16:creationId xmlns:a16="http://schemas.microsoft.com/office/drawing/2014/main" id="{CC034AC1-EA1A-416E-A1FD-2875C2EF561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6" name="Text Box 3">
          <a:extLst>
            <a:ext uri="{FF2B5EF4-FFF2-40B4-BE49-F238E27FC236}">
              <a16:creationId xmlns:a16="http://schemas.microsoft.com/office/drawing/2014/main" id="{9BF15610-895F-4E10-B5E2-D537373CFB7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7" name="Text Box 4">
          <a:extLst>
            <a:ext uri="{FF2B5EF4-FFF2-40B4-BE49-F238E27FC236}">
              <a16:creationId xmlns:a16="http://schemas.microsoft.com/office/drawing/2014/main" id="{65865069-9372-4D77-B595-AD2A406DDA7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8" name="Text Box 5">
          <a:extLst>
            <a:ext uri="{FF2B5EF4-FFF2-40B4-BE49-F238E27FC236}">
              <a16:creationId xmlns:a16="http://schemas.microsoft.com/office/drawing/2014/main" id="{22A3D12E-71EA-4FCB-99A3-4E41D2D13A5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89" name="Text Box 6">
          <a:extLst>
            <a:ext uri="{FF2B5EF4-FFF2-40B4-BE49-F238E27FC236}">
              <a16:creationId xmlns:a16="http://schemas.microsoft.com/office/drawing/2014/main" id="{56234C74-C6B6-4216-A39C-0770607F30E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0" name="Text Box 7">
          <a:extLst>
            <a:ext uri="{FF2B5EF4-FFF2-40B4-BE49-F238E27FC236}">
              <a16:creationId xmlns:a16="http://schemas.microsoft.com/office/drawing/2014/main" id="{D4483113-BBB3-41E1-B1B7-A56219EF406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1" name="Text Box 8">
          <a:extLst>
            <a:ext uri="{FF2B5EF4-FFF2-40B4-BE49-F238E27FC236}">
              <a16:creationId xmlns:a16="http://schemas.microsoft.com/office/drawing/2014/main" id="{A73BD04F-57B5-48FF-9291-ABF83E97B74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2" name="Text Box 9">
          <a:extLst>
            <a:ext uri="{FF2B5EF4-FFF2-40B4-BE49-F238E27FC236}">
              <a16:creationId xmlns:a16="http://schemas.microsoft.com/office/drawing/2014/main" id="{1FF8F4E0-2B19-4F8F-8A3B-42EDCDCEABB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3" name="Text Box 10">
          <a:extLst>
            <a:ext uri="{FF2B5EF4-FFF2-40B4-BE49-F238E27FC236}">
              <a16:creationId xmlns:a16="http://schemas.microsoft.com/office/drawing/2014/main" id="{04B24F86-55C1-4396-BBBA-554722A731B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294" name="Text Box 11">
          <a:extLst>
            <a:ext uri="{FF2B5EF4-FFF2-40B4-BE49-F238E27FC236}">
              <a16:creationId xmlns:a16="http://schemas.microsoft.com/office/drawing/2014/main" id="{012AD7EF-0714-4DB9-8A59-8934BED469BF}"/>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295" name="Text Box 12">
          <a:extLst>
            <a:ext uri="{FF2B5EF4-FFF2-40B4-BE49-F238E27FC236}">
              <a16:creationId xmlns:a16="http://schemas.microsoft.com/office/drawing/2014/main" id="{51B5B285-3FE9-48FE-824A-29F777E07EAF}"/>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6" name="Text Box 1">
          <a:extLst>
            <a:ext uri="{FF2B5EF4-FFF2-40B4-BE49-F238E27FC236}">
              <a16:creationId xmlns:a16="http://schemas.microsoft.com/office/drawing/2014/main" id="{8AC89513-D8C3-47B0-9186-D38D00C240E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7" name="Text Box 2">
          <a:extLst>
            <a:ext uri="{FF2B5EF4-FFF2-40B4-BE49-F238E27FC236}">
              <a16:creationId xmlns:a16="http://schemas.microsoft.com/office/drawing/2014/main" id="{6D8A01E9-24E6-49F9-B566-32F02B9CDD9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8" name="Text Box 7">
          <a:extLst>
            <a:ext uri="{FF2B5EF4-FFF2-40B4-BE49-F238E27FC236}">
              <a16:creationId xmlns:a16="http://schemas.microsoft.com/office/drawing/2014/main" id="{EB35968F-A084-45D9-BA94-775D66EA82B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299" name="Text Box 8">
          <a:extLst>
            <a:ext uri="{FF2B5EF4-FFF2-40B4-BE49-F238E27FC236}">
              <a16:creationId xmlns:a16="http://schemas.microsoft.com/office/drawing/2014/main" id="{14611086-8E32-451D-B6C3-CDDEE54A26F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0" name="Text Box 9">
          <a:extLst>
            <a:ext uri="{FF2B5EF4-FFF2-40B4-BE49-F238E27FC236}">
              <a16:creationId xmlns:a16="http://schemas.microsoft.com/office/drawing/2014/main" id="{A9EB1CD9-9A2A-4313-963F-A91526970A9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1" name="Text Box 10">
          <a:extLst>
            <a:ext uri="{FF2B5EF4-FFF2-40B4-BE49-F238E27FC236}">
              <a16:creationId xmlns:a16="http://schemas.microsoft.com/office/drawing/2014/main" id="{B4D0CD34-6A05-4800-B6FF-21FFDB043AE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2" name="Text Box 1">
          <a:extLst>
            <a:ext uri="{FF2B5EF4-FFF2-40B4-BE49-F238E27FC236}">
              <a16:creationId xmlns:a16="http://schemas.microsoft.com/office/drawing/2014/main" id="{9CDC89B3-C2CC-417A-81D5-E1766A313FC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3" name="Text Box 2">
          <a:extLst>
            <a:ext uri="{FF2B5EF4-FFF2-40B4-BE49-F238E27FC236}">
              <a16:creationId xmlns:a16="http://schemas.microsoft.com/office/drawing/2014/main" id="{9E09BA69-8622-48DF-9FA5-E9B1867AD60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4" name="Text Box 3">
          <a:extLst>
            <a:ext uri="{FF2B5EF4-FFF2-40B4-BE49-F238E27FC236}">
              <a16:creationId xmlns:a16="http://schemas.microsoft.com/office/drawing/2014/main" id="{7012B36A-8116-4B02-807B-56EA25EC009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5" name="Text Box 4">
          <a:extLst>
            <a:ext uri="{FF2B5EF4-FFF2-40B4-BE49-F238E27FC236}">
              <a16:creationId xmlns:a16="http://schemas.microsoft.com/office/drawing/2014/main" id="{73B1D636-8080-4287-BF1B-B12CAF5D93E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6" name="Text Box 5">
          <a:extLst>
            <a:ext uri="{FF2B5EF4-FFF2-40B4-BE49-F238E27FC236}">
              <a16:creationId xmlns:a16="http://schemas.microsoft.com/office/drawing/2014/main" id="{D51B6102-146B-4CA1-B2A9-CD5FE4DC490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7" name="Text Box 6">
          <a:extLst>
            <a:ext uri="{FF2B5EF4-FFF2-40B4-BE49-F238E27FC236}">
              <a16:creationId xmlns:a16="http://schemas.microsoft.com/office/drawing/2014/main" id="{E4BF7864-0C23-4A08-AC58-CFBE86B9B49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8" name="Text Box 7">
          <a:extLst>
            <a:ext uri="{FF2B5EF4-FFF2-40B4-BE49-F238E27FC236}">
              <a16:creationId xmlns:a16="http://schemas.microsoft.com/office/drawing/2014/main" id="{71792EEE-CF9D-4EE2-BCFF-1E391438C63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09" name="Text Box 8">
          <a:extLst>
            <a:ext uri="{FF2B5EF4-FFF2-40B4-BE49-F238E27FC236}">
              <a16:creationId xmlns:a16="http://schemas.microsoft.com/office/drawing/2014/main" id="{C66860EC-B433-4437-9A98-77A80B58AAD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0" name="Text Box 9">
          <a:extLst>
            <a:ext uri="{FF2B5EF4-FFF2-40B4-BE49-F238E27FC236}">
              <a16:creationId xmlns:a16="http://schemas.microsoft.com/office/drawing/2014/main" id="{54311BFD-603E-4B0C-9E80-08201EC038E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1" name="Text Box 10">
          <a:extLst>
            <a:ext uri="{FF2B5EF4-FFF2-40B4-BE49-F238E27FC236}">
              <a16:creationId xmlns:a16="http://schemas.microsoft.com/office/drawing/2014/main" id="{89E88D83-E6A1-459D-A3F2-6E2387EB260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312" name="Text Box 11">
          <a:extLst>
            <a:ext uri="{FF2B5EF4-FFF2-40B4-BE49-F238E27FC236}">
              <a16:creationId xmlns:a16="http://schemas.microsoft.com/office/drawing/2014/main" id="{73462F43-10A6-4B10-97B0-DAC3FDEA9A3E}"/>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313" name="Text Box 12">
          <a:extLst>
            <a:ext uri="{FF2B5EF4-FFF2-40B4-BE49-F238E27FC236}">
              <a16:creationId xmlns:a16="http://schemas.microsoft.com/office/drawing/2014/main" id="{5D3793C1-ED64-42CF-97EC-E7CBA085B592}"/>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4" name="Text Box 1">
          <a:extLst>
            <a:ext uri="{FF2B5EF4-FFF2-40B4-BE49-F238E27FC236}">
              <a16:creationId xmlns:a16="http://schemas.microsoft.com/office/drawing/2014/main" id="{A4E05284-B289-42E8-972E-6F88C0F30F7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5" name="Text Box 2">
          <a:extLst>
            <a:ext uri="{FF2B5EF4-FFF2-40B4-BE49-F238E27FC236}">
              <a16:creationId xmlns:a16="http://schemas.microsoft.com/office/drawing/2014/main" id="{D4B2A70B-86B4-46E0-A4C1-A4FA9839A50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6" name="Text Box 7">
          <a:extLst>
            <a:ext uri="{FF2B5EF4-FFF2-40B4-BE49-F238E27FC236}">
              <a16:creationId xmlns:a16="http://schemas.microsoft.com/office/drawing/2014/main" id="{058244C4-2680-4FDA-BA84-F52B5A8A246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7" name="Text Box 8">
          <a:extLst>
            <a:ext uri="{FF2B5EF4-FFF2-40B4-BE49-F238E27FC236}">
              <a16:creationId xmlns:a16="http://schemas.microsoft.com/office/drawing/2014/main" id="{3A23C777-02A1-442B-B336-B2807094287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8" name="Text Box 9">
          <a:extLst>
            <a:ext uri="{FF2B5EF4-FFF2-40B4-BE49-F238E27FC236}">
              <a16:creationId xmlns:a16="http://schemas.microsoft.com/office/drawing/2014/main" id="{7105CE6E-5C63-4119-A7BD-A83508B1675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19" name="Text Box 10">
          <a:extLst>
            <a:ext uri="{FF2B5EF4-FFF2-40B4-BE49-F238E27FC236}">
              <a16:creationId xmlns:a16="http://schemas.microsoft.com/office/drawing/2014/main" id="{61A46A2A-51EB-4B85-87F1-54BACA034F6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0" name="Text Box 1">
          <a:extLst>
            <a:ext uri="{FF2B5EF4-FFF2-40B4-BE49-F238E27FC236}">
              <a16:creationId xmlns:a16="http://schemas.microsoft.com/office/drawing/2014/main" id="{97DD8EC7-8249-4BCD-99B4-CF2A24C7F86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1" name="Text Box 2">
          <a:extLst>
            <a:ext uri="{FF2B5EF4-FFF2-40B4-BE49-F238E27FC236}">
              <a16:creationId xmlns:a16="http://schemas.microsoft.com/office/drawing/2014/main" id="{73C35B24-9086-4457-909A-4746A0FC9B3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2" name="Text Box 3">
          <a:extLst>
            <a:ext uri="{FF2B5EF4-FFF2-40B4-BE49-F238E27FC236}">
              <a16:creationId xmlns:a16="http://schemas.microsoft.com/office/drawing/2014/main" id="{DB48512D-F3F7-4940-90BC-19D4D8B4924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3" name="Text Box 4">
          <a:extLst>
            <a:ext uri="{FF2B5EF4-FFF2-40B4-BE49-F238E27FC236}">
              <a16:creationId xmlns:a16="http://schemas.microsoft.com/office/drawing/2014/main" id="{096CB084-B636-404D-B902-AEE08C6219B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4" name="Text Box 5">
          <a:extLst>
            <a:ext uri="{FF2B5EF4-FFF2-40B4-BE49-F238E27FC236}">
              <a16:creationId xmlns:a16="http://schemas.microsoft.com/office/drawing/2014/main" id="{FFC946F5-CE17-4131-945B-F476DA31D0D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5" name="Text Box 6">
          <a:extLst>
            <a:ext uri="{FF2B5EF4-FFF2-40B4-BE49-F238E27FC236}">
              <a16:creationId xmlns:a16="http://schemas.microsoft.com/office/drawing/2014/main" id="{2D1B12BD-8A3C-40FB-A794-529CCD9B8AC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6" name="Text Box 7">
          <a:extLst>
            <a:ext uri="{FF2B5EF4-FFF2-40B4-BE49-F238E27FC236}">
              <a16:creationId xmlns:a16="http://schemas.microsoft.com/office/drawing/2014/main" id="{A018B192-D3FC-49F7-BF44-824258274AD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7" name="Text Box 8">
          <a:extLst>
            <a:ext uri="{FF2B5EF4-FFF2-40B4-BE49-F238E27FC236}">
              <a16:creationId xmlns:a16="http://schemas.microsoft.com/office/drawing/2014/main" id="{42AD50E2-DE37-4F7B-9D47-8FF3C0C0EEF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8" name="Text Box 9">
          <a:extLst>
            <a:ext uri="{FF2B5EF4-FFF2-40B4-BE49-F238E27FC236}">
              <a16:creationId xmlns:a16="http://schemas.microsoft.com/office/drawing/2014/main" id="{3DA871F8-7F59-4899-8EEB-2570D544AB1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29" name="Text Box 10">
          <a:extLst>
            <a:ext uri="{FF2B5EF4-FFF2-40B4-BE49-F238E27FC236}">
              <a16:creationId xmlns:a16="http://schemas.microsoft.com/office/drawing/2014/main" id="{F2CC510D-37AD-4207-9CF5-8C10EE41C5D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330" name="Text Box 11">
          <a:extLst>
            <a:ext uri="{FF2B5EF4-FFF2-40B4-BE49-F238E27FC236}">
              <a16:creationId xmlns:a16="http://schemas.microsoft.com/office/drawing/2014/main" id="{F26AF000-0C4B-40C4-9E79-750234521189}"/>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76200" cy="1739689"/>
    <xdr:sp macro="" textlink="">
      <xdr:nvSpPr>
        <xdr:cNvPr id="331" name="Text Box 12">
          <a:extLst>
            <a:ext uri="{FF2B5EF4-FFF2-40B4-BE49-F238E27FC236}">
              <a16:creationId xmlns:a16="http://schemas.microsoft.com/office/drawing/2014/main" id="{E5D1B8D8-C200-4290-B2FE-69CD3D91B256}"/>
            </a:ext>
          </a:extLst>
        </xdr:cNvPr>
        <xdr:cNvSpPr txBox="1">
          <a:spLocks noChangeArrowheads="1"/>
        </xdr:cNvSpPr>
      </xdr:nvSpPr>
      <xdr:spPr bwMode="auto">
        <a:xfrm>
          <a:off x="0" y="50215800"/>
          <a:ext cx="76200" cy="1739689"/>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32" name="Text Box 1">
          <a:extLst>
            <a:ext uri="{FF2B5EF4-FFF2-40B4-BE49-F238E27FC236}">
              <a16:creationId xmlns:a16="http://schemas.microsoft.com/office/drawing/2014/main" id="{D89615E4-3417-4644-B38F-39053F217EB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33" name="Text Box 2">
          <a:extLst>
            <a:ext uri="{FF2B5EF4-FFF2-40B4-BE49-F238E27FC236}">
              <a16:creationId xmlns:a16="http://schemas.microsoft.com/office/drawing/2014/main" id="{F1F768D6-4231-4329-AF03-DD9D4FD45A1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34" name="Text Box 7">
          <a:extLst>
            <a:ext uri="{FF2B5EF4-FFF2-40B4-BE49-F238E27FC236}">
              <a16:creationId xmlns:a16="http://schemas.microsoft.com/office/drawing/2014/main" id="{F2ECEF75-33CE-4C54-8240-4B7CD89F971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35" name="Text Box 8">
          <a:extLst>
            <a:ext uri="{FF2B5EF4-FFF2-40B4-BE49-F238E27FC236}">
              <a16:creationId xmlns:a16="http://schemas.microsoft.com/office/drawing/2014/main" id="{8B1FEACF-0C16-4D7B-97FF-C24A7FE3263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36" name="Text Box 9">
          <a:extLst>
            <a:ext uri="{FF2B5EF4-FFF2-40B4-BE49-F238E27FC236}">
              <a16:creationId xmlns:a16="http://schemas.microsoft.com/office/drawing/2014/main" id="{84311DEC-D6FD-4EEE-9FC2-633A6D0A6F3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337" name="Text Box 10">
          <a:extLst>
            <a:ext uri="{FF2B5EF4-FFF2-40B4-BE49-F238E27FC236}">
              <a16:creationId xmlns:a16="http://schemas.microsoft.com/office/drawing/2014/main" id="{841FEC4E-3C35-405C-B033-1CC703F37F9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38" name="Text Box 1">
          <a:extLst>
            <a:ext uri="{FF2B5EF4-FFF2-40B4-BE49-F238E27FC236}">
              <a16:creationId xmlns:a16="http://schemas.microsoft.com/office/drawing/2014/main" id="{064EF425-95E7-4537-A61A-52C7557874F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39" name="Text Box 2">
          <a:extLst>
            <a:ext uri="{FF2B5EF4-FFF2-40B4-BE49-F238E27FC236}">
              <a16:creationId xmlns:a16="http://schemas.microsoft.com/office/drawing/2014/main" id="{FFC28102-85CE-4D90-9A21-48449796768D}"/>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0" name="Text Box 3">
          <a:extLst>
            <a:ext uri="{FF2B5EF4-FFF2-40B4-BE49-F238E27FC236}">
              <a16:creationId xmlns:a16="http://schemas.microsoft.com/office/drawing/2014/main" id="{7213794B-1137-4ABE-9843-B679A88D4E7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1" name="Text Box 4">
          <a:extLst>
            <a:ext uri="{FF2B5EF4-FFF2-40B4-BE49-F238E27FC236}">
              <a16:creationId xmlns:a16="http://schemas.microsoft.com/office/drawing/2014/main" id="{D06C2D19-BDDE-4C12-A755-DC9C49B1137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2" name="Text Box 5">
          <a:extLst>
            <a:ext uri="{FF2B5EF4-FFF2-40B4-BE49-F238E27FC236}">
              <a16:creationId xmlns:a16="http://schemas.microsoft.com/office/drawing/2014/main" id="{40781FB5-03BE-4E3E-831A-7932476C052D}"/>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3" name="Text Box 6">
          <a:extLst>
            <a:ext uri="{FF2B5EF4-FFF2-40B4-BE49-F238E27FC236}">
              <a16:creationId xmlns:a16="http://schemas.microsoft.com/office/drawing/2014/main" id="{3767339A-DE8D-4091-B340-8493629A0BCF}"/>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4" name="Text Box 7">
          <a:extLst>
            <a:ext uri="{FF2B5EF4-FFF2-40B4-BE49-F238E27FC236}">
              <a16:creationId xmlns:a16="http://schemas.microsoft.com/office/drawing/2014/main" id="{B70634A3-8262-4B8B-B700-F7CB6DC0B96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5" name="Text Box 8">
          <a:extLst>
            <a:ext uri="{FF2B5EF4-FFF2-40B4-BE49-F238E27FC236}">
              <a16:creationId xmlns:a16="http://schemas.microsoft.com/office/drawing/2014/main" id="{C9F2101D-D10C-4292-AE17-2767B54F65B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6" name="Text Box 9">
          <a:extLst>
            <a:ext uri="{FF2B5EF4-FFF2-40B4-BE49-F238E27FC236}">
              <a16:creationId xmlns:a16="http://schemas.microsoft.com/office/drawing/2014/main" id="{205F388E-1073-4FA6-A5AF-01F81BF8E64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47" name="Text Box 10">
          <a:extLst>
            <a:ext uri="{FF2B5EF4-FFF2-40B4-BE49-F238E27FC236}">
              <a16:creationId xmlns:a16="http://schemas.microsoft.com/office/drawing/2014/main" id="{8F8101DF-0CC8-41FC-8E6C-BCA8C2F4955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76200" cy="1648670"/>
    <xdr:sp macro="" textlink="">
      <xdr:nvSpPr>
        <xdr:cNvPr id="348" name="Text Box 11">
          <a:extLst>
            <a:ext uri="{FF2B5EF4-FFF2-40B4-BE49-F238E27FC236}">
              <a16:creationId xmlns:a16="http://schemas.microsoft.com/office/drawing/2014/main" id="{DED2589E-DF3A-48DC-A235-5A873A78F70E}"/>
            </a:ext>
          </a:extLst>
        </xdr:cNvPr>
        <xdr:cNvSpPr txBox="1">
          <a:spLocks noChangeArrowheads="1"/>
        </xdr:cNvSpPr>
      </xdr:nvSpPr>
      <xdr:spPr bwMode="auto">
        <a:xfrm>
          <a:off x="0" y="51450240"/>
          <a:ext cx="76200" cy="1648670"/>
        </a:xfrm>
        <a:prstGeom prst="rect">
          <a:avLst/>
        </a:prstGeom>
        <a:noFill/>
        <a:ln w="9525">
          <a:noFill/>
          <a:miter lim="800000"/>
          <a:headEnd/>
          <a:tailEnd/>
        </a:ln>
      </xdr:spPr>
    </xdr:sp>
    <xdr:clientData/>
  </xdr:oneCellAnchor>
  <xdr:oneCellAnchor>
    <xdr:from>
      <xdr:col>0</xdr:col>
      <xdr:colOff>0</xdr:colOff>
      <xdr:row>203</xdr:row>
      <xdr:rowOff>0</xdr:rowOff>
    </xdr:from>
    <xdr:ext cx="76200" cy="1648670"/>
    <xdr:sp macro="" textlink="">
      <xdr:nvSpPr>
        <xdr:cNvPr id="349" name="Text Box 12">
          <a:extLst>
            <a:ext uri="{FF2B5EF4-FFF2-40B4-BE49-F238E27FC236}">
              <a16:creationId xmlns:a16="http://schemas.microsoft.com/office/drawing/2014/main" id="{25F9A8D1-538D-41C5-A869-E6771B1D66FB}"/>
            </a:ext>
          </a:extLst>
        </xdr:cNvPr>
        <xdr:cNvSpPr txBox="1">
          <a:spLocks noChangeArrowheads="1"/>
        </xdr:cNvSpPr>
      </xdr:nvSpPr>
      <xdr:spPr bwMode="auto">
        <a:xfrm>
          <a:off x="0" y="51450240"/>
          <a:ext cx="76200" cy="164867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0" name="Text Box 1">
          <a:extLst>
            <a:ext uri="{FF2B5EF4-FFF2-40B4-BE49-F238E27FC236}">
              <a16:creationId xmlns:a16="http://schemas.microsoft.com/office/drawing/2014/main" id="{D67049AA-0340-49C1-AC55-F678EB8A0022}"/>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1" name="Text Box 2">
          <a:extLst>
            <a:ext uri="{FF2B5EF4-FFF2-40B4-BE49-F238E27FC236}">
              <a16:creationId xmlns:a16="http://schemas.microsoft.com/office/drawing/2014/main" id="{1BB29755-C357-472D-85CA-77EA79430F7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2" name="Text Box 7">
          <a:extLst>
            <a:ext uri="{FF2B5EF4-FFF2-40B4-BE49-F238E27FC236}">
              <a16:creationId xmlns:a16="http://schemas.microsoft.com/office/drawing/2014/main" id="{844C2B26-5C9F-4A91-B1C6-7FC9B5B282A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3" name="Text Box 8">
          <a:extLst>
            <a:ext uri="{FF2B5EF4-FFF2-40B4-BE49-F238E27FC236}">
              <a16:creationId xmlns:a16="http://schemas.microsoft.com/office/drawing/2014/main" id="{662AE9C8-35C1-44E9-B126-0226B6C74F4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4" name="Text Box 9">
          <a:extLst>
            <a:ext uri="{FF2B5EF4-FFF2-40B4-BE49-F238E27FC236}">
              <a16:creationId xmlns:a16="http://schemas.microsoft.com/office/drawing/2014/main" id="{28B81FC8-EDD4-4BB5-A6A3-DF7B8448BFE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5" name="Text Box 10">
          <a:extLst>
            <a:ext uri="{FF2B5EF4-FFF2-40B4-BE49-F238E27FC236}">
              <a16:creationId xmlns:a16="http://schemas.microsoft.com/office/drawing/2014/main" id="{E4EECDB4-34FD-4C66-8083-3348B11FDFF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6" name="Text Box 1">
          <a:extLst>
            <a:ext uri="{FF2B5EF4-FFF2-40B4-BE49-F238E27FC236}">
              <a16:creationId xmlns:a16="http://schemas.microsoft.com/office/drawing/2014/main" id="{08D4675A-BCDA-48F6-A0FA-4C91AAB9836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7" name="Text Box 2">
          <a:extLst>
            <a:ext uri="{FF2B5EF4-FFF2-40B4-BE49-F238E27FC236}">
              <a16:creationId xmlns:a16="http://schemas.microsoft.com/office/drawing/2014/main" id="{0B99F6F4-FBD8-4D29-99A5-B508F404F66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8" name="Text Box 3">
          <a:extLst>
            <a:ext uri="{FF2B5EF4-FFF2-40B4-BE49-F238E27FC236}">
              <a16:creationId xmlns:a16="http://schemas.microsoft.com/office/drawing/2014/main" id="{BC056904-38AD-4BAB-B71D-82FBCB15965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59" name="Text Box 4">
          <a:extLst>
            <a:ext uri="{FF2B5EF4-FFF2-40B4-BE49-F238E27FC236}">
              <a16:creationId xmlns:a16="http://schemas.microsoft.com/office/drawing/2014/main" id="{CEA052DD-67AA-497C-87DC-96D5CAE47578}"/>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0" name="Text Box 5">
          <a:extLst>
            <a:ext uri="{FF2B5EF4-FFF2-40B4-BE49-F238E27FC236}">
              <a16:creationId xmlns:a16="http://schemas.microsoft.com/office/drawing/2014/main" id="{FC934388-C779-4A41-852A-CF56F72FC39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1" name="Text Box 6">
          <a:extLst>
            <a:ext uri="{FF2B5EF4-FFF2-40B4-BE49-F238E27FC236}">
              <a16:creationId xmlns:a16="http://schemas.microsoft.com/office/drawing/2014/main" id="{4623D4C6-F366-4FA2-A6A5-49324A67F57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2" name="Text Box 7">
          <a:extLst>
            <a:ext uri="{FF2B5EF4-FFF2-40B4-BE49-F238E27FC236}">
              <a16:creationId xmlns:a16="http://schemas.microsoft.com/office/drawing/2014/main" id="{78F089DF-6458-4D68-BFF0-E3655FE51976}"/>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3" name="Text Box 8">
          <a:extLst>
            <a:ext uri="{FF2B5EF4-FFF2-40B4-BE49-F238E27FC236}">
              <a16:creationId xmlns:a16="http://schemas.microsoft.com/office/drawing/2014/main" id="{F5DAD9FE-EB5B-4E9B-ADFF-7050DF4F307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4" name="Text Box 9">
          <a:extLst>
            <a:ext uri="{FF2B5EF4-FFF2-40B4-BE49-F238E27FC236}">
              <a16:creationId xmlns:a16="http://schemas.microsoft.com/office/drawing/2014/main" id="{1061F1D1-A6F8-456F-9DC3-AC9E2B3EC492}"/>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5" name="Text Box 10">
          <a:extLst>
            <a:ext uri="{FF2B5EF4-FFF2-40B4-BE49-F238E27FC236}">
              <a16:creationId xmlns:a16="http://schemas.microsoft.com/office/drawing/2014/main" id="{4C6A55DB-B0C9-4ECB-8F7E-2B7FBB81074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76200" cy="1648670"/>
    <xdr:sp macro="" textlink="">
      <xdr:nvSpPr>
        <xdr:cNvPr id="366" name="Text Box 11">
          <a:extLst>
            <a:ext uri="{FF2B5EF4-FFF2-40B4-BE49-F238E27FC236}">
              <a16:creationId xmlns:a16="http://schemas.microsoft.com/office/drawing/2014/main" id="{97C92E98-C587-465E-A520-D699CBD2FCA1}"/>
            </a:ext>
          </a:extLst>
        </xdr:cNvPr>
        <xdr:cNvSpPr txBox="1">
          <a:spLocks noChangeArrowheads="1"/>
        </xdr:cNvSpPr>
      </xdr:nvSpPr>
      <xdr:spPr bwMode="auto">
        <a:xfrm>
          <a:off x="0" y="51450240"/>
          <a:ext cx="76200" cy="1648670"/>
        </a:xfrm>
        <a:prstGeom prst="rect">
          <a:avLst/>
        </a:prstGeom>
        <a:noFill/>
        <a:ln w="9525">
          <a:noFill/>
          <a:miter lim="800000"/>
          <a:headEnd/>
          <a:tailEnd/>
        </a:ln>
      </xdr:spPr>
    </xdr:sp>
    <xdr:clientData/>
  </xdr:oneCellAnchor>
  <xdr:oneCellAnchor>
    <xdr:from>
      <xdr:col>0</xdr:col>
      <xdr:colOff>0</xdr:colOff>
      <xdr:row>203</xdr:row>
      <xdr:rowOff>0</xdr:rowOff>
    </xdr:from>
    <xdr:ext cx="76200" cy="1648670"/>
    <xdr:sp macro="" textlink="">
      <xdr:nvSpPr>
        <xdr:cNvPr id="367" name="Text Box 12">
          <a:extLst>
            <a:ext uri="{FF2B5EF4-FFF2-40B4-BE49-F238E27FC236}">
              <a16:creationId xmlns:a16="http://schemas.microsoft.com/office/drawing/2014/main" id="{46CB19FB-9607-4BD4-AFD4-3F478492A979}"/>
            </a:ext>
          </a:extLst>
        </xdr:cNvPr>
        <xdr:cNvSpPr txBox="1">
          <a:spLocks noChangeArrowheads="1"/>
        </xdr:cNvSpPr>
      </xdr:nvSpPr>
      <xdr:spPr bwMode="auto">
        <a:xfrm>
          <a:off x="0" y="51450240"/>
          <a:ext cx="76200" cy="164867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8" name="Text Box 1">
          <a:extLst>
            <a:ext uri="{FF2B5EF4-FFF2-40B4-BE49-F238E27FC236}">
              <a16:creationId xmlns:a16="http://schemas.microsoft.com/office/drawing/2014/main" id="{4EA5583D-EFF1-438D-9C16-DA490BB3AEC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69" name="Text Box 2">
          <a:extLst>
            <a:ext uri="{FF2B5EF4-FFF2-40B4-BE49-F238E27FC236}">
              <a16:creationId xmlns:a16="http://schemas.microsoft.com/office/drawing/2014/main" id="{5E246D46-860D-4BDB-ACA7-C8B83847E75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0" name="Text Box 7">
          <a:extLst>
            <a:ext uri="{FF2B5EF4-FFF2-40B4-BE49-F238E27FC236}">
              <a16:creationId xmlns:a16="http://schemas.microsoft.com/office/drawing/2014/main" id="{0F65F12D-8FD1-4A89-9EE0-2E8B5C1B8C56}"/>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1" name="Text Box 8">
          <a:extLst>
            <a:ext uri="{FF2B5EF4-FFF2-40B4-BE49-F238E27FC236}">
              <a16:creationId xmlns:a16="http://schemas.microsoft.com/office/drawing/2014/main" id="{A5C07CCF-9A55-422E-802E-0BB9A6EE9D0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2" name="Text Box 9">
          <a:extLst>
            <a:ext uri="{FF2B5EF4-FFF2-40B4-BE49-F238E27FC236}">
              <a16:creationId xmlns:a16="http://schemas.microsoft.com/office/drawing/2014/main" id="{17ABC47A-1C32-4DA0-AAC9-99708D70A05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3" name="Text Box 10">
          <a:extLst>
            <a:ext uri="{FF2B5EF4-FFF2-40B4-BE49-F238E27FC236}">
              <a16:creationId xmlns:a16="http://schemas.microsoft.com/office/drawing/2014/main" id="{7B80740A-B3A7-4745-870F-6ECB6E96C81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4" name="Text Box 1">
          <a:extLst>
            <a:ext uri="{FF2B5EF4-FFF2-40B4-BE49-F238E27FC236}">
              <a16:creationId xmlns:a16="http://schemas.microsoft.com/office/drawing/2014/main" id="{E56B194F-DFFE-4311-93BA-1EC6CB6F70C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5" name="Text Box 2">
          <a:extLst>
            <a:ext uri="{FF2B5EF4-FFF2-40B4-BE49-F238E27FC236}">
              <a16:creationId xmlns:a16="http://schemas.microsoft.com/office/drawing/2014/main" id="{8FEC8D08-D044-4729-859A-A51A54C4FAC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6" name="Text Box 3">
          <a:extLst>
            <a:ext uri="{FF2B5EF4-FFF2-40B4-BE49-F238E27FC236}">
              <a16:creationId xmlns:a16="http://schemas.microsoft.com/office/drawing/2014/main" id="{A4CAB600-D2F9-4846-9DFF-5712FFEB104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7" name="Text Box 4">
          <a:extLst>
            <a:ext uri="{FF2B5EF4-FFF2-40B4-BE49-F238E27FC236}">
              <a16:creationId xmlns:a16="http://schemas.microsoft.com/office/drawing/2014/main" id="{F900D4DF-CEF0-4F7D-94CF-62333BEF48D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8" name="Text Box 5">
          <a:extLst>
            <a:ext uri="{FF2B5EF4-FFF2-40B4-BE49-F238E27FC236}">
              <a16:creationId xmlns:a16="http://schemas.microsoft.com/office/drawing/2014/main" id="{C84D8D18-FBDF-4C05-BA80-0B7330D35E0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79" name="Text Box 6">
          <a:extLst>
            <a:ext uri="{FF2B5EF4-FFF2-40B4-BE49-F238E27FC236}">
              <a16:creationId xmlns:a16="http://schemas.microsoft.com/office/drawing/2014/main" id="{1E92EC5F-FE7A-43E5-9592-F812E27FB4F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0" name="Text Box 7">
          <a:extLst>
            <a:ext uri="{FF2B5EF4-FFF2-40B4-BE49-F238E27FC236}">
              <a16:creationId xmlns:a16="http://schemas.microsoft.com/office/drawing/2014/main" id="{4FCFCD9E-0A78-4894-B8AB-77EFD743694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1" name="Text Box 8">
          <a:extLst>
            <a:ext uri="{FF2B5EF4-FFF2-40B4-BE49-F238E27FC236}">
              <a16:creationId xmlns:a16="http://schemas.microsoft.com/office/drawing/2014/main" id="{F471EFEA-1EC1-49B7-9EC3-A0387B56AFBF}"/>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2" name="Text Box 9">
          <a:extLst>
            <a:ext uri="{FF2B5EF4-FFF2-40B4-BE49-F238E27FC236}">
              <a16:creationId xmlns:a16="http://schemas.microsoft.com/office/drawing/2014/main" id="{95898A46-1149-495F-B0DD-AA1678B411B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3" name="Text Box 10">
          <a:extLst>
            <a:ext uri="{FF2B5EF4-FFF2-40B4-BE49-F238E27FC236}">
              <a16:creationId xmlns:a16="http://schemas.microsoft.com/office/drawing/2014/main" id="{DD2FBE65-72CA-4B80-9D79-4F29DC5D080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384" name="Text Box 11">
          <a:extLst>
            <a:ext uri="{FF2B5EF4-FFF2-40B4-BE49-F238E27FC236}">
              <a16:creationId xmlns:a16="http://schemas.microsoft.com/office/drawing/2014/main" id="{E10C91C9-BB11-4584-B082-7C85CAD5C332}"/>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385" name="Text Box 12">
          <a:extLst>
            <a:ext uri="{FF2B5EF4-FFF2-40B4-BE49-F238E27FC236}">
              <a16:creationId xmlns:a16="http://schemas.microsoft.com/office/drawing/2014/main" id="{0A410807-13AA-4002-A25E-F4A8573867DA}"/>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6" name="Text Box 1">
          <a:extLst>
            <a:ext uri="{FF2B5EF4-FFF2-40B4-BE49-F238E27FC236}">
              <a16:creationId xmlns:a16="http://schemas.microsoft.com/office/drawing/2014/main" id="{94D082C7-31A3-4CE0-99C1-193DA945E52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7" name="Text Box 2">
          <a:extLst>
            <a:ext uri="{FF2B5EF4-FFF2-40B4-BE49-F238E27FC236}">
              <a16:creationId xmlns:a16="http://schemas.microsoft.com/office/drawing/2014/main" id="{08A41257-5586-4A5E-9A44-E4949FA0ED8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8" name="Text Box 7">
          <a:extLst>
            <a:ext uri="{FF2B5EF4-FFF2-40B4-BE49-F238E27FC236}">
              <a16:creationId xmlns:a16="http://schemas.microsoft.com/office/drawing/2014/main" id="{C0A2B101-4D1C-41A1-BCCD-DD54C9F9B0B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89" name="Text Box 8">
          <a:extLst>
            <a:ext uri="{FF2B5EF4-FFF2-40B4-BE49-F238E27FC236}">
              <a16:creationId xmlns:a16="http://schemas.microsoft.com/office/drawing/2014/main" id="{FAFC2E97-49F8-43D1-A569-829E73B0F2A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0" name="Text Box 9">
          <a:extLst>
            <a:ext uri="{FF2B5EF4-FFF2-40B4-BE49-F238E27FC236}">
              <a16:creationId xmlns:a16="http://schemas.microsoft.com/office/drawing/2014/main" id="{CD3833F0-44D4-41E4-B08F-4801320B4E8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1" name="Text Box 10">
          <a:extLst>
            <a:ext uri="{FF2B5EF4-FFF2-40B4-BE49-F238E27FC236}">
              <a16:creationId xmlns:a16="http://schemas.microsoft.com/office/drawing/2014/main" id="{F7D4A8BF-41AA-4889-87C6-75AED2F01A4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2" name="Text Box 1">
          <a:extLst>
            <a:ext uri="{FF2B5EF4-FFF2-40B4-BE49-F238E27FC236}">
              <a16:creationId xmlns:a16="http://schemas.microsoft.com/office/drawing/2014/main" id="{4F3C3073-E6B1-4CA9-A87F-75AFD392530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3" name="Text Box 2">
          <a:extLst>
            <a:ext uri="{FF2B5EF4-FFF2-40B4-BE49-F238E27FC236}">
              <a16:creationId xmlns:a16="http://schemas.microsoft.com/office/drawing/2014/main" id="{ECE58F7C-AEF2-4948-9704-2837A727066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4" name="Text Box 3">
          <a:extLst>
            <a:ext uri="{FF2B5EF4-FFF2-40B4-BE49-F238E27FC236}">
              <a16:creationId xmlns:a16="http://schemas.microsoft.com/office/drawing/2014/main" id="{F0AE2D63-0FE0-40B9-BFA1-6EC647CCC27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5" name="Text Box 4">
          <a:extLst>
            <a:ext uri="{FF2B5EF4-FFF2-40B4-BE49-F238E27FC236}">
              <a16:creationId xmlns:a16="http://schemas.microsoft.com/office/drawing/2014/main" id="{0709B80C-7BA5-4448-9D70-CA5BE72C7EE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6" name="Text Box 5">
          <a:extLst>
            <a:ext uri="{FF2B5EF4-FFF2-40B4-BE49-F238E27FC236}">
              <a16:creationId xmlns:a16="http://schemas.microsoft.com/office/drawing/2014/main" id="{DF216F67-712E-44B8-87D4-0348B7CBD73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7" name="Text Box 6">
          <a:extLst>
            <a:ext uri="{FF2B5EF4-FFF2-40B4-BE49-F238E27FC236}">
              <a16:creationId xmlns:a16="http://schemas.microsoft.com/office/drawing/2014/main" id="{DC95994C-3380-4A27-AFD8-3ED568B02D8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8" name="Text Box 7">
          <a:extLst>
            <a:ext uri="{FF2B5EF4-FFF2-40B4-BE49-F238E27FC236}">
              <a16:creationId xmlns:a16="http://schemas.microsoft.com/office/drawing/2014/main" id="{60181492-DF2E-496B-A816-291101D2D07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399" name="Text Box 8">
          <a:extLst>
            <a:ext uri="{FF2B5EF4-FFF2-40B4-BE49-F238E27FC236}">
              <a16:creationId xmlns:a16="http://schemas.microsoft.com/office/drawing/2014/main" id="{37307DE6-4F8B-4F8F-B37D-3C23B61FB84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0" name="Text Box 9">
          <a:extLst>
            <a:ext uri="{FF2B5EF4-FFF2-40B4-BE49-F238E27FC236}">
              <a16:creationId xmlns:a16="http://schemas.microsoft.com/office/drawing/2014/main" id="{5687A258-5296-4BE8-B772-E1B1069AA70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1" name="Text Box 10">
          <a:extLst>
            <a:ext uri="{FF2B5EF4-FFF2-40B4-BE49-F238E27FC236}">
              <a16:creationId xmlns:a16="http://schemas.microsoft.com/office/drawing/2014/main" id="{6D36535D-2D90-4D67-AC95-A382EC624AD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402" name="Text Box 11">
          <a:extLst>
            <a:ext uri="{FF2B5EF4-FFF2-40B4-BE49-F238E27FC236}">
              <a16:creationId xmlns:a16="http://schemas.microsoft.com/office/drawing/2014/main" id="{77D3C46C-BE3B-4E85-9B2A-43AAD1026DC7}"/>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403" name="Text Box 12">
          <a:extLst>
            <a:ext uri="{FF2B5EF4-FFF2-40B4-BE49-F238E27FC236}">
              <a16:creationId xmlns:a16="http://schemas.microsoft.com/office/drawing/2014/main" id="{7C8DD4AD-D412-4615-BAE0-9202CC2C7874}"/>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4" name="Text Box 1">
          <a:extLst>
            <a:ext uri="{FF2B5EF4-FFF2-40B4-BE49-F238E27FC236}">
              <a16:creationId xmlns:a16="http://schemas.microsoft.com/office/drawing/2014/main" id="{0AE9A2E5-D377-4328-A432-4E36A5BC38D6}"/>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5" name="Text Box 2">
          <a:extLst>
            <a:ext uri="{FF2B5EF4-FFF2-40B4-BE49-F238E27FC236}">
              <a16:creationId xmlns:a16="http://schemas.microsoft.com/office/drawing/2014/main" id="{A1D6E8D4-B3BC-45CA-9D73-C80372988FD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6" name="Text Box 7">
          <a:extLst>
            <a:ext uri="{FF2B5EF4-FFF2-40B4-BE49-F238E27FC236}">
              <a16:creationId xmlns:a16="http://schemas.microsoft.com/office/drawing/2014/main" id="{52F5628E-25C5-4CE6-A679-00828BAE086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7" name="Text Box 8">
          <a:extLst>
            <a:ext uri="{FF2B5EF4-FFF2-40B4-BE49-F238E27FC236}">
              <a16:creationId xmlns:a16="http://schemas.microsoft.com/office/drawing/2014/main" id="{2F24D793-DE59-4C2A-A825-3E79580AB31D}"/>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8" name="Text Box 9">
          <a:extLst>
            <a:ext uri="{FF2B5EF4-FFF2-40B4-BE49-F238E27FC236}">
              <a16:creationId xmlns:a16="http://schemas.microsoft.com/office/drawing/2014/main" id="{209F7B7E-1023-4562-BC9B-44CBCECD1BE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09" name="Text Box 10">
          <a:extLst>
            <a:ext uri="{FF2B5EF4-FFF2-40B4-BE49-F238E27FC236}">
              <a16:creationId xmlns:a16="http://schemas.microsoft.com/office/drawing/2014/main" id="{CD5701D7-1BFE-4970-A445-39C663EEB01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0" name="Text Box 1">
          <a:extLst>
            <a:ext uri="{FF2B5EF4-FFF2-40B4-BE49-F238E27FC236}">
              <a16:creationId xmlns:a16="http://schemas.microsoft.com/office/drawing/2014/main" id="{782A23C0-514E-40F6-AA45-268645BFB6C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1" name="Text Box 2">
          <a:extLst>
            <a:ext uri="{FF2B5EF4-FFF2-40B4-BE49-F238E27FC236}">
              <a16:creationId xmlns:a16="http://schemas.microsoft.com/office/drawing/2014/main" id="{7C50065E-AF48-456D-B330-797CD3206BA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2" name="Text Box 3">
          <a:extLst>
            <a:ext uri="{FF2B5EF4-FFF2-40B4-BE49-F238E27FC236}">
              <a16:creationId xmlns:a16="http://schemas.microsoft.com/office/drawing/2014/main" id="{AC8E0159-CA55-4F45-8DB8-83ACAC639748}"/>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3" name="Text Box 4">
          <a:extLst>
            <a:ext uri="{FF2B5EF4-FFF2-40B4-BE49-F238E27FC236}">
              <a16:creationId xmlns:a16="http://schemas.microsoft.com/office/drawing/2014/main" id="{A738534F-A5A1-4783-89C6-A3DCC7A8CB4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4" name="Text Box 5">
          <a:extLst>
            <a:ext uri="{FF2B5EF4-FFF2-40B4-BE49-F238E27FC236}">
              <a16:creationId xmlns:a16="http://schemas.microsoft.com/office/drawing/2014/main" id="{859F6569-B006-4AC1-A1EF-9C29A005BD4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5" name="Text Box 6">
          <a:extLst>
            <a:ext uri="{FF2B5EF4-FFF2-40B4-BE49-F238E27FC236}">
              <a16:creationId xmlns:a16="http://schemas.microsoft.com/office/drawing/2014/main" id="{8DB75D03-4D7B-465A-9FCD-3CCB569008C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6" name="Text Box 7">
          <a:extLst>
            <a:ext uri="{FF2B5EF4-FFF2-40B4-BE49-F238E27FC236}">
              <a16:creationId xmlns:a16="http://schemas.microsoft.com/office/drawing/2014/main" id="{F0625194-073A-46E3-A5B3-0138416713F6}"/>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7" name="Text Box 8">
          <a:extLst>
            <a:ext uri="{FF2B5EF4-FFF2-40B4-BE49-F238E27FC236}">
              <a16:creationId xmlns:a16="http://schemas.microsoft.com/office/drawing/2014/main" id="{91AFC93B-9AE7-4905-AF71-1497C8336142}"/>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8" name="Text Box 9">
          <a:extLst>
            <a:ext uri="{FF2B5EF4-FFF2-40B4-BE49-F238E27FC236}">
              <a16:creationId xmlns:a16="http://schemas.microsoft.com/office/drawing/2014/main" id="{49CA68C2-A916-4F46-A78E-2FE7B1377C8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19" name="Text Box 10">
          <a:extLst>
            <a:ext uri="{FF2B5EF4-FFF2-40B4-BE49-F238E27FC236}">
              <a16:creationId xmlns:a16="http://schemas.microsoft.com/office/drawing/2014/main" id="{27EDE056-B2D6-4C11-A926-4AE94B9623C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420" name="Text Box 11">
          <a:extLst>
            <a:ext uri="{FF2B5EF4-FFF2-40B4-BE49-F238E27FC236}">
              <a16:creationId xmlns:a16="http://schemas.microsoft.com/office/drawing/2014/main" id="{4D1436B3-9757-419D-90FB-7BEFA955A4A4}"/>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421" name="Text Box 12">
          <a:extLst>
            <a:ext uri="{FF2B5EF4-FFF2-40B4-BE49-F238E27FC236}">
              <a16:creationId xmlns:a16="http://schemas.microsoft.com/office/drawing/2014/main" id="{2578092D-9EFB-428F-8249-CE581D798D8C}"/>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2" name="Text Box 1">
          <a:extLst>
            <a:ext uri="{FF2B5EF4-FFF2-40B4-BE49-F238E27FC236}">
              <a16:creationId xmlns:a16="http://schemas.microsoft.com/office/drawing/2014/main" id="{BB16B52D-F1F9-4215-B878-821BA36E1F4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3" name="Text Box 2">
          <a:extLst>
            <a:ext uri="{FF2B5EF4-FFF2-40B4-BE49-F238E27FC236}">
              <a16:creationId xmlns:a16="http://schemas.microsoft.com/office/drawing/2014/main" id="{3C1D45AE-3122-459A-BC5D-39111CCBFFC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4" name="Text Box 7">
          <a:extLst>
            <a:ext uri="{FF2B5EF4-FFF2-40B4-BE49-F238E27FC236}">
              <a16:creationId xmlns:a16="http://schemas.microsoft.com/office/drawing/2014/main" id="{E3C138F7-D803-426F-9137-D0B675E3F16F}"/>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5" name="Text Box 8">
          <a:extLst>
            <a:ext uri="{FF2B5EF4-FFF2-40B4-BE49-F238E27FC236}">
              <a16:creationId xmlns:a16="http://schemas.microsoft.com/office/drawing/2014/main" id="{3E27A612-613D-435E-B782-FFC04F914E0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6" name="Text Box 9">
          <a:extLst>
            <a:ext uri="{FF2B5EF4-FFF2-40B4-BE49-F238E27FC236}">
              <a16:creationId xmlns:a16="http://schemas.microsoft.com/office/drawing/2014/main" id="{19308D0C-65CD-4781-BF3D-391812A3397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7" name="Text Box 10">
          <a:extLst>
            <a:ext uri="{FF2B5EF4-FFF2-40B4-BE49-F238E27FC236}">
              <a16:creationId xmlns:a16="http://schemas.microsoft.com/office/drawing/2014/main" id="{37BE95D9-2776-452A-8D2C-894A2731125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8" name="Text Box 1">
          <a:extLst>
            <a:ext uri="{FF2B5EF4-FFF2-40B4-BE49-F238E27FC236}">
              <a16:creationId xmlns:a16="http://schemas.microsoft.com/office/drawing/2014/main" id="{974F77F4-4ABA-4DE0-9EBE-BE01525EB9A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29" name="Text Box 2">
          <a:extLst>
            <a:ext uri="{FF2B5EF4-FFF2-40B4-BE49-F238E27FC236}">
              <a16:creationId xmlns:a16="http://schemas.microsoft.com/office/drawing/2014/main" id="{2E182AF8-B158-4CB6-91C4-F2EBB820ABD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0" name="Text Box 3">
          <a:extLst>
            <a:ext uri="{FF2B5EF4-FFF2-40B4-BE49-F238E27FC236}">
              <a16:creationId xmlns:a16="http://schemas.microsoft.com/office/drawing/2014/main" id="{7E063FE0-A17F-41B7-B56B-91C8B0F8494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1" name="Text Box 4">
          <a:extLst>
            <a:ext uri="{FF2B5EF4-FFF2-40B4-BE49-F238E27FC236}">
              <a16:creationId xmlns:a16="http://schemas.microsoft.com/office/drawing/2014/main" id="{C88C71F0-97D7-4B11-9EC2-615BA7A0BA7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2" name="Text Box 5">
          <a:extLst>
            <a:ext uri="{FF2B5EF4-FFF2-40B4-BE49-F238E27FC236}">
              <a16:creationId xmlns:a16="http://schemas.microsoft.com/office/drawing/2014/main" id="{31213288-FC8B-4070-A23E-067D05163EBF}"/>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3" name="Text Box 6">
          <a:extLst>
            <a:ext uri="{FF2B5EF4-FFF2-40B4-BE49-F238E27FC236}">
              <a16:creationId xmlns:a16="http://schemas.microsoft.com/office/drawing/2014/main" id="{DD3A51BB-57EB-4886-B5C8-88683389DCD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4" name="Text Box 7">
          <a:extLst>
            <a:ext uri="{FF2B5EF4-FFF2-40B4-BE49-F238E27FC236}">
              <a16:creationId xmlns:a16="http://schemas.microsoft.com/office/drawing/2014/main" id="{CB39E09A-5571-435D-AFAD-43A44560C81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5" name="Text Box 8">
          <a:extLst>
            <a:ext uri="{FF2B5EF4-FFF2-40B4-BE49-F238E27FC236}">
              <a16:creationId xmlns:a16="http://schemas.microsoft.com/office/drawing/2014/main" id="{366D75AF-DD14-457F-BF0C-B93DE489B40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6" name="Text Box 9">
          <a:extLst>
            <a:ext uri="{FF2B5EF4-FFF2-40B4-BE49-F238E27FC236}">
              <a16:creationId xmlns:a16="http://schemas.microsoft.com/office/drawing/2014/main" id="{5388F606-BEAA-4C4A-9929-B80563B580B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37" name="Text Box 10">
          <a:extLst>
            <a:ext uri="{FF2B5EF4-FFF2-40B4-BE49-F238E27FC236}">
              <a16:creationId xmlns:a16="http://schemas.microsoft.com/office/drawing/2014/main" id="{DA06853B-3087-4E93-B0E4-80B553CEFB7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438" name="Text Box 11">
          <a:extLst>
            <a:ext uri="{FF2B5EF4-FFF2-40B4-BE49-F238E27FC236}">
              <a16:creationId xmlns:a16="http://schemas.microsoft.com/office/drawing/2014/main" id="{951E7BF9-043C-4D9A-BABE-14CE530EDF00}"/>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76200" cy="1581995"/>
    <xdr:sp macro="" textlink="">
      <xdr:nvSpPr>
        <xdr:cNvPr id="439" name="Text Box 12">
          <a:extLst>
            <a:ext uri="{FF2B5EF4-FFF2-40B4-BE49-F238E27FC236}">
              <a16:creationId xmlns:a16="http://schemas.microsoft.com/office/drawing/2014/main" id="{A83C701E-2582-48A9-B11F-6F7EB894C659}"/>
            </a:ext>
          </a:extLst>
        </xdr:cNvPr>
        <xdr:cNvSpPr txBox="1">
          <a:spLocks noChangeArrowheads="1"/>
        </xdr:cNvSpPr>
      </xdr:nvSpPr>
      <xdr:spPr bwMode="auto">
        <a:xfrm>
          <a:off x="0" y="51450240"/>
          <a:ext cx="76200" cy="1581995"/>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0" name="Text Box 1">
          <a:extLst>
            <a:ext uri="{FF2B5EF4-FFF2-40B4-BE49-F238E27FC236}">
              <a16:creationId xmlns:a16="http://schemas.microsoft.com/office/drawing/2014/main" id="{BFB64D9D-F1BF-4A39-88A2-A472E80EE61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1" name="Text Box 2">
          <a:extLst>
            <a:ext uri="{FF2B5EF4-FFF2-40B4-BE49-F238E27FC236}">
              <a16:creationId xmlns:a16="http://schemas.microsoft.com/office/drawing/2014/main" id="{092464F4-3EBE-4115-BAEC-135F6E40D61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2" name="Text Box 7">
          <a:extLst>
            <a:ext uri="{FF2B5EF4-FFF2-40B4-BE49-F238E27FC236}">
              <a16:creationId xmlns:a16="http://schemas.microsoft.com/office/drawing/2014/main" id="{DEC7B2CA-DC88-49BE-9C1D-17439EDCED2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3" name="Text Box 8">
          <a:extLst>
            <a:ext uri="{FF2B5EF4-FFF2-40B4-BE49-F238E27FC236}">
              <a16:creationId xmlns:a16="http://schemas.microsoft.com/office/drawing/2014/main" id="{FA6F91EB-E3E5-4B5F-9EA6-CBE4D511E9C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4" name="Text Box 9">
          <a:extLst>
            <a:ext uri="{FF2B5EF4-FFF2-40B4-BE49-F238E27FC236}">
              <a16:creationId xmlns:a16="http://schemas.microsoft.com/office/drawing/2014/main" id="{3FBFA1A9-071A-409F-BBC5-B8999E705DF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5" name="Text Box 10">
          <a:extLst>
            <a:ext uri="{FF2B5EF4-FFF2-40B4-BE49-F238E27FC236}">
              <a16:creationId xmlns:a16="http://schemas.microsoft.com/office/drawing/2014/main" id="{51AFC5EF-A2CD-48E3-9F98-3A3304ABFC4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6" name="Text Box 1">
          <a:extLst>
            <a:ext uri="{FF2B5EF4-FFF2-40B4-BE49-F238E27FC236}">
              <a16:creationId xmlns:a16="http://schemas.microsoft.com/office/drawing/2014/main" id="{652313B6-C788-476E-9858-0C2347C6E82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7" name="Text Box 2">
          <a:extLst>
            <a:ext uri="{FF2B5EF4-FFF2-40B4-BE49-F238E27FC236}">
              <a16:creationId xmlns:a16="http://schemas.microsoft.com/office/drawing/2014/main" id="{767714B1-E5A5-4CEE-BCC5-558E245C429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8" name="Text Box 7">
          <a:extLst>
            <a:ext uri="{FF2B5EF4-FFF2-40B4-BE49-F238E27FC236}">
              <a16:creationId xmlns:a16="http://schemas.microsoft.com/office/drawing/2014/main" id="{C134E394-69CA-4546-98C7-39223B81C5C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49" name="Text Box 8">
          <a:extLst>
            <a:ext uri="{FF2B5EF4-FFF2-40B4-BE49-F238E27FC236}">
              <a16:creationId xmlns:a16="http://schemas.microsoft.com/office/drawing/2014/main" id="{B250FD95-70DA-42D7-8DC3-CEA8E2A46BBD}"/>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0" name="Text Box 9">
          <a:extLst>
            <a:ext uri="{FF2B5EF4-FFF2-40B4-BE49-F238E27FC236}">
              <a16:creationId xmlns:a16="http://schemas.microsoft.com/office/drawing/2014/main" id="{4781CE3C-CE8C-4821-813E-2B963607043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1" name="Text Box 10">
          <a:extLst>
            <a:ext uri="{FF2B5EF4-FFF2-40B4-BE49-F238E27FC236}">
              <a16:creationId xmlns:a16="http://schemas.microsoft.com/office/drawing/2014/main" id="{B50997B8-F7BA-47DF-B33D-6FC17F01709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2" name="Text Box 1">
          <a:extLst>
            <a:ext uri="{FF2B5EF4-FFF2-40B4-BE49-F238E27FC236}">
              <a16:creationId xmlns:a16="http://schemas.microsoft.com/office/drawing/2014/main" id="{D0AAE537-4D6D-4DCB-A58A-5EA299FDB83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3" name="Text Box 2">
          <a:extLst>
            <a:ext uri="{FF2B5EF4-FFF2-40B4-BE49-F238E27FC236}">
              <a16:creationId xmlns:a16="http://schemas.microsoft.com/office/drawing/2014/main" id="{A82AB60A-9113-4229-B120-CC7FECF6BA4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4" name="Text Box 7">
          <a:extLst>
            <a:ext uri="{FF2B5EF4-FFF2-40B4-BE49-F238E27FC236}">
              <a16:creationId xmlns:a16="http://schemas.microsoft.com/office/drawing/2014/main" id="{F8C532BE-3BF5-479D-9C49-A70A8F09BCF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5" name="Text Box 8">
          <a:extLst>
            <a:ext uri="{FF2B5EF4-FFF2-40B4-BE49-F238E27FC236}">
              <a16:creationId xmlns:a16="http://schemas.microsoft.com/office/drawing/2014/main" id="{A2915AEA-6FD2-46FB-A6D5-8C0F48AD2B04}"/>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6" name="Text Box 9">
          <a:extLst>
            <a:ext uri="{FF2B5EF4-FFF2-40B4-BE49-F238E27FC236}">
              <a16:creationId xmlns:a16="http://schemas.microsoft.com/office/drawing/2014/main" id="{EEC04EF9-2A57-478C-A40A-18E0AF79E08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7" name="Text Box 10">
          <a:extLst>
            <a:ext uri="{FF2B5EF4-FFF2-40B4-BE49-F238E27FC236}">
              <a16:creationId xmlns:a16="http://schemas.microsoft.com/office/drawing/2014/main" id="{909E8F4D-B5B8-48A0-9807-AB123B90B8E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8" name="Text Box 1">
          <a:extLst>
            <a:ext uri="{FF2B5EF4-FFF2-40B4-BE49-F238E27FC236}">
              <a16:creationId xmlns:a16="http://schemas.microsoft.com/office/drawing/2014/main" id="{9C756F22-85C2-4D6B-8660-D1B47609099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59" name="Text Box 2">
          <a:extLst>
            <a:ext uri="{FF2B5EF4-FFF2-40B4-BE49-F238E27FC236}">
              <a16:creationId xmlns:a16="http://schemas.microsoft.com/office/drawing/2014/main" id="{19891025-ABE1-4C30-9E8A-CE3346374B0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0" name="Text Box 7">
          <a:extLst>
            <a:ext uri="{FF2B5EF4-FFF2-40B4-BE49-F238E27FC236}">
              <a16:creationId xmlns:a16="http://schemas.microsoft.com/office/drawing/2014/main" id="{1901B939-FAD0-4B48-86CF-8CD280EE41A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1" name="Text Box 8">
          <a:extLst>
            <a:ext uri="{FF2B5EF4-FFF2-40B4-BE49-F238E27FC236}">
              <a16:creationId xmlns:a16="http://schemas.microsoft.com/office/drawing/2014/main" id="{16AF60D9-265F-4E60-B111-56024C7AA2F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2" name="Text Box 9">
          <a:extLst>
            <a:ext uri="{FF2B5EF4-FFF2-40B4-BE49-F238E27FC236}">
              <a16:creationId xmlns:a16="http://schemas.microsoft.com/office/drawing/2014/main" id="{CC26DE1A-D95F-41D8-96BA-53BC3823BFC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3" name="Text Box 10">
          <a:extLst>
            <a:ext uri="{FF2B5EF4-FFF2-40B4-BE49-F238E27FC236}">
              <a16:creationId xmlns:a16="http://schemas.microsoft.com/office/drawing/2014/main" id="{EFBEB00D-A236-423F-AC9E-88EB16D58265}"/>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4" name="Text Box 1">
          <a:extLst>
            <a:ext uri="{FF2B5EF4-FFF2-40B4-BE49-F238E27FC236}">
              <a16:creationId xmlns:a16="http://schemas.microsoft.com/office/drawing/2014/main" id="{64276DD6-9E09-4979-8006-E3ADFB93673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5" name="Text Box 2">
          <a:extLst>
            <a:ext uri="{FF2B5EF4-FFF2-40B4-BE49-F238E27FC236}">
              <a16:creationId xmlns:a16="http://schemas.microsoft.com/office/drawing/2014/main" id="{C4F1A540-9F2A-4C26-A9E2-2C2C8D82FC4F}"/>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6" name="Text Box 7">
          <a:extLst>
            <a:ext uri="{FF2B5EF4-FFF2-40B4-BE49-F238E27FC236}">
              <a16:creationId xmlns:a16="http://schemas.microsoft.com/office/drawing/2014/main" id="{81EE7ABA-C60A-4C38-BC73-5396859F403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7" name="Text Box 8">
          <a:extLst>
            <a:ext uri="{FF2B5EF4-FFF2-40B4-BE49-F238E27FC236}">
              <a16:creationId xmlns:a16="http://schemas.microsoft.com/office/drawing/2014/main" id="{AAE0A0F2-2D80-4C86-A66D-B915212C619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8" name="Text Box 9">
          <a:extLst>
            <a:ext uri="{FF2B5EF4-FFF2-40B4-BE49-F238E27FC236}">
              <a16:creationId xmlns:a16="http://schemas.microsoft.com/office/drawing/2014/main" id="{D0A4C2A5-76E3-45A6-9F8E-CF31178240C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69" name="Text Box 10">
          <a:extLst>
            <a:ext uri="{FF2B5EF4-FFF2-40B4-BE49-F238E27FC236}">
              <a16:creationId xmlns:a16="http://schemas.microsoft.com/office/drawing/2014/main" id="{65CA7130-B9DB-4DA1-87CC-9F6D8858F0C6}"/>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0" name="Text Box 1">
          <a:extLst>
            <a:ext uri="{FF2B5EF4-FFF2-40B4-BE49-F238E27FC236}">
              <a16:creationId xmlns:a16="http://schemas.microsoft.com/office/drawing/2014/main" id="{85114C67-1242-40D2-8262-2B717B23472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1" name="Text Box 2">
          <a:extLst>
            <a:ext uri="{FF2B5EF4-FFF2-40B4-BE49-F238E27FC236}">
              <a16:creationId xmlns:a16="http://schemas.microsoft.com/office/drawing/2014/main" id="{3F552E01-86C0-46EB-90BA-FF73485D6BB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2" name="Text Box 7">
          <a:extLst>
            <a:ext uri="{FF2B5EF4-FFF2-40B4-BE49-F238E27FC236}">
              <a16:creationId xmlns:a16="http://schemas.microsoft.com/office/drawing/2014/main" id="{99397673-5111-4CFF-97C7-51394413227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3" name="Text Box 8">
          <a:extLst>
            <a:ext uri="{FF2B5EF4-FFF2-40B4-BE49-F238E27FC236}">
              <a16:creationId xmlns:a16="http://schemas.microsoft.com/office/drawing/2014/main" id="{3800E12E-6413-4D6C-98AF-8F201C87759F}"/>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4" name="Text Box 9">
          <a:extLst>
            <a:ext uri="{FF2B5EF4-FFF2-40B4-BE49-F238E27FC236}">
              <a16:creationId xmlns:a16="http://schemas.microsoft.com/office/drawing/2014/main" id="{97CB0889-5271-4067-9EAD-A91B4F6117F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5" name="Text Box 10">
          <a:extLst>
            <a:ext uri="{FF2B5EF4-FFF2-40B4-BE49-F238E27FC236}">
              <a16:creationId xmlns:a16="http://schemas.microsoft.com/office/drawing/2014/main" id="{A58CC2B8-CBEB-43A0-B934-E4FDA196446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6" name="Text Box 1">
          <a:extLst>
            <a:ext uri="{FF2B5EF4-FFF2-40B4-BE49-F238E27FC236}">
              <a16:creationId xmlns:a16="http://schemas.microsoft.com/office/drawing/2014/main" id="{24673F2C-6E30-4F2F-8D6A-A8E99FF7393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7" name="Text Box 2">
          <a:extLst>
            <a:ext uri="{FF2B5EF4-FFF2-40B4-BE49-F238E27FC236}">
              <a16:creationId xmlns:a16="http://schemas.microsoft.com/office/drawing/2014/main" id="{91536D36-0EAF-461F-BC3A-9FB1FB3320FB}"/>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8" name="Text Box 7">
          <a:extLst>
            <a:ext uri="{FF2B5EF4-FFF2-40B4-BE49-F238E27FC236}">
              <a16:creationId xmlns:a16="http://schemas.microsoft.com/office/drawing/2014/main" id="{FD53797E-80BD-4B9E-9D90-2677BCC8807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79" name="Text Box 8">
          <a:extLst>
            <a:ext uri="{FF2B5EF4-FFF2-40B4-BE49-F238E27FC236}">
              <a16:creationId xmlns:a16="http://schemas.microsoft.com/office/drawing/2014/main" id="{D4659937-2796-408B-A33D-A12D5CF2EF9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0" name="Text Box 9">
          <a:extLst>
            <a:ext uri="{FF2B5EF4-FFF2-40B4-BE49-F238E27FC236}">
              <a16:creationId xmlns:a16="http://schemas.microsoft.com/office/drawing/2014/main" id="{13EF47CD-94F0-4355-B6F6-DF782AF44B7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1" name="Text Box 10">
          <a:extLst>
            <a:ext uri="{FF2B5EF4-FFF2-40B4-BE49-F238E27FC236}">
              <a16:creationId xmlns:a16="http://schemas.microsoft.com/office/drawing/2014/main" id="{3249D731-F8D9-4440-AE6F-6FC20789B9A8}"/>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2" name="Text Box 1">
          <a:extLst>
            <a:ext uri="{FF2B5EF4-FFF2-40B4-BE49-F238E27FC236}">
              <a16:creationId xmlns:a16="http://schemas.microsoft.com/office/drawing/2014/main" id="{393F214B-2B02-4926-9D0E-06FECD971C50}"/>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3" name="Text Box 2">
          <a:extLst>
            <a:ext uri="{FF2B5EF4-FFF2-40B4-BE49-F238E27FC236}">
              <a16:creationId xmlns:a16="http://schemas.microsoft.com/office/drawing/2014/main" id="{02BC2A32-0F1A-4D8C-8CC6-46EE9E82C77D}"/>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4" name="Text Box 7">
          <a:extLst>
            <a:ext uri="{FF2B5EF4-FFF2-40B4-BE49-F238E27FC236}">
              <a16:creationId xmlns:a16="http://schemas.microsoft.com/office/drawing/2014/main" id="{C54C6C2B-5119-430E-8B1B-8D24A1E0995E}"/>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5" name="Text Box 8">
          <a:extLst>
            <a:ext uri="{FF2B5EF4-FFF2-40B4-BE49-F238E27FC236}">
              <a16:creationId xmlns:a16="http://schemas.microsoft.com/office/drawing/2014/main" id="{7B2E2AC3-7435-4586-8640-E0E8A8EC8EF3}"/>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6" name="Text Box 9">
          <a:extLst>
            <a:ext uri="{FF2B5EF4-FFF2-40B4-BE49-F238E27FC236}">
              <a16:creationId xmlns:a16="http://schemas.microsoft.com/office/drawing/2014/main" id="{9888E50D-4986-4AE9-9AF6-356F8E49B91D}"/>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7" name="Text Box 10">
          <a:extLst>
            <a:ext uri="{FF2B5EF4-FFF2-40B4-BE49-F238E27FC236}">
              <a16:creationId xmlns:a16="http://schemas.microsoft.com/office/drawing/2014/main" id="{A82BA37A-86F2-43D6-9E9D-10FD480FBEE7}"/>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8" name="Text Box 1">
          <a:extLst>
            <a:ext uri="{FF2B5EF4-FFF2-40B4-BE49-F238E27FC236}">
              <a16:creationId xmlns:a16="http://schemas.microsoft.com/office/drawing/2014/main" id="{D099A850-950A-421C-9EA5-F5C640FA3FFC}"/>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89" name="Text Box 2">
          <a:extLst>
            <a:ext uri="{FF2B5EF4-FFF2-40B4-BE49-F238E27FC236}">
              <a16:creationId xmlns:a16="http://schemas.microsoft.com/office/drawing/2014/main" id="{9D235FFA-930D-4278-A71B-CA52DC037051}"/>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90" name="Text Box 7">
          <a:extLst>
            <a:ext uri="{FF2B5EF4-FFF2-40B4-BE49-F238E27FC236}">
              <a16:creationId xmlns:a16="http://schemas.microsoft.com/office/drawing/2014/main" id="{8DF21109-559F-47E6-B6E2-D4E7CF6C1A3A}"/>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91" name="Text Box 8">
          <a:extLst>
            <a:ext uri="{FF2B5EF4-FFF2-40B4-BE49-F238E27FC236}">
              <a16:creationId xmlns:a16="http://schemas.microsoft.com/office/drawing/2014/main" id="{8ADE554A-85E6-4276-A3B3-B07BC532F2C8}"/>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92" name="Text Box 9">
          <a:extLst>
            <a:ext uri="{FF2B5EF4-FFF2-40B4-BE49-F238E27FC236}">
              <a16:creationId xmlns:a16="http://schemas.microsoft.com/office/drawing/2014/main" id="{397B654D-CF50-40FC-BD40-295E1104704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203</xdr:row>
      <xdr:rowOff>0</xdr:rowOff>
    </xdr:from>
    <xdr:ext cx="95250" cy="228600"/>
    <xdr:sp macro="" textlink="">
      <xdr:nvSpPr>
        <xdr:cNvPr id="493" name="Text Box 10">
          <a:extLst>
            <a:ext uri="{FF2B5EF4-FFF2-40B4-BE49-F238E27FC236}">
              <a16:creationId xmlns:a16="http://schemas.microsoft.com/office/drawing/2014/main" id="{AEEDA34C-3839-46A5-89B8-C1C89A04FD29}"/>
            </a:ext>
          </a:extLst>
        </xdr:cNvPr>
        <xdr:cNvSpPr txBox="1">
          <a:spLocks noChangeArrowheads="1"/>
        </xdr:cNvSpPr>
      </xdr:nvSpPr>
      <xdr:spPr bwMode="auto">
        <a:xfrm>
          <a:off x="0" y="5145024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494" name="Text Box 3">
          <a:extLst>
            <a:ext uri="{FF2B5EF4-FFF2-40B4-BE49-F238E27FC236}">
              <a16:creationId xmlns:a16="http://schemas.microsoft.com/office/drawing/2014/main" id="{43C2CD17-927D-411B-9295-7A3E6C01FA2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495" name="Text Box 4">
          <a:extLst>
            <a:ext uri="{FF2B5EF4-FFF2-40B4-BE49-F238E27FC236}">
              <a16:creationId xmlns:a16="http://schemas.microsoft.com/office/drawing/2014/main" id="{FFD5F8B0-377E-4B47-811B-66353DF22F6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496" name="Text Box 5">
          <a:extLst>
            <a:ext uri="{FF2B5EF4-FFF2-40B4-BE49-F238E27FC236}">
              <a16:creationId xmlns:a16="http://schemas.microsoft.com/office/drawing/2014/main" id="{F85472B0-0FCB-4243-9276-82B1D87C9A7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497" name="Text Box 6">
          <a:extLst>
            <a:ext uri="{FF2B5EF4-FFF2-40B4-BE49-F238E27FC236}">
              <a16:creationId xmlns:a16="http://schemas.microsoft.com/office/drawing/2014/main" id="{A2900C16-3401-45FF-9E5C-6E35414BB01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498" name="Text Box 3">
          <a:extLst>
            <a:ext uri="{FF2B5EF4-FFF2-40B4-BE49-F238E27FC236}">
              <a16:creationId xmlns:a16="http://schemas.microsoft.com/office/drawing/2014/main" id="{DCFD2E61-D295-46CE-98D0-CF96A099BC6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499" name="Text Box 4">
          <a:extLst>
            <a:ext uri="{FF2B5EF4-FFF2-40B4-BE49-F238E27FC236}">
              <a16:creationId xmlns:a16="http://schemas.microsoft.com/office/drawing/2014/main" id="{1130AE49-2A8F-4750-8B70-36F3649C90B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0" name="Text Box 5">
          <a:extLst>
            <a:ext uri="{FF2B5EF4-FFF2-40B4-BE49-F238E27FC236}">
              <a16:creationId xmlns:a16="http://schemas.microsoft.com/office/drawing/2014/main" id="{E33AC2D0-7DFE-4FD7-9574-8EC0A55DF1F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1" name="Text Box 6">
          <a:extLst>
            <a:ext uri="{FF2B5EF4-FFF2-40B4-BE49-F238E27FC236}">
              <a16:creationId xmlns:a16="http://schemas.microsoft.com/office/drawing/2014/main" id="{4F5A73D4-623A-402A-BBEC-5BCC2FDD8E3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2" name="Text Box 3">
          <a:extLst>
            <a:ext uri="{FF2B5EF4-FFF2-40B4-BE49-F238E27FC236}">
              <a16:creationId xmlns:a16="http://schemas.microsoft.com/office/drawing/2014/main" id="{A02BBB1B-7944-4E9D-B06A-DCFAB81E9FE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3" name="Text Box 4">
          <a:extLst>
            <a:ext uri="{FF2B5EF4-FFF2-40B4-BE49-F238E27FC236}">
              <a16:creationId xmlns:a16="http://schemas.microsoft.com/office/drawing/2014/main" id="{73920696-A97E-4792-87C1-CA4D534F0CD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4" name="Text Box 5">
          <a:extLst>
            <a:ext uri="{FF2B5EF4-FFF2-40B4-BE49-F238E27FC236}">
              <a16:creationId xmlns:a16="http://schemas.microsoft.com/office/drawing/2014/main" id="{667567B9-FBB2-4CCE-892D-270EB002B19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5" name="Text Box 6">
          <a:extLst>
            <a:ext uri="{FF2B5EF4-FFF2-40B4-BE49-F238E27FC236}">
              <a16:creationId xmlns:a16="http://schemas.microsoft.com/office/drawing/2014/main" id="{3C52613E-8E50-4191-9765-00590CE147E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6" name="Text Box 3">
          <a:extLst>
            <a:ext uri="{FF2B5EF4-FFF2-40B4-BE49-F238E27FC236}">
              <a16:creationId xmlns:a16="http://schemas.microsoft.com/office/drawing/2014/main" id="{C0D13D6F-5F5E-432B-A452-3022FDF6DED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7" name="Text Box 4">
          <a:extLst>
            <a:ext uri="{FF2B5EF4-FFF2-40B4-BE49-F238E27FC236}">
              <a16:creationId xmlns:a16="http://schemas.microsoft.com/office/drawing/2014/main" id="{ABA9AFDA-593E-4CBC-A4FA-CD6124E8996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8" name="Text Box 5">
          <a:extLst>
            <a:ext uri="{FF2B5EF4-FFF2-40B4-BE49-F238E27FC236}">
              <a16:creationId xmlns:a16="http://schemas.microsoft.com/office/drawing/2014/main" id="{C3D4CB33-C753-4D5F-9878-039C1A062F8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509" name="Text Box 6">
          <a:extLst>
            <a:ext uri="{FF2B5EF4-FFF2-40B4-BE49-F238E27FC236}">
              <a16:creationId xmlns:a16="http://schemas.microsoft.com/office/drawing/2014/main" id="{9F3FCC52-2DBA-48EF-A01F-B01FA98B460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0" name="Text Box 1">
          <a:extLst>
            <a:ext uri="{FF2B5EF4-FFF2-40B4-BE49-F238E27FC236}">
              <a16:creationId xmlns:a16="http://schemas.microsoft.com/office/drawing/2014/main" id="{6D5FFDAE-5AE7-49C2-9107-6F568A90A7A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1" name="Text Box 2">
          <a:extLst>
            <a:ext uri="{FF2B5EF4-FFF2-40B4-BE49-F238E27FC236}">
              <a16:creationId xmlns:a16="http://schemas.microsoft.com/office/drawing/2014/main" id="{550439B2-0340-47D8-B1CA-E1A1C85EBD1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2" name="Text Box 3">
          <a:extLst>
            <a:ext uri="{FF2B5EF4-FFF2-40B4-BE49-F238E27FC236}">
              <a16:creationId xmlns:a16="http://schemas.microsoft.com/office/drawing/2014/main" id="{1EA1E059-6A56-4A75-9FC1-1932CCE81AE6}"/>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3" name="Text Box 4">
          <a:extLst>
            <a:ext uri="{FF2B5EF4-FFF2-40B4-BE49-F238E27FC236}">
              <a16:creationId xmlns:a16="http://schemas.microsoft.com/office/drawing/2014/main" id="{EFF4C303-308E-4F75-A79C-72B663A503D3}"/>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4" name="Text Box 5">
          <a:extLst>
            <a:ext uri="{FF2B5EF4-FFF2-40B4-BE49-F238E27FC236}">
              <a16:creationId xmlns:a16="http://schemas.microsoft.com/office/drawing/2014/main" id="{2569F63B-04B1-4362-B4D1-20ACDEA6A473}"/>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5" name="Text Box 6">
          <a:extLst>
            <a:ext uri="{FF2B5EF4-FFF2-40B4-BE49-F238E27FC236}">
              <a16:creationId xmlns:a16="http://schemas.microsoft.com/office/drawing/2014/main" id="{7FFC39F5-7286-4AFD-B45B-810062CD661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6" name="Text Box 7">
          <a:extLst>
            <a:ext uri="{FF2B5EF4-FFF2-40B4-BE49-F238E27FC236}">
              <a16:creationId xmlns:a16="http://schemas.microsoft.com/office/drawing/2014/main" id="{A9CCE08E-52A1-446F-8E4A-110C0EF3A6D3}"/>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7" name="Text Box 8">
          <a:extLst>
            <a:ext uri="{FF2B5EF4-FFF2-40B4-BE49-F238E27FC236}">
              <a16:creationId xmlns:a16="http://schemas.microsoft.com/office/drawing/2014/main" id="{35306E03-6740-40CA-8A3F-5EF521AC29A9}"/>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8" name="Text Box 9">
          <a:extLst>
            <a:ext uri="{FF2B5EF4-FFF2-40B4-BE49-F238E27FC236}">
              <a16:creationId xmlns:a16="http://schemas.microsoft.com/office/drawing/2014/main" id="{AEE1EF98-DA4F-461F-A076-F7EFC1877606}"/>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19" name="Text Box 10">
          <a:extLst>
            <a:ext uri="{FF2B5EF4-FFF2-40B4-BE49-F238E27FC236}">
              <a16:creationId xmlns:a16="http://schemas.microsoft.com/office/drawing/2014/main" id="{BC52975A-2CF4-46E1-B83A-0E6BBFFC126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76200" cy="1703915"/>
    <xdr:sp macro="" textlink="">
      <xdr:nvSpPr>
        <xdr:cNvPr id="520" name="Text Box 11">
          <a:extLst>
            <a:ext uri="{FF2B5EF4-FFF2-40B4-BE49-F238E27FC236}">
              <a16:creationId xmlns:a16="http://schemas.microsoft.com/office/drawing/2014/main" id="{7B00D028-A9EC-449D-8124-3AEA622F11AD}"/>
            </a:ext>
          </a:extLst>
        </xdr:cNvPr>
        <xdr:cNvSpPr txBox="1">
          <a:spLocks noChangeArrowheads="1"/>
        </xdr:cNvSpPr>
      </xdr:nvSpPr>
      <xdr:spPr bwMode="auto">
        <a:xfrm>
          <a:off x="0" y="51808380"/>
          <a:ext cx="76200" cy="1703915"/>
        </a:xfrm>
        <a:prstGeom prst="rect">
          <a:avLst/>
        </a:prstGeom>
        <a:noFill/>
        <a:ln w="9525">
          <a:noFill/>
          <a:miter lim="800000"/>
          <a:headEnd/>
          <a:tailEnd/>
        </a:ln>
      </xdr:spPr>
    </xdr:sp>
    <xdr:clientData/>
  </xdr:oneCellAnchor>
  <xdr:oneCellAnchor>
    <xdr:from>
      <xdr:col>0</xdr:col>
      <xdr:colOff>0</xdr:colOff>
      <xdr:row>204</xdr:row>
      <xdr:rowOff>0</xdr:rowOff>
    </xdr:from>
    <xdr:ext cx="76200" cy="1703915"/>
    <xdr:sp macro="" textlink="">
      <xdr:nvSpPr>
        <xdr:cNvPr id="521" name="Text Box 12">
          <a:extLst>
            <a:ext uri="{FF2B5EF4-FFF2-40B4-BE49-F238E27FC236}">
              <a16:creationId xmlns:a16="http://schemas.microsoft.com/office/drawing/2014/main" id="{D17F440A-2156-48EF-A42A-6453F2E976DA}"/>
            </a:ext>
          </a:extLst>
        </xdr:cNvPr>
        <xdr:cNvSpPr txBox="1">
          <a:spLocks noChangeArrowheads="1"/>
        </xdr:cNvSpPr>
      </xdr:nvSpPr>
      <xdr:spPr bwMode="auto">
        <a:xfrm>
          <a:off x="0" y="51808380"/>
          <a:ext cx="76200" cy="1703915"/>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2" name="Text Box 1">
          <a:extLst>
            <a:ext uri="{FF2B5EF4-FFF2-40B4-BE49-F238E27FC236}">
              <a16:creationId xmlns:a16="http://schemas.microsoft.com/office/drawing/2014/main" id="{BA1A65D4-B31E-4085-A977-25C895B19ED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3" name="Text Box 2">
          <a:extLst>
            <a:ext uri="{FF2B5EF4-FFF2-40B4-BE49-F238E27FC236}">
              <a16:creationId xmlns:a16="http://schemas.microsoft.com/office/drawing/2014/main" id="{58B7C9E0-29DA-45BB-8C29-CF908535978A}"/>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4" name="Text Box 7">
          <a:extLst>
            <a:ext uri="{FF2B5EF4-FFF2-40B4-BE49-F238E27FC236}">
              <a16:creationId xmlns:a16="http://schemas.microsoft.com/office/drawing/2014/main" id="{B41F119F-8A96-4408-B4ED-3D1E5C9D3C6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5" name="Text Box 8">
          <a:extLst>
            <a:ext uri="{FF2B5EF4-FFF2-40B4-BE49-F238E27FC236}">
              <a16:creationId xmlns:a16="http://schemas.microsoft.com/office/drawing/2014/main" id="{6F45472F-821A-4377-B07E-3B3638A9786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6" name="Text Box 9">
          <a:extLst>
            <a:ext uri="{FF2B5EF4-FFF2-40B4-BE49-F238E27FC236}">
              <a16:creationId xmlns:a16="http://schemas.microsoft.com/office/drawing/2014/main" id="{7E56FD85-5E07-4AB5-AD88-309453DAE26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7" name="Text Box 10">
          <a:extLst>
            <a:ext uri="{FF2B5EF4-FFF2-40B4-BE49-F238E27FC236}">
              <a16:creationId xmlns:a16="http://schemas.microsoft.com/office/drawing/2014/main" id="{B62C7671-D764-484D-B234-AECFB8D63821}"/>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8" name="Text Box 1">
          <a:extLst>
            <a:ext uri="{FF2B5EF4-FFF2-40B4-BE49-F238E27FC236}">
              <a16:creationId xmlns:a16="http://schemas.microsoft.com/office/drawing/2014/main" id="{6905177E-1E6F-4DAD-BC27-9141C83F9384}"/>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29" name="Text Box 2">
          <a:extLst>
            <a:ext uri="{FF2B5EF4-FFF2-40B4-BE49-F238E27FC236}">
              <a16:creationId xmlns:a16="http://schemas.microsoft.com/office/drawing/2014/main" id="{743D1E82-51BB-42D3-B28D-8415D85F2D2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0" name="Text Box 3">
          <a:extLst>
            <a:ext uri="{FF2B5EF4-FFF2-40B4-BE49-F238E27FC236}">
              <a16:creationId xmlns:a16="http://schemas.microsoft.com/office/drawing/2014/main" id="{0D059CE1-EBA5-44F1-9E5A-D95A7A248BAE}"/>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1" name="Text Box 4">
          <a:extLst>
            <a:ext uri="{FF2B5EF4-FFF2-40B4-BE49-F238E27FC236}">
              <a16:creationId xmlns:a16="http://schemas.microsoft.com/office/drawing/2014/main" id="{9B11657C-6F28-4456-9FF9-962B806A983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2" name="Text Box 5">
          <a:extLst>
            <a:ext uri="{FF2B5EF4-FFF2-40B4-BE49-F238E27FC236}">
              <a16:creationId xmlns:a16="http://schemas.microsoft.com/office/drawing/2014/main" id="{CB299385-DFB4-4C49-A2B5-8FC687539C42}"/>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3" name="Text Box 6">
          <a:extLst>
            <a:ext uri="{FF2B5EF4-FFF2-40B4-BE49-F238E27FC236}">
              <a16:creationId xmlns:a16="http://schemas.microsoft.com/office/drawing/2014/main" id="{864E1451-889C-4932-8C57-BF2BFB07E8F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4" name="Text Box 7">
          <a:extLst>
            <a:ext uri="{FF2B5EF4-FFF2-40B4-BE49-F238E27FC236}">
              <a16:creationId xmlns:a16="http://schemas.microsoft.com/office/drawing/2014/main" id="{5AA4DE08-74A2-4255-8FD9-C5CF10CED4DE}"/>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5" name="Text Box 8">
          <a:extLst>
            <a:ext uri="{FF2B5EF4-FFF2-40B4-BE49-F238E27FC236}">
              <a16:creationId xmlns:a16="http://schemas.microsoft.com/office/drawing/2014/main" id="{34918468-D17C-4E2D-B16B-17BEC1CEF6B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6" name="Text Box 9">
          <a:extLst>
            <a:ext uri="{FF2B5EF4-FFF2-40B4-BE49-F238E27FC236}">
              <a16:creationId xmlns:a16="http://schemas.microsoft.com/office/drawing/2014/main" id="{23C8D540-3982-4D2B-AD68-A347D737807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37" name="Text Box 10">
          <a:extLst>
            <a:ext uri="{FF2B5EF4-FFF2-40B4-BE49-F238E27FC236}">
              <a16:creationId xmlns:a16="http://schemas.microsoft.com/office/drawing/2014/main" id="{3F4D11F4-873F-427B-9F30-1F26CAD1104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76200" cy="1703915"/>
    <xdr:sp macro="" textlink="">
      <xdr:nvSpPr>
        <xdr:cNvPr id="538" name="Text Box 11">
          <a:extLst>
            <a:ext uri="{FF2B5EF4-FFF2-40B4-BE49-F238E27FC236}">
              <a16:creationId xmlns:a16="http://schemas.microsoft.com/office/drawing/2014/main" id="{DCF64FF0-5BD7-4C55-AD94-3F9710931379}"/>
            </a:ext>
          </a:extLst>
        </xdr:cNvPr>
        <xdr:cNvSpPr txBox="1">
          <a:spLocks noChangeArrowheads="1"/>
        </xdr:cNvSpPr>
      </xdr:nvSpPr>
      <xdr:spPr bwMode="auto">
        <a:xfrm>
          <a:off x="0" y="51808380"/>
          <a:ext cx="76200" cy="1703915"/>
        </a:xfrm>
        <a:prstGeom prst="rect">
          <a:avLst/>
        </a:prstGeom>
        <a:noFill/>
        <a:ln w="9525">
          <a:noFill/>
          <a:miter lim="800000"/>
          <a:headEnd/>
          <a:tailEnd/>
        </a:ln>
      </xdr:spPr>
    </xdr:sp>
    <xdr:clientData/>
  </xdr:oneCellAnchor>
  <xdr:oneCellAnchor>
    <xdr:from>
      <xdr:col>0</xdr:col>
      <xdr:colOff>0</xdr:colOff>
      <xdr:row>204</xdr:row>
      <xdr:rowOff>0</xdr:rowOff>
    </xdr:from>
    <xdr:ext cx="76200" cy="1703915"/>
    <xdr:sp macro="" textlink="">
      <xdr:nvSpPr>
        <xdr:cNvPr id="539" name="Text Box 12">
          <a:extLst>
            <a:ext uri="{FF2B5EF4-FFF2-40B4-BE49-F238E27FC236}">
              <a16:creationId xmlns:a16="http://schemas.microsoft.com/office/drawing/2014/main" id="{2561E706-86B5-41AC-8B56-E2527301DBC2}"/>
            </a:ext>
          </a:extLst>
        </xdr:cNvPr>
        <xdr:cNvSpPr txBox="1">
          <a:spLocks noChangeArrowheads="1"/>
        </xdr:cNvSpPr>
      </xdr:nvSpPr>
      <xdr:spPr bwMode="auto">
        <a:xfrm>
          <a:off x="0" y="51808380"/>
          <a:ext cx="76200" cy="1703915"/>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0" name="Text Box 1">
          <a:extLst>
            <a:ext uri="{FF2B5EF4-FFF2-40B4-BE49-F238E27FC236}">
              <a16:creationId xmlns:a16="http://schemas.microsoft.com/office/drawing/2014/main" id="{F7E849AB-ECFD-4DF0-96C1-AC608ED61194}"/>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1" name="Text Box 2">
          <a:extLst>
            <a:ext uri="{FF2B5EF4-FFF2-40B4-BE49-F238E27FC236}">
              <a16:creationId xmlns:a16="http://schemas.microsoft.com/office/drawing/2014/main" id="{03A7C20F-F881-46F9-BF84-2119E6A56F5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2" name="Text Box 7">
          <a:extLst>
            <a:ext uri="{FF2B5EF4-FFF2-40B4-BE49-F238E27FC236}">
              <a16:creationId xmlns:a16="http://schemas.microsoft.com/office/drawing/2014/main" id="{711E260D-41B3-4D95-93C0-C6D415E0DFF4}"/>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3" name="Text Box 8">
          <a:extLst>
            <a:ext uri="{FF2B5EF4-FFF2-40B4-BE49-F238E27FC236}">
              <a16:creationId xmlns:a16="http://schemas.microsoft.com/office/drawing/2014/main" id="{DACCF7BC-C4D2-45E3-A7F2-0F9DD6D9846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4" name="Text Box 9">
          <a:extLst>
            <a:ext uri="{FF2B5EF4-FFF2-40B4-BE49-F238E27FC236}">
              <a16:creationId xmlns:a16="http://schemas.microsoft.com/office/drawing/2014/main" id="{55E6A124-339A-4EE0-B550-313EA42FCFE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5" name="Text Box 10">
          <a:extLst>
            <a:ext uri="{FF2B5EF4-FFF2-40B4-BE49-F238E27FC236}">
              <a16:creationId xmlns:a16="http://schemas.microsoft.com/office/drawing/2014/main" id="{1CFBDB9F-55E7-4F85-ACCD-01E2AAD0B9D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6" name="Text Box 1">
          <a:extLst>
            <a:ext uri="{FF2B5EF4-FFF2-40B4-BE49-F238E27FC236}">
              <a16:creationId xmlns:a16="http://schemas.microsoft.com/office/drawing/2014/main" id="{8D8D47E6-CA69-4A9E-A46E-0A6A6CD272E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7" name="Text Box 2">
          <a:extLst>
            <a:ext uri="{FF2B5EF4-FFF2-40B4-BE49-F238E27FC236}">
              <a16:creationId xmlns:a16="http://schemas.microsoft.com/office/drawing/2014/main" id="{14E539E0-8D1A-4A28-B214-061B0345D4F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8" name="Text Box 3">
          <a:extLst>
            <a:ext uri="{FF2B5EF4-FFF2-40B4-BE49-F238E27FC236}">
              <a16:creationId xmlns:a16="http://schemas.microsoft.com/office/drawing/2014/main" id="{1166B34E-12B4-4DBC-BB32-85340E12A59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49" name="Text Box 4">
          <a:extLst>
            <a:ext uri="{FF2B5EF4-FFF2-40B4-BE49-F238E27FC236}">
              <a16:creationId xmlns:a16="http://schemas.microsoft.com/office/drawing/2014/main" id="{9F4BEE38-C306-48FD-90A8-949B1A1BB05E}"/>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0" name="Text Box 5">
          <a:extLst>
            <a:ext uri="{FF2B5EF4-FFF2-40B4-BE49-F238E27FC236}">
              <a16:creationId xmlns:a16="http://schemas.microsoft.com/office/drawing/2014/main" id="{6F2E2D5B-B842-49EB-A612-C374C86882C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1" name="Text Box 6">
          <a:extLst>
            <a:ext uri="{FF2B5EF4-FFF2-40B4-BE49-F238E27FC236}">
              <a16:creationId xmlns:a16="http://schemas.microsoft.com/office/drawing/2014/main" id="{ED828AAF-BB93-459E-B49C-AB16653C1E69}"/>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2" name="Text Box 7">
          <a:extLst>
            <a:ext uri="{FF2B5EF4-FFF2-40B4-BE49-F238E27FC236}">
              <a16:creationId xmlns:a16="http://schemas.microsoft.com/office/drawing/2014/main" id="{B3FCC805-590B-4F93-9A02-6AA0DA0C12B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3" name="Text Box 8">
          <a:extLst>
            <a:ext uri="{FF2B5EF4-FFF2-40B4-BE49-F238E27FC236}">
              <a16:creationId xmlns:a16="http://schemas.microsoft.com/office/drawing/2014/main" id="{26E71AA2-CE27-4A96-941D-D2A7301FD102}"/>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4" name="Text Box 9">
          <a:extLst>
            <a:ext uri="{FF2B5EF4-FFF2-40B4-BE49-F238E27FC236}">
              <a16:creationId xmlns:a16="http://schemas.microsoft.com/office/drawing/2014/main" id="{47F2033E-D6F9-44B1-997E-B2636C2E9E36}"/>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5" name="Text Box 10">
          <a:extLst>
            <a:ext uri="{FF2B5EF4-FFF2-40B4-BE49-F238E27FC236}">
              <a16:creationId xmlns:a16="http://schemas.microsoft.com/office/drawing/2014/main" id="{B1EAF626-6DDD-4ABA-8B4F-805170E77700}"/>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556" name="Text Box 11">
          <a:extLst>
            <a:ext uri="{FF2B5EF4-FFF2-40B4-BE49-F238E27FC236}">
              <a16:creationId xmlns:a16="http://schemas.microsoft.com/office/drawing/2014/main" id="{FFB098E4-1BC8-488A-AAD1-23A7AAD91CFE}"/>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557" name="Text Box 12">
          <a:extLst>
            <a:ext uri="{FF2B5EF4-FFF2-40B4-BE49-F238E27FC236}">
              <a16:creationId xmlns:a16="http://schemas.microsoft.com/office/drawing/2014/main" id="{FE7B733A-516D-4070-8727-D289BC494913}"/>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8" name="Text Box 1">
          <a:extLst>
            <a:ext uri="{FF2B5EF4-FFF2-40B4-BE49-F238E27FC236}">
              <a16:creationId xmlns:a16="http://schemas.microsoft.com/office/drawing/2014/main" id="{847A841B-E37A-4CA4-9C40-7E6F0508B68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59" name="Text Box 2">
          <a:extLst>
            <a:ext uri="{FF2B5EF4-FFF2-40B4-BE49-F238E27FC236}">
              <a16:creationId xmlns:a16="http://schemas.microsoft.com/office/drawing/2014/main" id="{979E9E77-E40E-45FA-A403-F4BE976C774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0" name="Text Box 7">
          <a:extLst>
            <a:ext uri="{FF2B5EF4-FFF2-40B4-BE49-F238E27FC236}">
              <a16:creationId xmlns:a16="http://schemas.microsoft.com/office/drawing/2014/main" id="{790CF80D-6C33-4759-84EC-CE27277D977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1" name="Text Box 8">
          <a:extLst>
            <a:ext uri="{FF2B5EF4-FFF2-40B4-BE49-F238E27FC236}">
              <a16:creationId xmlns:a16="http://schemas.microsoft.com/office/drawing/2014/main" id="{C376E33B-6562-44C5-95A8-CFC707A9337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2" name="Text Box 9">
          <a:extLst>
            <a:ext uri="{FF2B5EF4-FFF2-40B4-BE49-F238E27FC236}">
              <a16:creationId xmlns:a16="http://schemas.microsoft.com/office/drawing/2014/main" id="{E2F7C70B-8B96-4C4D-8311-E5B97262A7E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3" name="Text Box 10">
          <a:extLst>
            <a:ext uri="{FF2B5EF4-FFF2-40B4-BE49-F238E27FC236}">
              <a16:creationId xmlns:a16="http://schemas.microsoft.com/office/drawing/2014/main" id="{A9C73F1C-B552-4BBB-9A22-E00AD2C5C4F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4" name="Text Box 1">
          <a:extLst>
            <a:ext uri="{FF2B5EF4-FFF2-40B4-BE49-F238E27FC236}">
              <a16:creationId xmlns:a16="http://schemas.microsoft.com/office/drawing/2014/main" id="{ADB83703-64EB-4B4B-A7C5-E1BBE02EBA7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5" name="Text Box 2">
          <a:extLst>
            <a:ext uri="{FF2B5EF4-FFF2-40B4-BE49-F238E27FC236}">
              <a16:creationId xmlns:a16="http://schemas.microsoft.com/office/drawing/2014/main" id="{47722D05-37FE-4208-A32D-C9B236B4F4E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6" name="Text Box 3">
          <a:extLst>
            <a:ext uri="{FF2B5EF4-FFF2-40B4-BE49-F238E27FC236}">
              <a16:creationId xmlns:a16="http://schemas.microsoft.com/office/drawing/2014/main" id="{6B251FF5-295E-4513-BA32-D6E643D615E9}"/>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7" name="Text Box 4">
          <a:extLst>
            <a:ext uri="{FF2B5EF4-FFF2-40B4-BE49-F238E27FC236}">
              <a16:creationId xmlns:a16="http://schemas.microsoft.com/office/drawing/2014/main" id="{033F0098-9ED6-4388-B332-86FE19E8DB39}"/>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8" name="Text Box 5">
          <a:extLst>
            <a:ext uri="{FF2B5EF4-FFF2-40B4-BE49-F238E27FC236}">
              <a16:creationId xmlns:a16="http://schemas.microsoft.com/office/drawing/2014/main" id="{B10C28CF-AE98-40BB-BA40-7625720B2EE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69" name="Text Box 6">
          <a:extLst>
            <a:ext uri="{FF2B5EF4-FFF2-40B4-BE49-F238E27FC236}">
              <a16:creationId xmlns:a16="http://schemas.microsoft.com/office/drawing/2014/main" id="{EE30033C-0569-46F9-B8D9-72854D8F97A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0" name="Text Box 7">
          <a:extLst>
            <a:ext uri="{FF2B5EF4-FFF2-40B4-BE49-F238E27FC236}">
              <a16:creationId xmlns:a16="http://schemas.microsoft.com/office/drawing/2014/main" id="{C6561673-F1B1-4105-85DB-07C8E176A51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1" name="Text Box 8">
          <a:extLst>
            <a:ext uri="{FF2B5EF4-FFF2-40B4-BE49-F238E27FC236}">
              <a16:creationId xmlns:a16="http://schemas.microsoft.com/office/drawing/2014/main" id="{8D14653B-7F87-49AD-8E42-F18E19957A3E}"/>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2" name="Text Box 9">
          <a:extLst>
            <a:ext uri="{FF2B5EF4-FFF2-40B4-BE49-F238E27FC236}">
              <a16:creationId xmlns:a16="http://schemas.microsoft.com/office/drawing/2014/main" id="{854A799C-1B9A-4D38-9872-D46190B8F746}"/>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3" name="Text Box 10">
          <a:extLst>
            <a:ext uri="{FF2B5EF4-FFF2-40B4-BE49-F238E27FC236}">
              <a16:creationId xmlns:a16="http://schemas.microsoft.com/office/drawing/2014/main" id="{E1C31438-1B2D-445D-B386-FCB3E3AA635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574" name="Text Box 11">
          <a:extLst>
            <a:ext uri="{FF2B5EF4-FFF2-40B4-BE49-F238E27FC236}">
              <a16:creationId xmlns:a16="http://schemas.microsoft.com/office/drawing/2014/main" id="{EABD6CE5-F663-4B8A-BA6D-09881FAE7F38}"/>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575" name="Text Box 12">
          <a:extLst>
            <a:ext uri="{FF2B5EF4-FFF2-40B4-BE49-F238E27FC236}">
              <a16:creationId xmlns:a16="http://schemas.microsoft.com/office/drawing/2014/main" id="{2E32A97F-0122-490F-971C-C62F83C4ADEF}"/>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6" name="Text Box 1">
          <a:extLst>
            <a:ext uri="{FF2B5EF4-FFF2-40B4-BE49-F238E27FC236}">
              <a16:creationId xmlns:a16="http://schemas.microsoft.com/office/drawing/2014/main" id="{D628EC44-F86B-4B2D-938C-A17ADFE215E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7" name="Text Box 2">
          <a:extLst>
            <a:ext uri="{FF2B5EF4-FFF2-40B4-BE49-F238E27FC236}">
              <a16:creationId xmlns:a16="http://schemas.microsoft.com/office/drawing/2014/main" id="{BFB0AE00-6077-4F33-B51D-5FA4F6B821C4}"/>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8" name="Text Box 7">
          <a:extLst>
            <a:ext uri="{FF2B5EF4-FFF2-40B4-BE49-F238E27FC236}">
              <a16:creationId xmlns:a16="http://schemas.microsoft.com/office/drawing/2014/main" id="{86F6BF24-18EC-4999-ADD5-CA05D7DBDE9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79" name="Text Box 8">
          <a:extLst>
            <a:ext uri="{FF2B5EF4-FFF2-40B4-BE49-F238E27FC236}">
              <a16:creationId xmlns:a16="http://schemas.microsoft.com/office/drawing/2014/main" id="{4F054DF8-6D07-460B-AA01-3AD6A7F9514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0" name="Text Box 9">
          <a:extLst>
            <a:ext uri="{FF2B5EF4-FFF2-40B4-BE49-F238E27FC236}">
              <a16:creationId xmlns:a16="http://schemas.microsoft.com/office/drawing/2014/main" id="{B12824B3-8C96-4609-9BD1-698116EEAB6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1" name="Text Box 10">
          <a:extLst>
            <a:ext uri="{FF2B5EF4-FFF2-40B4-BE49-F238E27FC236}">
              <a16:creationId xmlns:a16="http://schemas.microsoft.com/office/drawing/2014/main" id="{23E9865B-BBA6-4EC5-BD76-FED10239973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2" name="Text Box 1">
          <a:extLst>
            <a:ext uri="{FF2B5EF4-FFF2-40B4-BE49-F238E27FC236}">
              <a16:creationId xmlns:a16="http://schemas.microsoft.com/office/drawing/2014/main" id="{9CC15247-4A1C-4069-A8DA-EF5BD0F2B8B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3" name="Text Box 2">
          <a:extLst>
            <a:ext uri="{FF2B5EF4-FFF2-40B4-BE49-F238E27FC236}">
              <a16:creationId xmlns:a16="http://schemas.microsoft.com/office/drawing/2014/main" id="{86F86800-801D-4BE3-8CD8-6AFC297C342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4" name="Text Box 3">
          <a:extLst>
            <a:ext uri="{FF2B5EF4-FFF2-40B4-BE49-F238E27FC236}">
              <a16:creationId xmlns:a16="http://schemas.microsoft.com/office/drawing/2014/main" id="{7D16C931-C598-499C-A82D-5926B21A23A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5" name="Text Box 4">
          <a:extLst>
            <a:ext uri="{FF2B5EF4-FFF2-40B4-BE49-F238E27FC236}">
              <a16:creationId xmlns:a16="http://schemas.microsoft.com/office/drawing/2014/main" id="{ACCD4761-DC71-49CE-A011-54E0C824714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6" name="Text Box 5">
          <a:extLst>
            <a:ext uri="{FF2B5EF4-FFF2-40B4-BE49-F238E27FC236}">
              <a16:creationId xmlns:a16="http://schemas.microsoft.com/office/drawing/2014/main" id="{B4711AD0-9C86-40C0-96A4-FEFD0FB1212A}"/>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7" name="Text Box 6">
          <a:extLst>
            <a:ext uri="{FF2B5EF4-FFF2-40B4-BE49-F238E27FC236}">
              <a16:creationId xmlns:a16="http://schemas.microsoft.com/office/drawing/2014/main" id="{AE5DC20D-7AF8-488F-B63B-9FB72D95F1C6}"/>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8" name="Text Box 7">
          <a:extLst>
            <a:ext uri="{FF2B5EF4-FFF2-40B4-BE49-F238E27FC236}">
              <a16:creationId xmlns:a16="http://schemas.microsoft.com/office/drawing/2014/main" id="{17310C72-9A39-452D-B960-EB2E9BCB1F52}"/>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89" name="Text Box 8">
          <a:extLst>
            <a:ext uri="{FF2B5EF4-FFF2-40B4-BE49-F238E27FC236}">
              <a16:creationId xmlns:a16="http://schemas.microsoft.com/office/drawing/2014/main" id="{C42017FB-4646-46C9-8B7A-4FD7A6424E4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0" name="Text Box 9">
          <a:extLst>
            <a:ext uri="{FF2B5EF4-FFF2-40B4-BE49-F238E27FC236}">
              <a16:creationId xmlns:a16="http://schemas.microsoft.com/office/drawing/2014/main" id="{F69599DF-F430-49B1-A82C-47400279F35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1" name="Text Box 10">
          <a:extLst>
            <a:ext uri="{FF2B5EF4-FFF2-40B4-BE49-F238E27FC236}">
              <a16:creationId xmlns:a16="http://schemas.microsoft.com/office/drawing/2014/main" id="{88F7ADAB-DC28-4E3E-BDCC-E7F8F2BE251C}"/>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592" name="Text Box 11">
          <a:extLst>
            <a:ext uri="{FF2B5EF4-FFF2-40B4-BE49-F238E27FC236}">
              <a16:creationId xmlns:a16="http://schemas.microsoft.com/office/drawing/2014/main" id="{D3E42978-5CDB-4D96-A083-32805AFFD355}"/>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593" name="Text Box 12">
          <a:extLst>
            <a:ext uri="{FF2B5EF4-FFF2-40B4-BE49-F238E27FC236}">
              <a16:creationId xmlns:a16="http://schemas.microsoft.com/office/drawing/2014/main" id="{CF4C9E2A-E0B1-4E41-A2BA-B3BF93EDE7FE}"/>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4" name="Text Box 1">
          <a:extLst>
            <a:ext uri="{FF2B5EF4-FFF2-40B4-BE49-F238E27FC236}">
              <a16:creationId xmlns:a16="http://schemas.microsoft.com/office/drawing/2014/main" id="{2B96E7A2-D7E0-447E-A8F1-71C8575B2AAA}"/>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5" name="Text Box 2">
          <a:extLst>
            <a:ext uri="{FF2B5EF4-FFF2-40B4-BE49-F238E27FC236}">
              <a16:creationId xmlns:a16="http://schemas.microsoft.com/office/drawing/2014/main" id="{C453CFDD-E9B1-448A-A03E-C3B551DBEA24}"/>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6" name="Text Box 7">
          <a:extLst>
            <a:ext uri="{FF2B5EF4-FFF2-40B4-BE49-F238E27FC236}">
              <a16:creationId xmlns:a16="http://schemas.microsoft.com/office/drawing/2014/main" id="{F92523D1-2FFB-46DA-BCF8-9EB59B67B539}"/>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7" name="Text Box 8">
          <a:extLst>
            <a:ext uri="{FF2B5EF4-FFF2-40B4-BE49-F238E27FC236}">
              <a16:creationId xmlns:a16="http://schemas.microsoft.com/office/drawing/2014/main" id="{4E683B7D-E4AC-44E2-A46E-B39D7C58F384}"/>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8" name="Text Box 9">
          <a:extLst>
            <a:ext uri="{FF2B5EF4-FFF2-40B4-BE49-F238E27FC236}">
              <a16:creationId xmlns:a16="http://schemas.microsoft.com/office/drawing/2014/main" id="{31D0423D-7026-44AF-9E8E-ACEF40923D4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599" name="Text Box 10">
          <a:extLst>
            <a:ext uri="{FF2B5EF4-FFF2-40B4-BE49-F238E27FC236}">
              <a16:creationId xmlns:a16="http://schemas.microsoft.com/office/drawing/2014/main" id="{71DE4E6B-1F82-4116-A179-B04D6DAD4A8F}"/>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0" name="Text Box 1">
          <a:extLst>
            <a:ext uri="{FF2B5EF4-FFF2-40B4-BE49-F238E27FC236}">
              <a16:creationId xmlns:a16="http://schemas.microsoft.com/office/drawing/2014/main" id="{FD719AD8-A413-445F-B5BB-618DD422B92D}"/>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1" name="Text Box 2">
          <a:extLst>
            <a:ext uri="{FF2B5EF4-FFF2-40B4-BE49-F238E27FC236}">
              <a16:creationId xmlns:a16="http://schemas.microsoft.com/office/drawing/2014/main" id="{7949C186-8949-4147-966D-271B3B936BE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2" name="Text Box 3">
          <a:extLst>
            <a:ext uri="{FF2B5EF4-FFF2-40B4-BE49-F238E27FC236}">
              <a16:creationId xmlns:a16="http://schemas.microsoft.com/office/drawing/2014/main" id="{69119F14-82F2-4C0C-8EB9-9F727F5D8730}"/>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3" name="Text Box 4">
          <a:extLst>
            <a:ext uri="{FF2B5EF4-FFF2-40B4-BE49-F238E27FC236}">
              <a16:creationId xmlns:a16="http://schemas.microsoft.com/office/drawing/2014/main" id="{ED9E7BC2-078D-4F04-9EBB-ACF31870B1B9}"/>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4" name="Text Box 5">
          <a:extLst>
            <a:ext uri="{FF2B5EF4-FFF2-40B4-BE49-F238E27FC236}">
              <a16:creationId xmlns:a16="http://schemas.microsoft.com/office/drawing/2014/main" id="{CF82D686-B3CB-48A0-AE84-88F210D4753E}"/>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5" name="Text Box 6">
          <a:extLst>
            <a:ext uri="{FF2B5EF4-FFF2-40B4-BE49-F238E27FC236}">
              <a16:creationId xmlns:a16="http://schemas.microsoft.com/office/drawing/2014/main" id="{FB58829F-6E6F-4C46-B482-2B3660342FB5}"/>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6" name="Text Box 7">
          <a:extLst>
            <a:ext uri="{FF2B5EF4-FFF2-40B4-BE49-F238E27FC236}">
              <a16:creationId xmlns:a16="http://schemas.microsoft.com/office/drawing/2014/main" id="{3520E983-6851-4116-A0F1-AD6385DA4DB2}"/>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7" name="Text Box 8">
          <a:extLst>
            <a:ext uri="{FF2B5EF4-FFF2-40B4-BE49-F238E27FC236}">
              <a16:creationId xmlns:a16="http://schemas.microsoft.com/office/drawing/2014/main" id="{A72193A7-FF49-4476-B247-755FCD7EADF6}"/>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8" name="Text Box 9">
          <a:extLst>
            <a:ext uri="{FF2B5EF4-FFF2-40B4-BE49-F238E27FC236}">
              <a16:creationId xmlns:a16="http://schemas.microsoft.com/office/drawing/2014/main" id="{24CEBD67-6846-4A23-B659-96BA7C7055A1}"/>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09" name="Text Box 10">
          <a:extLst>
            <a:ext uri="{FF2B5EF4-FFF2-40B4-BE49-F238E27FC236}">
              <a16:creationId xmlns:a16="http://schemas.microsoft.com/office/drawing/2014/main" id="{971E5E8B-B7C2-4F3C-B1C9-B48AFF5EC1C2}"/>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610" name="Text Box 11">
          <a:extLst>
            <a:ext uri="{FF2B5EF4-FFF2-40B4-BE49-F238E27FC236}">
              <a16:creationId xmlns:a16="http://schemas.microsoft.com/office/drawing/2014/main" id="{26A0CCC9-5C29-43B3-A805-BECE05098148}"/>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76200" cy="1627715"/>
    <xdr:sp macro="" textlink="">
      <xdr:nvSpPr>
        <xdr:cNvPr id="611" name="Text Box 12">
          <a:extLst>
            <a:ext uri="{FF2B5EF4-FFF2-40B4-BE49-F238E27FC236}">
              <a16:creationId xmlns:a16="http://schemas.microsoft.com/office/drawing/2014/main" id="{D8720A7D-2338-48A8-8740-653C5A5F2711}"/>
            </a:ext>
          </a:extLst>
        </xdr:cNvPr>
        <xdr:cNvSpPr txBox="1">
          <a:spLocks noChangeArrowheads="1"/>
        </xdr:cNvSpPr>
      </xdr:nvSpPr>
      <xdr:spPr bwMode="auto">
        <a:xfrm>
          <a:off x="0" y="51808380"/>
          <a:ext cx="76200" cy="1627715"/>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12" name="Text Box 1">
          <a:extLst>
            <a:ext uri="{FF2B5EF4-FFF2-40B4-BE49-F238E27FC236}">
              <a16:creationId xmlns:a16="http://schemas.microsoft.com/office/drawing/2014/main" id="{144528A0-DA58-4A53-9227-ADB896DE67EA}"/>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13" name="Text Box 2">
          <a:extLst>
            <a:ext uri="{FF2B5EF4-FFF2-40B4-BE49-F238E27FC236}">
              <a16:creationId xmlns:a16="http://schemas.microsoft.com/office/drawing/2014/main" id="{C33B463B-2E53-4ED4-B039-653DA41501EE}"/>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14" name="Text Box 7">
          <a:extLst>
            <a:ext uri="{FF2B5EF4-FFF2-40B4-BE49-F238E27FC236}">
              <a16:creationId xmlns:a16="http://schemas.microsoft.com/office/drawing/2014/main" id="{989335D0-EC69-4B37-9E7F-A1E75A7FD721}"/>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15" name="Text Box 8">
          <a:extLst>
            <a:ext uri="{FF2B5EF4-FFF2-40B4-BE49-F238E27FC236}">
              <a16:creationId xmlns:a16="http://schemas.microsoft.com/office/drawing/2014/main" id="{D236AEBB-24FA-4D67-9D83-0F5B6D695772}"/>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16" name="Text Box 9">
          <a:extLst>
            <a:ext uri="{FF2B5EF4-FFF2-40B4-BE49-F238E27FC236}">
              <a16:creationId xmlns:a16="http://schemas.microsoft.com/office/drawing/2014/main" id="{2AD19D26-90C5-4072-93FC-A8FFBAC4CCD8}"/>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204</xdr:row>
      <xdr:rowOff>0</xdr:rowOff>
    </xdr:from>
    <xdr:ext cx="95250" cy="228600"/>
    <xdr:sp macro="" textlink="">
      <xdr:nvSpPr>
        <xdr:cNvPr id="617" name="Text Box 10">
          <a:extLst>
            <a:ext uri="{FF2B5EF4-FFF2-40B4-BE49-F238E27FC236}">
              <a16:creationId xmlns:a16="http://schemas.microsoft.com/office/drawing/2014/main" id="{AF06769F-17C6-4538-9B8A-942D371776B7}"/>
            </a:ext>
          </a:extLst>
        </xdr:cNvPr>
        <xdr:cNvSpPr txBox="1">
          <a:spLocks noChangeArrowheads="1"/>
        </xdr:cNvSpPr>
      </xdr:nvSpPr>
      <xdr:spPr bwMode="auto">
        <a:xfrm>
          <a:off x="0" y="5180838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18" name="Text Box 1">
          <a:extLst>
            <a:ext uri="{FF2B5EF4-FFF2-40B4-BE49-F238E27FC236}">
              <a16:creationId xmlns:a16="http://schemas.microsoft.com/office/drawing/2014/main" id="{5A4C77AA-3DA4-4A9D-AF10-06C796925D29}"/>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19" name="Text Box 2">
          <a:extLst>
            <a:ext uri="{FF2B5EF4-FFF2-40B4-BE49-F238E27FC236}">
              <a16:creationId xmlns:a16="http://schemas.microsoft.com/office/drawing/2014/main" id="{D9F6A892-4E7F-4FBF-8659-3D58AEEA946B}"/>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0" name="Text Box 7">
          <a:extLst>
            <a:ext uri="{FF2B5EF4-FFF2-40B4-BE49-F238E27FC236}">
              <a16:creationId xmlns:a16="http://schemas.microsoft.com/office/drawing/2014/main" id="{FD1F4250-580F-4AE2-B2C3-75EEC0D00719}"/>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1" name="Text Box 8">
          <a:extLst>
            <a:ext uri="{FF2B5EF4-FFF2-40B4-BE49-F238E27FC236}">
              <a16:creationId xmlns:a16="http://schemas.microsoft.com/office/drawing/2014/main" id="{16E24ED2-46EE-44B7-8B91-D5F78DAA1D67}"/>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2" name="Text Box 9">
          <a:extLst>
            <a:ext uri="{FF2B5EF4-FFF2-40B4-BE49-F238E27FC236}">
              <a16:creationId xmlns:a16="http://schemas.microsoft.com/office/drawing/2014/main" id="{62E44EA2-713A-4428-8EBB-39773E5CE228}"/>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3" name="Text Box 10">
          <a:extLst>
            <a:ext uri="{FF2B5EF4-FFF2-40B4-BE49-F238E27FC236}">
              <a16:creationId xmlns:a16="http://schemas.microsoft.com/office/drawing/2014/main" id="{249E4566-6B00-416E-87B9-00D9BBA7472C}"/>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4" name="Text Box 1">
          <a:extLst>
            <a:ext uri="{FF2B5EF4-FFF2-40B4-BE49-F238E27FC236}">
              <a16:creationId xmlns:a16="http://schemas.microsoft.com/office/drawing/2014/main" id="{D915CD33-F823-4515-9404-26263A5E83FF}"/>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5" name="Text Box 2">
          <a:extLst>
            <a:ext uri="{FF2B5EF4-FFF2-40B4-BE49-F238E27FC236}">
              <a16:creationId xmlns:a16="http://schemas.microsoft.com/office/drawing/2014/main" id="{1CABFDE4-3F52-4FF4-A073-0C8DD3298935}"/>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6" name="Text Box 7">
          <a:extLst>
            <a:ext uri="{FF2B5EF4-FFF2-40B4-BE49-F238E27FC236}">
              <a16:creationId xmlns:a16="http://schemas.microsoft.com/office/drawing/2014/main" id="{22FCA43F-256E-44DF-BAD7-8C9EC119B3E0}"/>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7" name="Text Box 8">
          <a:extLst>
            <a:ext uri="{FF2B5EF4-FFF2-40B4-BE49-F238E27FC236}">
              <a16:creationId xmlns:a16="http://schemas.microsoft.com/office/drawing/2014/main" id="{92AF08F0-1C0A-48CE-992D-185023BDF2A0}"/>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8" name="Text Box 9">
          <a:extLst>
            <a:ext uri="{FF2B5EF4-FFF2-40B4-BE49-F238E27FC236}">
              <a16:creationId xmlns:a16="http://schemas.microsoft.com/office/drawing/2014/main" id="{0E145CB4-9669-4EB6-92A1-3B313C42AC75}"/>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29" name="Text Box 10">
          <a:extLst>
            <a:ext uri="{FF2B5EF4-FFF2-40B4-BE49-F238E27FC236}">
              <a16:creationId xmlns:a16="http://schemas.microsoft.com/office/drawing/2014/main" id="{3F1BFCC9-5242-4912-BBE7-AAA6C468AAF9}"/>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0" name="Text Box 1">
          <a:extLst>
            <a:ext uri="{FF2B5EF4-FFF2-40B4-BE49-F238E27FC236}">
              <a16:creationId xmlns:a16="http://schemas.microsoft.com/office/drawing/2014/main" id="{A472690D-1D69-42F9-A361-29EC7FA1EF56}"/>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1" name="Text Box 2">
          <a:extLst>
            <a:ext uri="{FF2B5EF4-FFF2-40B4-BE49-F238E27FC236}">
              <a16:creationId xmlns:a16="http://schemas.microsoft.com/office/drawing/2014/main" id="{DD540428-1F72-4116-98DF-99125F8AE404}"/>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2" name="Text Box 7">
          <a:extLst>
            <a:ext uri="{FF2B5EF4-FFF2-40B4-BE49-F238E27FC236}">
              <a16:creationId xmlns:a16="http://schemas.microsoft.com/office/drawing/2014/main" id="{A81151B8-775D-4A67-8239-1F0245AA5E37}"/>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3" name="Text Box 8">
          <a:extLst>
            <a:ext uri="{FF2B5EF4-FFF2-40B4-BE49-F238E27FC236}">
              <a16:creationId xmlns:a16="http://schemas.microsoft.com/office/drawing/2014/main" id="{9DEEED82-CFC0-4107-B438-0AEE11A0A39E}"/>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4" name="Text Box 9">
          <a:extLst>
            <a:ext uri="{FF2B5EF4-FFF2-40B4-BE49-F238E27FC236}">
              <a16:creationId xmlns:a16="http://schemas.microsoft.com/office/drawing/2014/main" id="{8CB94846-4D09-458C-980B-CB88A89039A8}"/>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5" name="Text Box 10">
          <a:extLst>
            <a:ext uri="{FF2B5EF4-FFF2-40B4-BE49-F238E27FC236}">
              <a16:creationId xmlns:a16="http://schemas.microsoft.com/office/drawing/2014/main" id="{973BCB24-DEEC-47C2-B335-C0443269F974}"/>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6" name="Text Box 1">
          <a:extLst>
            <a:ext uri="{FF2B5EF4-FFF2-40B4-BE49-F238E27FC236}">
              <a16:creationId xmlns:a16="http://schemas.microsoft.com/office/drawing/2014/main" id="{26264B89-ABDA-40E5-9BAF-A0E00A997ED4}"/>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7" name="Text Box 2">
          <a:extLst>
            <a:ext uri="{FF2B5EF4-FFF2-40B4-BE49-F238E27FC236}">
              <a16:creationId xmlns:a16="http://schemas.microsoft.com/office/drawing/2014/main" id="{01703698-85D7-41D5-BC41-E4392087CD1A}"/>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8" name="Text Box 7">
          <a:extLst>
            <a:ext uri="{FF2B5EF4-FFF2-40B4-BE49-F238E27FC236}">
              <a16:creationId xmlns:a16="http://schemas.microsoft.com/office/drawing/2014/main" id="{CF88A196-BAC0-4950-A834-302AFE752317}"/>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39" name="Text Box 8">
          <a:extLst>
            <a:ext uri="{FF2B5EF4-FFF2-40B4-BE49-F238E27FC236}">
              <a16:creationId xmlns:a16="http://schemas.microsoft.com/office/drawing/2014/main" id="{643F693B-897C-4289-B119-F2882A2BBC0B}"/>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40" name="Text Box 9">
          <a:extLst>
            <a:ext uri="{FF2B5EF4-FFF2-40B4-BE49-F238E27FC236}">
              <a16:creationId xmlns:a16="http://schemas.microsoft.com/office/drawing/2014/main" id="{78A67ABB-0885-4AA9-886D-3F7B3AD6C74B}"/>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205</xdr:row>
      <xdr:rowOff>0</xdr:rowOff>
    </xdr:from>
    <xdr:ext cx="95250" cy="228600"/>
    <xdr:sp macro="" textlink="">
      <xdr:nvSpPr>
        <xdr:cNvPr id="641" name="Text Box 10">
          <a:extLst>
            <a:ext uri="{FF2B5EF4-FFF2-40B4-BE49-F238E27FC236}">
              <a16:creationId xmlns:a16="http://schemas.microsoft.com/office/drawing/2014/main" id="{03EB0126-2D4B-4AA8-9166-F0DE9D1B8833}"/>
            </a:ext>
          </a:extLst>
        </xdr:cNvPr>
        <xdr:cNvSpPr txBox="1">
          <a:spLocks noChangeArrowheads="1"/>
        </xdr:cNvSpPr>
      </xdr:nvSpPr>
      <xdr:spPr bwMode="auto">
        <a:xfrm>
          <a:off x="0" y="5201412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2" name="Text Box 1">
          <a:extLst>
            <a:ext uri="{FF2B5EF4-FFF2-40B4-BE49-F238E27FC236}">
              <a16:creationId xmlns:a16="http://schemas.microsoft.com/office/drawing/2014/main" id="{F8462BCA-78B6-4B34-92F1-879A4E685777}"/>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3" name="Text Box 2">
          <a:extLst>
            <a:ext uri="{FF2B5EF4-FFF2-40B4-BE49-F238E27FC236}">
              <a16:creationId xmlns:a16="http://schemas.microsoft.com/office/drawing/2014/main" id="{D4A369AC-CF07-4D9D-ADA2-67DC8D5B3883}"/>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4" name="Text Box 7">
          <a:extLst>
            <a:ext uri="{FF2B5EF4-FFF2-40B4-BE49-F238E27FC236}">
              <a16:creationId xmlns:a16="http://schemas.microsoft.com/office/drawing/2014/main" id="{BD8BE6CE-2BE7-46F0-B942-A64DF7B3DEE1}"/>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5" name="Text Box 8">
          <a:extLst>
            <a:ext uri="{FF2B5EF4-FFF2-40B4-BE49-F238E27FC236}">
              <a16:creationId xmlns:a16="http://schemas.microsoft.com/office/drawing/2014/main" id="{45D92280-B9D1-4814-B2E0-464FCDBB8011}"/>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6" name="Text Box 9">
          <a:extLst>
            <a:ext uri="{FF2B5EF4-FFF2-40B4-BE49-F238E27FC236}">
              <a16:creationId xmlns:a16="http://schemas.microsoft.com/office/drawing/2014/main" id="{1CA29C2F-3EE2-406C-B52B-FBFBC86699DD}"/>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7" name="Text Box 10">
          <a:extLst>
            <a:ext uri="{FF2B5EF4-FFF2-40B4-BE49-F238E27FC236}">
              <a16:creationId xmlns:a16="http://schemas.microsoft.com/office/drawing/2014/main" id="{A8FBC926-85EB-402B-9877-D31C70D5D50E}"/>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8" name="Text Box 1">
          <a:extLst>
            <a:ext uri="{FF2B5EF4-FFF2-40B4-BE49-F238E27FC236}">
              <a16:creationId xmlns:a16="http://schemas.microsoft.com/office/drawing/2014/main" id="{B4E92D9F-3192-4EF0-A9D3-61BD7298F187}"/>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49" name="Text Box 2">
          <a:extLst>
            <a:ext uri="{FF2B5EF4-FFF2-40B4-BE49-F238E27FC236}">
              <a16:creationId xmlns:a16="http://schemas.microsoft.com/office/drawing/2014/main" id="{C1F224C9-9B88-4DDD-9E92-D26A3E4415C9}"/>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0" name="Text Box 7">
          <a:extLst>
            <a:ext uri="{FF2B5EF4-FFF2-40B4-BE49-F238E27FC236}">
              <a16:creationId xmlns:a16="http://schemas.microsoft.com/office/drawing/2014/main" id="{34B18B7C-4693-49D3-A126-E762B9BB3AA7}"/>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1" name="Text Box 8">
          <a:extLst>
            <a:ext uri="{FF2B5EF4-FFF2-40B4-BE49-F238E27FC236}">
              <a16:creationId xmlns:a16="http://schemas.microsoft.com/office/drawing/2014/main" id="{D0C3B294-B562-4B09-928C-013AB37E5487}"/>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2" name="Text Box 9">
          <a:extLst>
            <a:ext uri="{FF2B5EF4-FFF2-40B4-BE49-F238E27FC236}">
              <a16:creationId xmlns:a16="http://schemas.microsoft.com/office/drawing/2014/main" id="{907D7880-3898-4C59-BB83-2B6266832CBA}"/>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3" name="Text Box 10">
          <a:extLst>
            <a:ext uri="{FF2B5EF4-FFF2-40B4-BE49-F238E27FC236}">
              <a16:creationId xmlns:a16="http://schemas.microsoft.com/office/drawing/2014/main" id="{2B9F150D-3594-42C6-8E43-2594ACB0476C}"/>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4" name="Text Box 1">
          <a:extLst>
            <a:ext uri="{FF2B5EF4-FFF2-40B4-BE49-F238E27FC236}">
              <a16:creationId xmlns:a16="http://schemas.microsoft.com/office/drawing/2014/main" id="{CD51FD07-5BB0-4D89-8C69-140A602E6562}"/>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5" name="Text Box 2">
          <a:extLst>
            <a:ext uri="{FF2B5EF4-FFF2-40B4-BE49-F238E27FC236}">
              <a16:creationId xmlns:a16="http://schemas.microsoft.com/office/drawing/2014/main" id="{D85D9B93-E60B-43B3-8926-E5FF7035BC0C}"/>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6" name="Text Box 7">
          <a:extLst>
            <a:ext uri="{FF2B5EF4-FFF2-40B4-BE49-F238E27FC236}">
              <a16:creationId xmlns:a16="http://schemas.microsoft.com/office/drawing/2014/main" id="{CF061AE5-D74E-4C10-95C4-766E06293BF9}"/>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7" name="Text Box 8">
          <a:extLst>
            <a:ext uri="{FF2B5EF4-FFF2-40B4-BE49-F238E27FC236}">
              <a16:creationId xmlns:a16="http://schemas.microsoft.com/office/drawing/2014/main" id="{2C885CE8-3A6A-426B-A615-5DA9383E8B36}"/>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8" name="Text Box 9">
          <a:extLst>
            <a:ext uri="{FF2B5EF4-FFF2-40B4-BE49-F238E27FC236}">
              <a16:creationId xmlns:a16="http://schemas.microsoft.com/office/drawing/2014/main" id="{8DEF4AB9-BDAD-4385-B89D-1F736DABEE3C}"/>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59" name="Text Box 10">
          <a:extLst>
            <a:ext uri="{FF2B5EF4-FFF2-40B4-BE49-F238E27FC236}">
              <a16:creationId xmlns:a16="http://schemas.microsoft.com/office/drawing/2014/main" id="{BBF5C2EB-E3BA-4FBC-8C90-1B30D289B5B9}"/>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60" name="Text Box 1">
          <a:extLst>
            <a:ext uri="{FF2B5EF4-FFF2-40B4-BE49-F238E27FC236}">
              <a16:creationId xmlns:a16="http://schemas.microsoft.com/office/drawing/2014/main" id="{37ECE4FC-7685-48C1-BC47-5B0E4206B4E8}"/>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61" name="Text Box 2">
          <a:extLst>
            <a:ext uri="{FF2B5EF4-FFF2-40B4-BE49-F238E27FC236}">
              <a16:creationId xmlns:a16="http://schemas.microsoft.com/office/drawing/2014/main" id="{155CE958-3A3A-4523-8104-FE44C6345D9C}"/>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62" name="Text Box 7">
          <a:extLst>
            <a:ext uri="{FF2B5EF4-FFF2-40B4-BE49-F238E27FC236}">
              <a16:creationId xmlns:a16="http://schemas.microsoft.com/office/drawing/2014/main" id="{CB19259E-5A28-4C72-8E56-F16F6D912A49}"/>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63" name="Text Box 8">
          <a:extLst>
            <a:ext uri="{FF2B5EF4-FFF2-40B4-BE49-F238E27FC236}">
              <a16:creationId xmlns:a16="http://schemas.microsoft.com/office/drawing/2014/main" id="{669E0B52-A23D-490E-866D-407070E78BF4}"/>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64" name="Text Box 9">
          <a:extLst>
            <a:ext uri="{FF2B5EF4-FFF2-40B4-BE49-F238E27FC236}">
              <a16:creationId xmlns:a16="http://schemas.microsoft.com/office/drawing/2014/main" id="{757059F1-FF18-48E9-8631-2105C9EC48FD}"/>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206</xdr:row>
      <xdr:rowOff>0</xdr:rowOff>
    </xdr:from>
    <xdr:ext cx="95250" cy="228600"/>
    <xdr:sp macro="" textlink="">
      <xdr:nvSpPr>
        <xdr:cNvPr id="665" name="Text Box 10">
          <a:extLst>
            <a:ext uri="{FF2B5EF4-FFF2-40B4-BE49-F238E27FC236}">
              <a16:creationId xmlns:a16="http://schemas.microsoft.com/office/drawing/2014/main" id="{1D6FE4D7-D7DB-4C29-91C4-21AB13B56DEA}"/>
            </a:ext>
          </a:extLst>
        </xdr:cNvPr>
        <xdr:cNvSpPr txBox="1">
          <a:spLocks noChangeArrowheads="1"/>
        </xdr:cNvSpPr>
      </xdr:nvSpPr>
      <xdr:spPr bwMode="auto">
        <a:xfrm>
          <a:off x="0" y="5221986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694390"/>
    <xdr:sp macro="" textlink="">
      <xdr:nvSpPr>
        <xdr:cNvPr id="666" name="Text Box 11">
          <a:extLst>
            <a:ext uri="{FF2B5EF4-FFF2-40B4-BE49-F238E27FC236}">
              <a16:creationId xmlns:a16="http://schemas.microsoft.com/office/drawing/2014/main" id="{536A5260-5F3D-4F21-B9EA-E8715AA5604B}"/>
            </a:ext>
          </a:extLst>
        </xdr:cNvPr>
        <xdr:cNvSpPr txBox="1">
          <a:spLocks noChangeArrowheads="1"/>
        </xdr:cNvSpPr>
      </xdr:nvSpPr>
      <xdr:spPr bwMode="auto">
        <a:xfrm>
          <a:off x="0" y="50215800"/>
          <a:ext cx="76200" cy="1694390"/>
        </a:xfrm>
        <a:prstGeom prst="rect">
          <a:avLst/>
        </a:prstGeom>
        <a:noFill/>
        <a:ln w="9525">
          <a:noFill/>
          <a:miter lim="800000"/>
          <a:headEnd/>
          <a:tailEnd/>
        </a:ln>
      </xdr:spPr>
    </xdr:sp>
    <xdr:clientData/>
  </xdr:oneCellAnchor>
  <xdr:oneCellAnchor>
    <xdr:from>
      <xdr:col>0</xdr:col>
      <xdr:colOff>0</xdr:colOff>
      <xdr:row>197</xdr:row>
      <xdr:rowOff>0</xdr:rowOff>
    </xdr:from>
    <xdr:ext cx="76200" cy="1694390"/>
    <xdr:sp macro="" textlink="">
      <xdr:nvSpPr>
        <xdr:cNvPr id="667" name="Text Box 12">
          <a:extLst>
            <a:ext uri="{FF2B5EF4-FFF2-40B4-BE49-F238E27FC236}">
              <a16:creationId xmlns:a16="http://schemas.microsoft.com/office/drawing/2014/main" id="{E8BAE76C-C37A-41AB-A090-E19655FD510D}"/>
            </a:ext>
          </a:extLst>
        </xdr:cNvPr>
        <xdr:cNvSpPr txBox="1">
          <a:spLocks noChangeArrowheads="1"/>
        </xdr:cNvSpPr>
      </xdr:nvSpPr>
      <xdr:spPr bwMode="auto">
        <a:xfrm>
          <a:off x="0" y="50215800"/>
          <a:ext cx="76200" cy="1694390"/>
        </a:xfrm>
        <a:prstGeom prst="rect">
          <a:avLst/>
        </a:prstGeom>
        <a:noFill/>
        <a:ln w="9525">
          <a:noFill/>
          <a:miter lim="800000"/>
          <a:headEnd/>
          <a:tailEnd/>
        </a:ln>
      </xdr:spPr>
    </xdr:sp>
    <xdr:clientData/>
  </xdr:oneCellAnchor>
  <xdr:oneCellAnchor>
    <xdr:from>
      <xdr:col>0</xdr:col>
      <xdr:colOff>0</xdr:colOff>
      <xdr:row>197</xdr:row>
      <xdr:rowOff>0</xdr:rowOff>
    </xdr:from>
    <xdr:ext cx="76200" cy="1694390"/>
    <xdr:sp macro="" textlink="">
      <xdr:nvSpPr>
        <xdr:cNvPr id="668" name="Text Box 11">
          <a:extLst>
            <a:ext uri="{FF2B5EF4-FFF2-40B4-BE49-F238E27FC236}">
              <a16:creationId xmlns:a16="http://schemas.microsoft.com/office/drawing/2014/main" id="{68D1EA6D-9EA7-4AFD-9208-1B79BC5DE354}"/>
            </a:ext>
          </a:extLst>
        </xdr:cNvPr>
        <xdr:cNvSpPr txBox="1">
          <a:spLocks noChangeArrowheads="1"/>
        </xdr:cNvSpPr>
      </xdr:nvSpPr>
      <xdr:spPr bwMode="auto">
        <a:xfrm>
          <a:off x="0" y="50215800"/>
          <a:ext cx="76200" cy="1694390"/>
        </a:xfrm>
        <a:prstGeom prst="rect">
          <a:avLst/>
        </a:prstGeom>
        <a:noFill/>
        <a:ln w="9525">
          <a:noFill/>
          <a:miter lim="800000"/>
          <a:headEnd/>
          <a:tailEnd/>
        </a:ln>
      </xdr:spPr>
    </xdr:sp>
    <xdr:clientData/>
  </xdr:oneCellAnchor>
  <xdr:oneCellAnchor>
    <xdr:from>
      <xdr:col>0</xdr:col>
      <xdr:colOff>0</xdr:colOff>
      <xdr:row>197</xdr:row>
      <xdr:rowOff>0</xdr:rowOff>
    </xdr:from>
    <xdr:ext cx="76200" cy="1694390"/>
    <xdr:sp macro="" textlink="">
      <xdr:nvSpPr>
        <xdr:cNvPr id="669" name="Text Box 12">
          <a:extLst>
            <a:ext uri="{FF2B5EF4-FFF2-40B4-BE49-F238E27FC236}">
              <a16:creationId xmlns:a16="http://schemas.microsoft.com/office/drawing/2014/main" id="{12F8DC01-7C27-4C09-AD60-B692F3392A27}"/>
            </a:ext>
          </a:extLst>
        </xdr:cNvPr>
        <xdr:cNvSpPr txBox="1">
          <a:spLocks noChangeArrowheads="1"/>
        </xdr:cNvSpPr>
      </xdr:nvSpPr>
      <xdr:spPr bwMode="auto">
        <a:xfrm>
          <a:off x="0" y="50215800"/>
          <a:ext cx="76200" cy="1694390"/>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0" name="Text Box 11">
          <a:extLst>
            <a:ext uri="{FF2B5EF4-FFF2-40B4-BE49-F238E27FC236}">
              <a16:creationId xmlns:a16="http://schemas.microsoft.com/office/drawing/2014/main" id="{669EE03D-328C-4791-B313-B69B22ACD67F}"/>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1" name="Text Box 12">
          <a:extLst>
            <a:ext uri="{FF2B5EF4-FFF2-40B4-BE49-F238E27FC236}">
              <a16:creationId xmlns:a16="http://schemas.microsoft.com/office/drawing/2014/main" id="{A18A75E0-11A3-4FD6-B72C-D2A688247153}"/>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2" name="Text Box 11">
          <a:extLst>
            <a:ext uri="{FF2B5EF4-FFF2-40B4-BE49-F238E27FC236}">
              <a16:creationId xmlns:a16="http://schemas.microsoft.com/office/drawing/2014/main" id="{8D769C98-9F01-4161-A3FB-40E274D3E309}"/>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3" name="Text Box 12">
          <a:extLst>
            <a:ext uri="{FF2B5EF4-FFF2-40B4-BE49-F238E27FC236}">
              <a16:creationId xmlns:a16="http://schemas.microsoft.com/office/drawing/2014/main" id="{1CEF9573-C5D9-4D8B-A9E4-5229241564F8}"/>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4" name="Text Box 11">
          <a:extLst>
            <a:ext uri="{FF2B5EF4-FFF2-40B4-BE49-F238E27FC236}">
              <a16:creationId xmlns:a16="http://schemas.microsoft.com/office/drawing/2014/main" id="{B0D25B70-E976-4096-9F24-9EB6A135A0A0}"/>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5" name="Text Box 12">
          <a:extLst>
            <a:ext uri="{FF2B5EF4-FFF2-40B4-BE49-F238E27FC236}">
              <a16:creationId xmlns:a16="http://schemas.microsoft.com/office/drawing/2014/main" id="{F53E9C26-81F6-45E9-AA56-97CF72C9E6A9}"/>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6" name="Text Box 11">
          <a:extLst>
            <a:ext uri="{FF2B5EF4-FFF2-40B4-BE49-F238E27FC236}">
              <a16:creationId xmlns:a16="http://schemas.microsoft.com/office/drawing/2014/main" id="{76A1F2E2-5592-4F6D-B09D-1E60DCCF6C4D}"/>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677" name="Text Box 12">
          <a:extLst>
            <a:ext uri="{FF2B5EF4-FFF2-40B4-BE49-F238E27FC236}">
              <a16:creationId xmlns:a16="http://schemas.microsoft.com/office/drawing/2014/main" id="{80BCFC63-4C09-4C6A-8008-3953BF553E95}"/>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78" name="Text Box 1">
          <a:extLst>
            <a:ext uri="{FF2B5EF4-FFF2-40B4-BE49-F238E27FC236}">
              <a16:creationId xmlns:a16="http://schemas.microsoft.com/office/drawing/2014/main" id="{4CC11366-2E80-483D-9B02-92EC9926C68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79" name="Text Box 2">
          <a:extLst>
            <a:ext uri="{FF2B5EF4-FFF2-40B4-BE49-F238E27FC236}">
              <a16:creationId xmlns:a16="http://schemas.microsoft.com/office/drawing/2014/main" id="{2FD008FF-0EA1-434E-92ED-546DF58F14B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0" name="Text Box 3">
          <a:extLst>
            <a:ext uri="{FF2B5EF4-FFF2-40B4-BE49-F238E27FC236}">
              <a16:creationId xmlns:a16="http://schemas.microsoft.com/office/drawing/2014/main" id="{5A85E55F-FF0E-4D49-9AE5-DD70C28C4C3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1" name="Text Box 4">
          <a:extLst>
            <a:ext uri="{FF2B5EF4-FFF2-40B4-BE49-F238E27FC236}">
              <a16:creationId xmlns:a16="http://schemas.microsoft.com/office/drawing/2014/main" id="{B2271759-7D2A-4569-9BA5-59FA3B9EB46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2" name="Text Box 5">
          <a:extLst>
            <a:ext uri="{FF2B5EF4-FFF2-40B4-BE49-F238E27FC236}">
              <a16:creationId xmlns:a16="http://schemas.microsoft.com/office/drawing/2014/main" id="{B8B9FC00-A3A9-490C-926A-18006D5DDB0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3" name="Text Box 6">
          <a:extLst>
            <a:ext uri="{FF2B5EF4-FFF2-40B4-BE49-F238E27FC236}">
              <a16:creationId xmlns:a16="http://schemas.microsoft.com/office/drawing/2014/main" id="{31937BD8-C67E-49C4-957C-0F42C19A4BD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4" name="Text Box 7">
          <a:extLst>
            <a:ext uri="{FF2B5EF4-FFF2-40B4-BE49-F238E27FC236}">
              <a16:creationId xmlns:a16="http://schemas.microsoft.com/office/drawing/2014/main" id="{2B4ABE8C-3ACE-4EDC-857D-1D228AD9344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5" name="Text Box 8">
          <a:extLst>
            <a:ext uri="{FF2B5EF4-FFF2-40B4-BE49-F238E27FC236}">
              <a16:creationId xmlns:a16="http://schemas.microsoft.com/office/drawing/2014/main" id="{172F74F6-A68D-44EE-BD82-1EDF362D77D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6" name="Text Box 9">
          <a:extLst>
            <a:ext uri="{FF2B5EF4-FFF2-40B4-BE49-F238E27FC236}">
              <a16:creationId xmlns:a16="http://schemas.microsoft.com/office/drawing/2014/main" id="{2DBB89CE-8585-46E3-ABA0-83D995363F7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87" name="Text Box 10">
          <a:extLst>
            <a:ext uri="{FF2B5EF4-FFF2-40B4-BE49-F238E27FC236}">
              <a16:creationId xmlns:a16="http://schemas.microsoft.com/office/drawing/2014/main" id="{B5FA93D8-AA47-4E49-8BCE-536E53EBC13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703915"/>
    <xdr:sp macro="" textlink="">
      <xdr:nvSpPr>
        <xdr:cNvPr id="688" name="Text Box 11">
          <a:extLst>
            <a:ext uri="{FF2B5EF4-FFF2-40B4-BE49-F238E27FC236}">
              <a16:creationId xmlns:a16="http://schemas.microsoft.com/office/drawing/2014/main" id="{34139004-22E0-4C27-9DB2-0054A4703D5C}"/>
            </a:ext>
          </a:extLst>
        </xdr:cNvPr>
        <xdr:cNvSpPr txBox="1">
          <a:spLocks noChangeArrowheads="1"/>
        </xdr:cNvSpPr>
      </xdr:nvSpPr>
      <xdr:spPr bwMode="auto">
        <a:xfrm>
          <a:off x="0" y="50215800"/>
          <a:ext cx="76200" cy="1703915"/>
        </a:xfrm>
        <a:prstGeom prst="rect">
          <a:avLst/>
        </a:prstGeom>
        <a:noFill/>
        <a:ln w="9525">
          <a:noFill/>
          <a:miter lim="800000"/>
          <a:headEnd/>
          <a:tailEnd/>
        </a:ln>
      </xdr:spPr>
    </xdr:sp>
    <xdr:clientData/>
  </xdr:oneCellAnchor>
  <xdr:oneCellAnchor>
    <xdr:from>
      <xdr:col>0</xdr:col>
      <xdr:colOff>0</xdr:colOff>
      <xdr:row>197</xdr:row>
      <xdr:rowOff>0</xdr:rowOff>
    </xdr:from>
    <xdr:ext cx="76200" cy="1703915"/>
    <xdr:sp macro="" textlink="">
      <xdr:nvSpPr>
        <xdr:cNvPr id="689" name="Text Box 12">
          <a:extLst>
            <a:ext uri="{FF2B5EF4-FFF2-40B4-BE49-F238E27FC236}">
              <a16:creationId xmlns:a16="http://schemas.microsoft.com/office/drawing/2014/main" id="{D673340D-95A7-418E-8C74-9CA4A8609761}"/>
            </a:ext>
          </a:extLst>
        </xdr:cNvPr>
        <xdr:cNvSpPr txBox="1">
          <a:spLocks noChangeArrowheads="1"/>
        </xdr:cNvSpPr>
      </xdr:nvSpPr>
      <xdr:spPr bwMode="auto">
        <a:xfrm>
          <a:off x="0" y="50215800"/>
          <a:ext cx="76200" cy="17039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0" name="Text Box 1">
          <a:extLst>
            <a:ext uri="{FF2B5EF4-FFF2-40B4-BE49-F238E27FC236}">
              <a16:creationId xmlns:a16="http://schemas.microsoft.com/office/drawing/2014/main" id="{0ABFFE11-4EEE-4DE1-BD0E-F5DBD609D62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1" name="Text Box 2">
          <a:extLst>
            <a:ext uri="{FF2B5EF4-FFF2-40B4-BE49-F238E27FC236}">
              <a16:creationId xmlns:a16="http://schemas.microsoft.com/office/drawing/2014/main" id="{5653114C-586E-449A-AA8D-D469FB809F1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2" name="Text Box 7">
          <a:extLst>
            <a:ext uri="{FF2B5EF4-FFF2-40B4-BE49-F238E27FC236}">
              <a16:creationId xmlns:a16="http://schemas.microsoft.com/office/drawing/2014/main" id="{79D79BC5-E321-4919-9130-416CE59D987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3" name="Text Box 8">
          <a:extLst>
            <a:ext uri="{FF2B5EF4-FFF2-40B4-BE49-F238E27FC236}">
              <a16:creationId xmlns:a16="http://schemas.microsoft.com/office/drawing/2014/main" id="{479E4275-66DA-4CE8-9A74-54BE62D78BB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4" name="Text Box 9">
          <a:extLst>
            <a:ext uri="{FF2B5EF4-FFF2-40B4-BE49-F238E27FC236}">
              <a16:creationId xmlns:a16="http://schemas.microsoft.com/office/drawing/2014/main" id="{06F0424F-8256-45CE-B0A1-6A842779585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5" name="Text Box 10">
          <a:extLst>
            <a:ext uri="{FF2B5EF4-FFF2-40B4-BE49-F238E27FC236}">
              <a16:creationId xmlns:a16="http://schemas.microsoft.com/office/drawing/2014/main" id="{FC2E186A-178C-4F9E-BE21-540E1588535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6" name="Text Box 1">
          <a:extLst>
            <a:ext uri="{FF2B5EF4-FFF2-40B4-BE49-F238E27FC236}">
              <a16:creationId xmlns:a16="http://schemas.microsoft.com/office/drawing/2014/main" id="{AF6F63FB-7D70-4236-9C4B-C0066822688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7" name="Text Box 2">
          <a:extLst>
            <a:ext uri="{FF2B5EF4-FFF2-40B4-BE49-F238E27FC236}">
              <a16:creationId xmlns:a16="http://schemas.microsoft.com/office/drawing/2014/main" id="{5848C374-F4FE-49DA-AD8D-0B87F537B4E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8" name="Text Box 3">
          <a:extLst>
            <a:ext uri="{FF2B5EF4-FFF2-40B4-BE49-F238E27FC236}">
              <a16:creationId xmlns:a16="http://schemas.microsoft.com/office/drawing/2014/main" id="{FAB7BE58-FD4B-4843-B95B-719F06885F5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699" name="Text Box 4">
          <a:extLst>
            <a:ext uri="{FF2B5EF4-FFF2-40B4-BE49-F238E27FC236}">
              <a16:creationId xmlns:a16="http://schemas.microsoft.com/office/drawing/2014/main" id="{DCBA9B99-E9A0-422E-A1A0-6AF419B559A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0" name="Text Box 5">
          <a:extLst>
            <a:ext uri="{FF2B5EF4-FFF2-40B4-BE49-F238E27FC236}">
              <a16:creationId xmlns:a16="http://schemas.microsoft.com/office/drawing/2014/main" id="{EA8B2978-4F01-47DC-8447-F2FBAB0F610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1" name="Text Box 6">
          <a:extLst>
            <a:ext uri="{FF2B5EF4-FFF2-40B4-BE49-F238E27FC236}">
              <a16:creationId xmlns:a16="http://schemas.microsoft.com/office/drawing/2014/main" id="{582D9007-4CDB-49C5-AE5A-5BF1873DEC0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2" name="Text Box 7">
          <a:extLst>
            <a:ext uri="{FF2B5EF4-FFF2-40B4-BE49-F238E27FC236}">
              <a16:creationId xmlns:a16="http://schemas.microsoft.com/office/drawing/2014/main" id="{1B02D203-DA54-42BD-8071-10D5F089C4D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3" name="Text Box 8">
          <a:extLst>
            <a:ext uri="{FF2B5EF4-FFF2-40B4-BE49-F238E27FC236}">
              <a16:creationId xmlns:a16="http://schemas.microsoft.com/office/drawing/2014/main" id="{97D8D255-0C82-4087-B3E8-2C687E7AC42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4" name="Text Box 9">
          <a:extLst>
            <a:ext uri="{FF2B5EF4-FFF2-40B4-BE49-F238E27FC236}">
              <a16:creationId xmlns:a16="http://schemas.microsoft.com/office/drawing/2014/main" id="{188DD488-0C15-4F40-954F-E1A4A401EFD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5" name="Text Box 10">
          <a:extLst>
            <a:ext uri="{FF2B5EF4-FFF2-40B4-BE49-F238E27FC236}">
              <a16:creationId xmlns:a16="http://schemas.microsoft.com/office/drawing/2014/main" id="{FC0CD8D2-9057-42FD-95C0-A76EF875A7E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703915"/>
    <xdr:sp macro="" textlink="">
      <xdr:nvSpPr>
        <xdr:cNvPr id="706" name="Text Box 11">
          <a:extLst>
            <a:ext uri="{FF2B5EF4-FFF2-40B4-BE49-F238E27FC236}">
              <a16:creationId xmlns:a16="http://schemas.microsoft.com/office/drawing/2014/main" id="{882C9363-8419-437F-9630-2286CFA68214}"/>
            </a:ext>
          </a:extLst>
        </xdr:cNvPr>
        <xdr:cNvSpPr txBox="1">
          <a:spLocks noChangeArrowheads="1"/>
        </xdr:cNvSpPr>
      </xdr:nvSpPr>
      <xdr:spPr bwMode="auto">
        <a:xfrm>
          <a:off x="0" y="50215800"/>
          <a:ext cx="76200" cy="1703915"/>
        </a:xfrm>
        <a:prstGeom prst="rect">
          <a:avLst/>
        </a:prstGeom>
        <a:noFill/>
        <a:ln w="9525">
          <a:noFill/>
          <a:miter lim="800000"/>
          <a:headEnd/>
          <a:tailEnd/>
        </a:ln>
      </xdr:spPr>
    </xdr:sp>
    <xdr:clientData/>
  </xdr:oneCellAnchor>
  <xdr:oneCellAnchor>
    <xdr:from>
      <xdr:col>0</xdr:col>
      <xdr:colOff>0</xdr:colOff>
      <xdr:row>197</xdr:row>
      <xdr:rowOff>0</xdr:rowOff>
    </xdr:from>
    <xdr:ext cx="76200" cy="1703915"/>
    <xdr:sp macro="" textlink="">
      <xdr:nvSpPr>
        <xdr:cNvPr id="707" name="Text Box 12">
          <a:extLst>
            <a:ext uri="{FF2B5EF4-FFF2-40B4-BE49-F238E27FC236}">
              <a16:creationId xmlns:a16="http://schemas.microsoft.com/office/drawing/2014/main" id="{10AD0ACA-A53F-4F42-A099-FC2091190B20}"/>
            </a:ext>
          </a:extLst>
        </xdr:cNvPr>
        <xdr:cNvSpPr txBox="1">
          <a:spLocks noChangeArrowheads="1"/>
        </xdr:cNvSpPr>
      </xdr:nvSpPr>
      <xdr:spPr bwMode="auto">
        <a:xfrm>
          <a:off x="0" y="50215800"/>
          <a:ext cx="76200" cy="17039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8" name="Text Box 1">
          <a:extLst>
            <a:ext uri="{FF2B5EF4-FFF2-40B4-BE49-F238E27FC236}">
              <a16:creationId xmlns:a16="http://schemas.microsoft.com/office/drawing/2014/main" id="{69729E13-2303-4EA6-BFCB-A1C8A84CB14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09" name="Text Box 2">
          <a:extLst>
            <a:ext uri="{FF2B5EF4-FFF2-40B4-BE49-F238E27FC236}">
              <a16:creationId xmlns:a16="http://schemas.microsoft.com/office/drawing/2014/main" id="{7099A8EF-8D97-405A-820D-57C6CA9DC25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0" name="Text Box 7">
          <a:extLst>
            <a:ext uri="{FF2B5EF4-FFF2-40B4-BE49-F238E27FC236}">
              <a16:creationId xmlns:a16="http://schemas.microsoft.com/office/drawing/2014/main" id="{13DE0940-3F25-43B2-848B-1C836AE2A1F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1" name="Text Box 8">
          <a:extLst>
            <a:ext uri="{FF2B5EF4-FFF2-40B4-BE49-F238E27FC236}">
              <a16:creationId xmlns:a16="http://schemas.microsoft.com/office/drawing/2014/main" id="{BD550623-5127-43B9-8118-6E9C8496288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2" name="Text Box 9">
          <a:extLst>
            <a:ext uri="{FF2B5EF4-FFF2-40B4-BE49-F238E27FC236}">
              <a16:creationId xmlns:a16="http://schemas.microsoft.com/office/drawing/2014/main" id="{906F4420-4BF0-4921-A94C-86A49341689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3" name="Text Box 10">
          <a:extLst>
            <a:ext uri="{FF2B5EF4-FFF2-40B4-BE49-F238E27FC236}">
              <a16:creationId xmlns:a16="http://schemas.microsoft.com/office/drawing/2014/main" id="{60DF8EAE-87C0-4710-87B8-F5665F48E40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4" name="Text Box 1">
          <a:extLst>
            <a:ext uri="{FF2B5EF4-FFF2-40B4-BE49-F238E27FC236}">
              <a16:creationId xmlns:a16="http://schemas.microsoft.com/office/drawing/2014/main" id="{5710DECE-7E10-427F-B09A-CA86C0648FE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5" name="Text Box 2">
          <a:extLst>
            <a:ext uri="{FF2B5EF4-FFF2-40B4-BE49-F238E27FC236}">
              <a16:creationId xmlns:a16="http://schemas.microsoft.com/office/drawing/2014/main" id="{25906F51-1449-44DC-BAE6-423838D52C8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6" name="Text Box 3">
          <a:extLst>
            <a:ext uri="{FF2B5EF4-FFF2-40B4-BE49-F238E27FC236}">
              <a16:creationId xmlns:a16="http://schemas.microsoft.com/office/drawing/2014/main" id="{20ED1438-3B44-463A-B0D0-56DE0486E8B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7" name="Text Box 4">
          <a:extLst>
            <a:ext uri="{FF2B5EF4-FFF2-40B4-BE49-F238E27FC236}">
              <a16:creationId xmlns:a16="http://schemas.microsoft.com/office/drawing/2014/main" id="{C02A4CBE-DBFF-4D85-B8FA-4EE5A14E1B3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8" name="Text Box 5">
          <a:extLst>
            <a:ext uri="{FF2B5EF4-FFF2-40B4-BE49-F238E27FC236}">
              <a16:creationId xmlns:a16="http://schemas.microsoft.com/office/drawing/2014/main" id="{D47D6E07-DE0D-4301-AC16-F81D68C78A2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19" name="Text Box 6">
          <a:extLst>
            <a:ext uri="{FF2B5EF4-FFF2-40B4-BE49-F238E27FC236}">
              <a16:creationId xmlns:a16="http://schemas.microsoft.com/office/drawing/2014/main" id="{A87BB60F-3E04-4315-B6A6-75F3EE493D7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0" name="Text Box 7">
          <a:extLst>
            <a:ext uri="{FF2B5EF4-FFF2-40B4-BE49-F238E27FC236}">
              <a16:creationId xmlns:a16="http://schemas.microsoft.com/office/drawing/2014/main" id="{FDE44206-6EA9-42E7-8A9D-CF85B72A7BC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1" name="Text Box 8">
          <a:extLst>
            <a:ext uri="{FF2B5EF4-FFF2-40B4-BE49-F238E27FC236}">
              <a16:creationId xmlns:a16="http://schemas.microsoft.com/office/drawing/2014/main" id="{10221868-6A9D-48C7-AC0F-B44477BF1AD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2" name="Text Box 9">
          <a:extLst>
            <a:ext uri="{FF2B5EF4-FFF2-40B4-BE49-F238E27FC236}">
              <a16:creationId xmlns:a16="http://schemas.microsoft.com/office/drawing/2014/main" id="{B4C85C8D-A3F0-40BC-A614-60ECEFE9CEC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3" name="Text Box 10">
          <a:extLst>
            <a:ext uri="{FF2B5EF4-FFF2-40B4-BE49-F238E27FC236}">
              <a16:creationId xmlns:a16="http://schemas.microsoft.com/office/drawing/2014/main" id="{259411F2-682A-4F12-8D36-C7B2A95476A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24" name="Text Box 11">
          <a:extLst>
            <a:ext uri="{FF2B5EF4-FFF2-40B4-BE49-F238E27FC236}">
              <a16:creationId xmlns:a16="http://schemas.microsoft.com/office/drawing/2014/main" id="{E2972724-56A8-44C9-841A-185F5AB75F7B}"/>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25" name="Text Box 12">
          <a:extLst>
            <a:ext uri="{FF2B5EF4-FFF2-40B4-BE49-F238E27FC236}">
              <a16:creationId xmlns:a16="http://schemas.microsoft.com/office/drawing/2014/main" id="{29D8B4F7-C567-4974-80E0-93512D1B50B1}"/>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6" name="Text Box 1">
          <a:extLst>
            <a:ext uri="{FF2B5EF4-FFF2-40B4-BE49-F238E27FC236}">
              <a16:creationId xmlns:a16="http://schemas.microsoft.com/office/drawing/2014/main" id="{DD1E2DFC-9433-4B7A-856B-AA313BF6F6D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7" name="Text Box 2">
          <a:extLst>
            <a:ext uri="{FF2B5EF4-FFF2-40B4-BE49-F238E27FC236}">
              <a16:creationId xmlns:a16="http://schemas.microsoft.com/office/drawing/2014/main" id="{56354074-6E66-494E-BC8B-EEF8AFEE1E3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8" name="Text Box 7">
          <a:extLst>
            <a:ext uri="{FF2B5EF4-FFF2-40B4-BE49-F238E27FC236}">
              <a16:creationId xmlns:a16="http://schemas.microsoft.com/office/drawing/2014/main" id="{F6CC8AE8-1875-4A4E-A086-B362CCA480A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29" name="Text Box 8">
          <a:extLst>
            <a:ext uri="{FF2B5EF4-FFF2-40B4-BE49-F238E27FC236}">
              <a16:creationId xmlns:a16="http://schemas.microsoft.com/office/drawing/2014/main" id="{5192F155-C252-45FA-9F6E-5CA9903D9A6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0" name="Text Box 9">
          <a:extLst>
            <a:ext uri="{FF2B5EF4-FFF2-40B4-BE49-F238E27FC236}">
              <a16:creationId xmlns:a16="http://schemas.microsoft.com/office/drawing/2014/main" id="{EF2E0BCF-F1C1-4258-8384-A425CA12A92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1" name="Text Box 10">
          <a:extLst>
            <a:ext uri="{FF2B5EF4-FFF2-40B4-BE49-F238E27FC236}">
              <a16:creationId xmlns:a16="http://schemas.microsoft.com/office/drawing/2014/main" id="{A1B07BEA-52DE-475C-B678-A282C9F9118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2" name="Text Box 1">
          <a:extLst>
            <a:ext uri="{FF2B5EF4-FFF2-40B4-BE49-F238E27FC236}">
              <a16:creationId xmlns:a16="http://schemas.microsoft.com/office/drawing/2014/main" id="{B50335FF-B9D1-4AFF-B223-77A8A974DCC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3" name="Text Box 2">
          <a:extLst>
            <a:ext uri="{FF2B5EF4-FFF2-40B4-BE49-F238E27FC236}">
              <a16:creationId xmlns:a16="http://schemas.microsoft.com/office/drawing/2014/main" id="{C0C1E667-176D-434E-9C8A-FE9E0D979E7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4" name="Text Box 3">
          <a:extLst>
            <a:ext uri="{FF2B5EF4-FFF2-40B4-BE49-F238E27FC236}">
              <a16:creationId xmlns:a16="http://schemas.microsoft.com/office/drawing/2014/main" id="{428FD79F-3873-4F1C-98D1-222EF24C5E2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5" name="Text Box 4">
          <a:extLst>
            <a:ext uri="{FF2B5EF4-FFF2-40B4-BE49-F238E27FC236}">
              <a16:creationId xmlns:a16="http://schemas.microsoft.com/office/drawing/2014/main" id="{513C66EE-26AE-42D8-BC5B-DAF50B5CF03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6" name="Text Box 5">
          <a:extLst>
            <a:ext uri="{FF2B5EF4-FFF2-40B4-BE49-F238E27FC236}">
              <a16:creationId xmlns:a16="http://schemas.microsoft.com/office/drawing/2014/main" id="{43EC2DE1-7FA9-46C2-A3B0-39A667A68A9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7" name="Text Box 6">
          <a:extLst>
            <a:ext uri="{FF2B5EF4-FFF2-40B4-BE49-F238E27FC236}">
              <a16:creationId xmlns:a16="http://schemas.microsoft.com/office/drawing/2014/main" id="{94A635A4-0B21-46D0-9926-28C8C100DF6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8" name="Text Box 7">
          <a:extLst>
            <a:ext uri="{FF2B5EF4-FFF2-40B4-BE49-F238E27FC236}">
              <a16:creationId xmlns:a16="http://schemas.microsoft.com/office/drawing/2014/main" id="{AE8BDA23-8E20-4506-BD40-4BC7EED1DCC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39" name="Text Box 8">
          <a:extLst>
            <a:ext uri="{FF2B5EF4-FFF2-40B4-BE49-F238E27FC236}">
              <a16:creationId xmlns:a16="http://schemas.microsoft.com/office/drawing/2014/main" id="{7DD98BE5-6840-4FEC-B68E-0F8417AD74E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0" name="Text Box 9">
          <a:extLst>
            <a:ext uri="{FF2B5EF4-FFF2-40B4-BE49-F238E27FC236}">
              <a16:creationId xmlns:a16="http://schemas.microsoft.com/office/drawing/2014/main" id="{43F53B14-3A80-4A0A-B446-31ADDA39CE0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1" name="Text Box 10">
          <a:extLst>
            <a:ext uri="{FF2B5EF4-FFF2-40B4-BE49-F238E27FC236}">
              <a16:creationId xmlns:a16="http://schemas.microsoft.com/office/drawing/2014/main" id="{9D9BB615-21BE-47CE-8FEE-1694A4E7EF4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42" name="Text Box 11">
          <a:extLst>
            <a:ext uri="{FF2B5EF4-FFF2-40B4-BE49-F238E27FC236}">
              <a16:creationId xmlns:a16="http://schemas.microsoft.com/office/drawing/2014/main" id="{9367792A-0C09-4679-8528-89BCCC744BDE}"/>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43" name="Text Box 12">
          <a:extLst>
            <a:ext uri="{FF2B5EF4-FFF2-40B4-BE49-F238E27FC236}">
              <a16:creationId xmlns:a16="http://schemas.microsoft.com/office/drawing/2014/main" id="{7F4E0BC9-611E-44C9-B98B-9CEC90BBE4BC}"/>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4" name="Text Box 1">
          <a:extLst>
            <a:ext uri="{FF2B5EF4-FFF2-40B4-BE49-F238E27FC236}">
              <a16:creationId xmlns:a16="http://schemas.microsoft.com/office/drawing/2014/main" id="{F34CEF5E-4FEC-442A-BDAF-F3FD3521872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5" name="Text Box 2">
          <a:extLst>
            <a:ext uri="{FF2B5EF4-FFF2-40B4-BE49-F238E27FC236}">
              <a16:creationId xmlns:a16="http://schemas.microsoft.com/office/drawing/2014/main" id="{F0ECD802-A802-472C-80B4-67BE3D0DBE8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6" name="Text Box 7">
          <a:extLst>
            <a:ext uri="{FF2B5EF4-FFF2-40B4-BE49-F238E27FC236}">
              <a16:creationId xmlns:a16="http://schemas.microsoft.com/office/drawing/2014/main" id="{E2EADF94-8433-4BE6-ADA6-97E3DF6E59D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7" name="Text Box 8">
          <a:extLst>
            <a:ext uri="{FF2B5EF4-FFF2-40B4-BE49-F238E27FC236}">
              <a16:creationId xmlns:a16="http://schemas.microsoft.com/office/drawing/2014/main" id="{B7BD7365-3160-4C1D-9B9E-F62DD8619FB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8" name="Text Box 9">
          <a:extLst>
            <a:ext uri="{FF2B5EF4-FFF2-40B4-BE49-F238E27FC236}">
              <a16:creationId xmlns:a16="http://schemas.microsoft.com/office/drawing/2014/main" id="{DD055DEA-ABE6-42C9-B507-9F33F2D2F68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49" name="Text Box 10">
          <a:extLst>
            <a:ext uri="{FF2B5EF4-FFF2-40B4-BE49-F238E27FC236}">
              <a16:creationId xmlns:a16="http://schemas.microsoft.com/office/drawing/2014/main" id="{E9AA279E-3F85-4BA7-8A74-B20CD4CE947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0" name="Text Box 1">
          <a:extLst>
            <a:ext uri="{FF2B5EF4-FFF2-40B4-BE49-F238E27FC236}">
              <a16:creationId xmlns:a16="http://schemas.microsoft.com/office/drawing/2014/main" id="{37088F71-E441-4EA0-90D9-AE3D161D166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1" name="Text Box 2">
          <a:extLst>
            <a:ext uri="{FF2B5EF4-FFF2-40B4-BE49-F238E27FC236}">
              <a16:creationId xmlns:a16="http://schemas.microsoft.com/office/drawing/2014/main" id="{B48C89EC-530A-4D18-B02C-974A7A1739A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2" name="Text Box 3">
          <a:extLst>
            <a:ext uri="{FF2B5EF4-FFF2-40B4-BE49-F238E27FC236}">
              <a16:creationId xmlns:a16="http://schemas.microsoft.com/office/drawing/2014/main" id="{F5036D34-29A2-40B9-B6D0-E8A05243B6D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3" name="Text Box 4">
          <a:extLst>
            <a:ext uri="{FF2B5EF4-FFF2-40B4-BE49-F238E27FC236}">
              <a16:creationId xmlns:a16="http://schemas.microsoft.com/office/drawing/2014/main" id="{30709252-DE2A-44BC-816A-498261969FF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4" name="Text Box 5">
          <a:extLst>
            <a:ext uri="{FF2B5EF4-FFF2-40B4-BE49-F238E27FC236}">
              <a16:creationId xmlns:a16="http://schemas.microsoft.com/office/drawing/2014/main" id="{FE422BE5-1873-4025-94D9-1166DA83E99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5" name="Text Box 6">
          <a:extLst>
            <a:ext uri="{FF2B5EF4-FFF2-40B4-BE49-F238E27FC236}">
              <a16:creationId xmlns:a16="http://schemas.microsoft.com/office/drawing/2014/main" id="{328D0FF4-37ED-4CD4-A936-8856F51B53B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6" name="Text Box 7">
          <a:extLst>
            <a:ext uri="{FF2B5EF4-FFF2-40B4-BE49-F238E27FC236}">
              <a16:creationId xmlns:a16="http://schemas.microsoft.com/office/drawing/2014/main" id="{15717171-167F-4823-9E00-D6BFFCCD98E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7" name="Text Box 8">
          <a:extLst>
            <a:ext uri="{FF2B5EF4-FFF2-40B4-BE49-F238E27FC236}">
              <a16:creationId xmlns:a16="http://schemas.microsoft.com/office/drawing/2014/main" id="{647ADF15-E9D0-4C54-8451-0E4FA1B382C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8" name="Text Box 9">
          <a:extLst>
            <a:ext uri="{FF2B5EF4-FFF2-40B4-BE49-F238E27FC236}">
              <a16:creationId xmlns:a16="http://schemas.microsoft.com/office/drawing/2014/main" id="{1A074B09-4300-4A08-98D2-2A53A0F909F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59" name="Text Box 10">
          <a:extLst>
            <a:ext uri="{FF2B5EF4-FFF2-40B4-BE49-F238E27FC236}">
              <a16:creationId xmlns:a16="http://schemas.microsoft.com/office/drawing/2014/main" id="{40B5683B-6924-4C2F-AD98-C3B739DAB4D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60" name="Text Box 11">
          <a:extLst>
            <a:ext uri="{FF2B5EF4-FFF2-40B4-BE49-F238E27FC236}">
              <a16:creationId xmlns:a16="http://schemas.microsoft.com/office/drawing/2014/main" id="{57FEF4DB-5252-4CE4-8CE7-DA05BC58B9B3}"/>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61" name="Text Box 12">
          <a:extLst>
            <a:ext uri="{FF2B5EF4-FFF2-40B4-BE49-F238E27FC236}">
              <a16:creationId xmlns:a16="http://schemas.microsoft.com/office/drawing/2014/main" id="{53B657A7-ADDC-4B4F-A8F4-4E83D5D7E048}"/>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2" name="Text Box 1">
          <a:extLst>
            <a:ext uri="{FF2B5EF4-FFF2-40B4-BE49-F238E27FC236}">
              <a16:creationId xmlns:a16="http://schemas.microsoft.com/office/drawing/2014/main" id="{413C9730-E9EF-4430-BB94-85D67A5BAA6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3" name="Text Box 2">
          <a:extLst>
            <a:ext uri="{FF2B5EF4-FFF2-40B4-BE49-F238E27FC236}">
              <a16:creationId xmlns:a16="http://schemas.microsoft.com/office/drawing/2014/main" id="{5D5B333C-5FCE-4B9E-AD45-5E70357587A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4" name="Text Box 7">
          <a:extLst>
            <a:ext uri="{FF2B5EF4-FFF2-40B4-BE49-F238E27FC236}">
              <a16:creationId xmlns:a16="http://schemas.microsoft.com/office/drawing/2014/main" id="{BFFAD9B7-335E-43F3-99EA-47A5CFF66E6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5" name="Text Box 8">
          <a:extLst>
            <a:ext uri="{FF2B5EF4-FFF2-40B4-BE49-F238E27FC236}">
              <a16:creationId xmlns:a16="http://schemas.microsoft.com/office/drawing/2014/main" id="{073770D3-B860-47A0-891E-CE12B46063D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6" name="Text Box 9">
          <a:extLst>
            <a:ext uri="{FF2B5EF4-FFF2-40B4-BE49-F238E27FC236}">
              <a16:creationId xmlns:a16="http://schemas.microsoft.com/office/drawing/2014/main" id="{368B8C02-3B81-42B9-BBC6-A1DE5CEE360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7" name="Text Box 10">
          <a:extLst>
            <a:ext uri="{FF2B5EF4-FFF2-40B4-BE49-F238E27FC236}">
              <a16:creationId xmlns:a16="http://schemas.microsoft.com/office/drawing/2014/main" id="{B6E2B267-7AB1-4003-AB7D-9B8737508FA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8" name="Text Box 1">
          <a:extLst>
            <a:ext uri="{FF2B5EF4-FFF2-40B4-BE49-F238E27FC236}">
              <a16:creationId xmlns:a16="http://schemas.microsoft.com/office/drawing/2014/main" id="{4C70C964-9244-458B-AF76-A70666FC142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69" name="Text Box 2">
          <a:extLst>
            <a:ext uri="{FF2B5EF4-FFF2-40B4-BE49-F238E27FC236}">
              <a16:creationId xmlns:a16="http://schemas.microsoft.com/office/drawing/2014/main" id="{3799C29D-5924-4777-B92C-88208D0E03B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0" name="Text Box 3">
          <a:extLst>
            <a:ext uri="{FF2B5EF4-FFF2-40B4-BE49-F238E27FC236}">
              <a16:creationId xmlns:a16="http://schemas.microsoft.com/office/drawing/2014/main" id="{84A87464-0DCB-499B-A6FE-A56DF96F579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1" name="Text Box 4">
          <a:extLst>
            <a:ext uri="{FF2B5EF4-FFF2-40B4-BE49-F238E27FC236}">
              <a16:creationId xmlns:a16="http://schemas.microsoft.com/office/drawing/2014/main" id="{CEA962B5-7862-401F-B399-FBD40F84BEA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2" name="Text Box 5">
          <a:extLst>
            <a:ext uri="{FF2B5EF4-FFF2-40B4-BE49-F238E27FC236}">
              <a16:creationId xmlns:a16="http://schemas.microsoft.com/office/drawing/2014/main" id="{1518BBD9-2031-45AF-BEF4-70854933262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3" name="Text Box 6">
          <a:extLst>
            <a:ext uri="{FF2B5EF4-FFF2-40B4-BE49-F238E27FC236}">
              <a16:creationId xmlns:a16="http://schemas.microsoft.com/office/drawing/2014/main" id="{BAB8555C-4EF5-4958-A418-A1EAF49ACB6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4" name="Text Box 7">
          <a:extLst>
            <a:ext uri="{FF2B5EF4-FFF2-40B4-BE49-F238E27FC236}">
              <a16:creationId xmlns:a16="http://schemas.microsoft.com/office/drawing/2014/main" id="{A52C7D65-347D-4EF8-8F0C-0380EAA1ECF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5" name="Text Box 8">
          <a:extLst>
            <a:ext uri="{FF2B5EF4-FFF2-40B4-BE49-F238E27FC236}">
              <a16:creationId xmlns:a16="http://schemas.microsoft.com/office/drawing/2014/main" id="{B4B6D2C0-DC5F-4564-9300-8BC2638B23C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6" name="Text Box 9">
          <a:extLst>
            <a:ext uri="{FF2B5EF4-FFF2-40B4-BE49-F238E27FC236}">
              <a16:creationId xmlns:a16="http://schemas.microsoft.com/office/drawing/2014/main" id="{2CBF4F1E-7F2B-4C40-92D1-5E991ED373BD}"/>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77" name="Text Box 10">
          <a:extLst>
            <a:ext uri="{FF2B5EF4-FFF2-40B4-BE49-F238E27FC236}">
              <a16:creationId xmlns:a16="http://schemas.microsoft.com/office/drawing/2014/main" id="{D232CF69-C897-447E-BBA7-09006AE8553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78" name="Text Box 11">
          <a:extLst>
            <a:ext uri="{FF2B5EF4-FFF2-40B4-BE49-F238E27FC236}">
              <a16:creationId xmlns:a16="http://schemas.microsoft.com/office/drawing/2014/main" id="{DB9EAE23-B0AF-4118-8BF2-14D400C094F6}"/>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76200" cy="1627715"/>
    <xdr:sp macro="" textlink="">
      <xdr:nvSpPr>
        <xdr:cNvPr id="779" name="Text Box 12">
          <a:extLst>
            <a:ext uri="{FF2B5EF4-FFF2-40B4-BE49-F238E27FC236}">
              <a16:creationId xmlns:a16="http://schemas.microsoft.com/office/drawing/2014/main" id="{D6FEDB2D-B14E-4734-B405-A3630FFE3EBD}"/>
            </a:ext>
          </a:extLst>
        </xdr:cNvPr>
        <xdr:cNvSpPr txBox="1">
          <a:spLocks noChangeArrowheads="1"/>
        </xdr:cNvSpPr>
      </xdr:nvSpPr>
      <xdr:spPr bwMode="auto">
        <a:xfrm>
          <a:off x="0" y="50215800"/>
          <a:ext cx="76200" cy="1627715"/>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80" name="Text Box 1">
          <a:extLst>
            <a:ext uri="{FF2B5EF4-FFF2-40B4-BE49-F238E27FC236}">
              <a16:creationId xmlns:a16="http://schemas.microsoft.com/office/drawing/2014/main" id="{96FC36E0-1511-40E1-A99C-573EF7793DF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81" name="Text Box 2">
          <a:extLst>
            <a:ext uri="{FF2B5EF4-FFF2-40B4-BE49-F238E27FC236}">
              <a16:creationId xmlns:a16="http://schemas.microsoft.com/office/drawing/2014/main" id="{F61F5D3B-9368-4DA9-A61F-DF6AFB2A566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82" name="Text Box 7">
          <a:extLst>
            <a:ext uri="{FF2B5EF4-FFF2-40B4-BE49-F238E27FC236}">
              <a16:creationId xmlns:a16="http://schemas.microsoft.com/office/drawing/2014/main" id="{EE745A68-A2FA-45DA-9208-CF955D3AE60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83" name="Text Box 8">
          <a:extLst>
            <a:ext uri="{FF2B5EF4-FFF2-40B4-BE49-F238E27FC236}">
              <a16:creationId xmlns:a16="http://schemas.microsoft.com/office/drawing/2014/main" id="{7DE8ABE2-21A9-454E-9C84-15BD4FC1184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84" name="Text Box 9">
          <a:extLst>
            <a:ext uri="{FF2B5EF4-FFF2-40B4-BE49-F238E27FC236}">
              <a16:creationId xmlns:a16="http://schemas.microsoft.com/office/drawing/2014/main" id="{DE4033D1-1D35-4809-8E16-D228053DCC9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785" name="Text Box 10">
          <a:extLst>
            <a:ext uri="{FF2B5EF4-FFF2-40B4-BE49-F238E27FC236}">
              <a16:creationId xmlns:a16="http://schemas.microsoft.com/office/drawing/2014/main" id="{32EAFB31-292D-431A-B698-D0DB17A6A3E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86" name="Text Box 1">
          <a:extLst>
            <a:ext uri="{FF2B5EF4-FFF2-40B4-BE49-F238E27FC236}">
              <a16:creationId xmlns:a16="http://schemas.microsoft.com/office/drawing/2014/main" id="{BFB84F96-B44A-4FF6-800F-79204421E8F1}"/>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87" name="Text Box 2">
          <a:extLst>
            <a:ext uri="{FF2B5EF4-FFF2-40B4-BE49-F238E27FC236}">
              <a16:creationId xmlns:a16="http://schemas.microsoft.com/office/drawing/2014/main" id="{035F8A4C-C4F4-4EAB-9D6A-7569624AC0BA}"/>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88" name="Text Box 7">
          <a:extLst>
            <a:ext uri="{FF2B5EF4-FFF2-40B4-BE49-F238E27FC236}">
              <a16:creationId xmlns:a16="http://schemas.microsoft.com/office/drawing/2014/main" id="{670E2FEB-DF7F-4F0D-8B77-CD7F334E4B5A}"/>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89" name="Text Box 8">
          <a:extLst>
            <a:ext uri="{FF2B5EF4-FFF2-40B4-BE49-F238E27FC236}">
              <a16:creationId xmlns:a16="http://schemas.microsoft.com/office/drawing/2014/main" id="{4DFB83BA-6832-4C3D-9171-702DB3C02E48}"/>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0" name="Text Box 9">
          <a:extLst>
            <a:ext uri="{FF2B5EF4-FFF2-40B4-BE49-F238E27FC236}">
              <a16:creationId xmlns:a16="http://schemas.microsoft.com/office/drawing/2014/main" id="{0CA44D38-3860-434B-9DD8-915B0F03D77C}"/>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1" name="Text Box 10">
          <a:extLst>
            <a:ext uri="{FF2B5EF4-FFF2-40B4-BE49-F238E27FC236}">
              <a16:creationId xmlns:a16="http://schemas.microsoft.com/office/drawing/2014/main" id="{FF7FFF9F-8FF8-4F12-B858-86AC76FD220F}"/>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2" name="Text Box 1">
          <a:extLst>
            <a:ext uri="{FF2B5EF4-FFF2-40B4-BE49-F238E27FC236}">
              <a16:creationId xmlns:a16="http://schemas.microsoft.com/office/drawing/2014/main" id="{2BB12121-40BD-41CB-9683-106BD46F46E1}"/>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3" name="Text Box 2">
          <a:extLst>
            <a:ext uri="{FF2B5EF4-FFF2-40B4-BE49-F238E27FC236}">
              <a16:creationId xmlns:a16="http://schemas.microsoft.com/office/drawing/2014/main" id="{56E6B628-4B5D-4A07-8581-AB1690F28C43}"/>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4" name="Text Box 7">
          <a:extLst>
            <a:ext uri="{FF2B5EF4-FFF2-40B4-BE49-F238E27FC236}">
              <a16:creationId xmlns:a16="http://schemas.microsoft.com/office/drawing/2014/main" id="{1392D836-E4E1-47E1-BED0-23D88B9794D3}"/>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5" name="Text Box 8">
          <a:extLst>
            <a:ext uri="{FF2B5EF4-FFF2-40B4-BE49-F238E27FC236}">
              <a16:creationId xmlns:a16="http://schemas.microsoft.com/office/drawing/2014/main" id="{44A5EDEA-FAC0-439D-9809-CB2A3D3A39F8}"/>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6" name="Text Box 9">
          <a:extLst>
            <a:ext uri="{FF2B5EF4-FFF2-40B4-BE49-F238E27FC236}">
              <a16:creationId xmlns:a16="http://schemas.microsoft.com/office/drawing/2014/main" id="{5B6EDFBC-A91D-4464-92F4-BE0C61740457}"/>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7" name="Text Box 10">
          <a:extLst>
            <a:ext uri="{FF2B5EF4-FFF2-40B4-BE49-F238E27FC236}">
              <a16:creationId xmlns:a16="http://schemas.microsoft.com/office/drawing/2014/main" id="{37FCE3BB-AF48-41E0-AE1A-386E6592A3BA}"/>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8" name="Text Box 1">
          <a:extLst>
            <a:ext uri="{FF2B5EF4-FFF2-40B4-BE49-F238E27FC236}">
              <a16:creationId xmlns:a16="http://schemas.microsoft.com/office/drawing/2014/main" id="{A6CAC1CF-0081-49FB-A55C-7C4892563335}"/>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799" name="Text Box 2">
          <a:extLst>
            <a:ext uri="{FF2B5EF4-FFF2-40B4-BE49-F238E27FC236}">
              <a16:creationId xmlns:a16="http://schemas.microsoft.com/office/drawing/2014/main" id="{54919661-2893-4BF6-B01C-C7347EA0576A}"/>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0" name="Text Box 7">
          <a:extLst>
            <a:ext uri="{FF2B5EF4-FFF2-40B4-BE49-F238E27FC236}">
              <a16:creationId xmlns:a16="http://schemas.microsoft.com/office/drawing/2014/main" id="{5D045AB7-B3C6-4DB4-8CD9-D1C2D5F63809}"/>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1" name="Text Box 8">
          <a:extLst>
            <a:ext uri="{FF2B5EF4-FFF2-40B4-BE49-F238E27FC236}">
              <a16:creationId xmlns:a16="http://schemas.microsoft.com/office/drawing/2014/main" id="{BAE47C00-DD3B-4A45-B169-79CA087D7E0D}"/>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2" name="Text Box 9">
          <a:extLst>
            <a:ext uri="{FF2B5EF4-FFF2-40B4-BE49-F238E27FC236}">
              <a16:creationId xmlns:a16="http://schemas.microsoft.com/office/drawing/2014/main" id="{52E64EDA-5023-4F37-BD9A-152680F61CDD}"/>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3" name="Text Box 10">
          <a:extLst>
            <a:ext uri="{FF2B5EF4-FFF2-40B4-BE49-F238E27FC236}">
              <a16:creationId xmlns:a16="http://schemas.microsoft.com/office/drawing/2014/main" id="{83C2C148-410F-4111-9702-7C3A0BCC6ED5}"/>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4" name="Text Box 1">
          <a:extLst>
            <a:ext uri="{FF2B5EF4-FFF2-40B4-BE49-F238E27FC236}">
              <a16:creationId xmlns:a16="http://schemas.microsoft.com/office/drawing/2014/main" id="{4F5F1DA6-52E4-4E0F-A86D-82E5E2F73AD3}"/>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5" name="Text Box 2">
          <a:extLst>
            <a:ext uri="{FF2B5EF4-FFF2-40B4-BE49-F238E27FC236}">
              <a16:creationId xmlns:a16="http://schemas.microsoft.com/office/drawing/2014/main" id="{8E0F0E29-393B-4FAB-BFE1-FD57B5B10566}"/>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6" name="Text Box 7">
          <a:extLst>
            <a:ext uri="{FF2B5EF4-FFF2-40B4-BE49-F238E27FC236}">
              <a16:creationId xmlns:a16="http://schemas.microsoft.com/office/drawing/2014/main" id="{FD1BB1F6-694D-4ED2-AB3C-B6E3395D3916}"/>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7" name="Text Box 8">
          <a:extLst>
            <a:ext uri="{FF2B5EF4-FFF2-40B4-BE49-F238E27FC236}">
              <a16:creationId xmlns:a16="http://schemas.microsoft.com/office/drawing/2014/main" id="{0679B306-5A9F-47E5-9750-DD5428237C08}"/>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8" name="Text Box 9">
          <a:extLst>
            <a:ext uri="{FF2B5EF4-FFF2-40B4-BE49-F238E27FC236}">
              <a16:creationId xmlns:a16="http://schemas.microsoft.com/office/drawing/2014/main" id="{B5A61D79-EA11-41C1-A784-510F4EF829F5}"/>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198</xdr:row>
      <xdr:rowOff>0</xdr:rowOff>
    </xdr:from>
    <xdr:ext cx="95250" cy="228600"/>
    <xdr:sp macro="" textlink="">
      <xdr:nvSpPr>
        <xdr:cNvPr id="809" name="Text Box 10">
          <a:extLst>
            <a:ext uri="{FF2B5EF4-FFF2-40B4-BE49-F238E27FC236}">
              <a16:creationId xmlns:a16="http://schemas.microsoft.com/office/drawing/2014/main" id="{C0BBACD4-2838-42C3-A7E1-A5612481AFE5}"/>
            </a:ext>
          </a:extLst>
        </xdr:cNvPr>
        <xdr:cNvSpPr txBox="1">
          <a:spLocks noChangeArrowheads="1"/>
        </xdr:cNvSpPr>
      </xdr:nvSpPr>
      <xdr:spPr bwMode="auto">
        <a:xfrm>
          <a:off x="0" y="5042154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0" name="Text Box 1">
          <a:extLst>
            <a:ext uri="{FF2B5EF4-FFF2-40B4-BE49-F238E27FC236}">
              <a16:creationId xmlns:a16="http://schemas.microsoft.com/office/drawing/2014/main" id="{E56970CE-9E8D-44E1-882F-6B51F34769E8}"/>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1" name="Text Box 2">
          <a:extLst>
            <a:ext uri="{FF2B5EF4-FFF2-40B4-BE49-F238E27FC236}">
              <a16:creationId xmlns:a16="http://schemas.microsoft.com/office/drawing/2014/main" id="{679DB1A5-CEE8-44C6-B6AF-32132A33EA3E}"/>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2" name="Text Box 7">
          <a:extLst>
            <a:ext uri="{FF2B5EF4-FFF2-40B4-BE49-F238E27FC236}">
              <a16:creationId xmlns:a16="http://schemas.microsoft.com/office/drawing/2014/main" id="{42623166-1E56-4BA1-9158-DCF51EFD9640}"/>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3" name="Text Box 8">
          <a:extLst>
            <a:ext uri="{FF2B5EF4-FFF2-40B4-BE49-F238E27FC236}">
              <a16:creationId xmlns:a16="http://schemas.microsoft.com/office/drawing/2014/main" id="{6B9FE8A7-5548-4798-9D3E-35501B7E7755}"/>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4" name="Text Box 9">
          <a:extLst>
            <a:ext uri="{FF2B5EF4-FFF2-40B4-BE49-F238E27FC236}">
              <a16:creationId xmlns:a16="http://schemas.microsoft.com/office/drawing/2014/main" id="{F72485A9-4E9C-478D-8A03-B90C2558DF34}"/>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5" name="Text Box 10">
          <a:extLst>
            <a:ext uri="{FF2B5EF4-FFF2-40B4-BE49-F238E27FC236}">
              <a16:creationId xmlns:a16="http://schemas.microsoft.com/office/drawing/2014/main" id="{615A0D7C-5D1A-4F40-93A6-F7493DCDA71D}"/>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6" name="Text Box 1">
          <a:extLst>
            <a:ext uri="{FF2B5EF4-FFF2-40B4-BE49-F238E27FC236}">
              <a16:creationId xmlns:a16="http://schemas.microsoft.com/office/drawing/2014/main" id="{7B1E2DF9-9594-49C1-8031-68EE9BFD4477}"/>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7" name="Text Box 2">
          <a:extLst>
            <a:ext uri="{FF2B5EF4-FFF2-40B4-BE49-F238E27FC236}">
              <a16:creationId xmlns:a16="http://schemas.microsoft.com/office/drawing/2014/main" id="{AA27E66E-5B7A-4DB8-8761-50B92B29D7B0}"/>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8" name="Text Box 7">
          <a:extLst>
            <a:ext uri="{FF2B5EF4-FFF2-40B4-BE49-F238E27FC236}">
              <a16:creationId xmlns:a16="http://schemas.microsoft.com/office/drawing/2014/main" id="{BB2C9B72-983A-47B3-94C7-BDE94E67A809}"/>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19" name="Text Box 8">
          <a:extLst>
            <a:ext uri="{FF2B5EF4-FFF2-40B4-BE49-F238E27FC236}">
              <a16:creationId xmlns:a16="http://schemas.microsoft.com/office/drawing/2014/main" id="{1CAD613C-2F72-41D6-A71A-D28C8881A01C}"/>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0" name="Text Box 9">
          <a:extLst>
            <a:ext uri="{FF2B5EF4-FFF2-40B4-BE49-F238E27FC236}">
              <a16:creationId xmlns:a16="http://schemas.microsoft.com/office/drawing/2014/main" id="{C36F7A4F-04DD-4A8D-9173-97A4BD6AF34D}"/>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1" name="Text Box 10">
          <a:extLst>
            <a:ext uri="{FF2B5EF4-FFF2-40B4-BE49-F238E27FC236}">
              <a16:creationId xmlns:a16="http://schemas.microsoft.com/office/drawing/2014/main" id="{EAC73A27-21DB-40A0-86CF-D99A29610138}"/>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2" name="Text Box 1">
          <a:extLst>
            <a:ext uri="{FF2B5EF4-FFF2-40B4-BE49-F238E27FC236}">
              <a16:creationId xmlns:a16="http://schemas.microsoft.com/office/drawing/2014/main" id="{1D06EBFF-F8CD-4905-BAEB-0587AC082FD4}"/>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3" name="Text Box 2">
          <a:extLst>
            <a:ext uri="{FF2B5EF4-FFF2-40B4-BE49-F238E27FC236}">
              <a16:creationId xmlns:a16="http://schemas.microsoft.com/office/drawing/2014/main" id="{045CEE9B-2807-4556-AA56-288B7886718B}"/>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4" name="Text Box 7">
          <a:extLst>
            <a:ext uri="{FF2B5EF4-FFF2-40B4-BE49-F238E27FC236}">
              <a16:creationId xmlns:a16="http://schemas.microsoft.com/office/drawing/2014/main" id="{6E59A40F-F7B1-43F4-963A-B41D5E858966}"/>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5" name="Text Box 8">
          <a:extLst>
            <a:ext uri="{FF2B5EF4-FFF2-40B4-BE49-F238E27FC236}">
              <a16:creationId xmlns:a16="http://schemas.microsoft.com/office/drawing/2014/main" id="{82835A42-991A-4E6A-814B-57BC10EBCAA9}"/>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6" name="Text Box 9">
          <a:extLst>
            <a:ext uri="{FF2B5EF4-FFF2-40B4-BE49-F238E27FC236}">
              <a16:creationId xmlns:a16="http://schemas.microsoft.com/office/drawing/2014/main" id="{83E85C3C-F6D7-4CCD-B51C-8AF6AAA24E83}"/>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7" name="Text Box 10">
          <a:extLst>
            <a:ext uri="{FF2B5EF4-FFF2-40B4-BE49-F238E27FC236}">
              <a16:creationId xmlns:a16="http://schemas.microsoft.com/office/drawing/2014/main" id="{12712DC7-F458-4A2C-AC23-8E9B677D5E8D}"/>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8" name="Text Box 1">
          <a:extLst>
            <a:ext uri="{FF2B5EF4-FFF2-40B4-BE49-F238E27FC236}">
              <a16:creationId xmlns:a16="http://schemas.microsoft.com/office/drawing/2014/main" id="{8C5635B9-317D-418D-9279-ACDED88DF13F}"/>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29" name="Text Box 2">
          <a:extLst>
            <a:ext uri="{FF2B5EF4-FFF2-40B4-BE49-F238E27FC236}">
              <a16:creationId xmlns:a16="http://schemas.microsoft.com/office/drawing/2014/main" id="{1BE9DA59-C99A-4BFF-B8C0-F3AD5342B5C3}"/>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30" name="Text Box 7">
          <a:extLst>
            <a:ext uri="{FF2B5EF4-FFF2-40B4-BE49-F238E27FC236}">
              <a16:creationId xmlns:a16="http://schemas.microsoft.com/office/drawing/2014/main" id="{D8CDE73A-8896-4D97-93B5-DB80E8BE40F6}"/>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31" name="Text Box 8">
          <a:extLst>
            <a:ext uri="{FF2B5EF4-FFF2-40B4-BE49-F238E27FC236}">
              <a16:creationId xmlns:a16="http://schemas.microsoft.com/office/drawing/2014/main" id="{70D5003F-E8B3-4B07-B00A-AAF3243EA6EE}"/>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32" name="Text Box 9">
          <a:extLst>
            <a:ext uri="{FF2B5EF4-FFF2-40B4-BE49-F238E27FC236}">
              <a16:creationId xmlns:a16="http://schemas.microsoft.com/office/drawing/2014/main" id="{40401604-DA17-45D7-BA30-BFD716BD1EE4}"/>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199</xdr:row>
      <xdr:rowOff>0</xdr:rowOff>
    </xdr:from>
    <xdr:ext cx="95250" cy="228600"/>
    <xdr:sp macro="" textlink="">
      <xdr:nvSpPr>
        <xdr:cNvPr id="833" name="Text Box 10">
          <a:extLst>
            <a:ext uri="{FF2B5EF4-FFF2-40B4-BE49-F238E27FC236}">
              <a16:creationId xmlns:a16="http://schemas.microsoft.com/office/drawing/2014/main" id="{48273F25-7E33-401E-BEEB-A45423F215D6}"/>
            </a:ext>
          </a:extLst>
        </xdr:cNvPr>
        <xdr:cNvSpPr txBox="1">
          <a:spLocks noChangeArrowheads="1"/>
        </xdr:cNvSpPr>
      </xdr:nvSpPr>
      <xdr:spPr bwMode="auto">
        <a:xfrm>
          <a:off x="0" y="5062728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34" name="Text Box 1">
          <a:extLst>
            <a:ext uri="{FF2B5EF4-FFF2-40B4-BE49-F238E27FC236}">
              <a16:creationId xmlns:a16="http://schemas.microsoft.com/office/drawing/2014/main" id="{B9B51839-ADA5-4CBA-8FBB-069746534DF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35" name="Text Box 2">
          <a:extLst>
            <a:ext uri="{FF2B5EF4-FFF2-40B4-BE49-F238E27FC236}">
              <a16:creationId xmlns:a16="http://schemas.microsoft.com/office/drawing/2014/main" id="{874835FE-D1B2-4899-9E0D-4B0C30B4641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36" name="Text Box 7">
          <a:extLst>
            <a:ext uri="{FF2B5EF4-FFF2-40B4-BE49-F238E27FC236}">
              <a16:creationId xmlns:a16="http://schemas.microsoft.com/office/drawing/2014/main" id="{1AB54776-992E-494A-922E-2815B1A2EF8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37" name="Text Box 8">
          <a:extLst>
            <a:ext uri="{FF2B5EF4-FFF2-40B4-BE49-F238E27FC236}">
              <a16:creationId xmlns:a16="http://schemas.microsoft.com/office/drawing/2014/main" id="{D2368E75-3943-463D-804B-FAE29FC87904}"/>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38" name="Text Box 9">
          <a:extLst>
            <a:ext uri="{FF2B5EF4-FFF2-40B4-BE49-F238E27FC236}">
              <a16:creationId xmlns:a16="http://schemas.microsoft.com/office/drawing/2014/main" id="{1075F7C3-3D19-431B-B385-497DD768C86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39" name="Text Box 10">
          <a:extLst>
            <a:ext uri="{FF2B5EF4-FFF2-40B4-BE49-F238E27FC236}">
              <a16:creationId xmlns:a16="http://schemas.microsoft.com/office/drawing/2014/main" id="{42D5E915-CF35-4DE5-8CDA-58BD8F3F16D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0" name="Text Box 1">
          <a:extLst>
            <a:ext uri="{FF2B5EF4-FFF2-40B4-BE49-F238E27FC236}">
              <a16:creationId xmlns:a16="http://schemas.microsoft.com/office/drawing/2014/main" id="{6131F7DA-E0B1-4B29-9DAC-4D7844335F1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1" name="Text Box 2">
          <a:extLst>
            <a:ext uri="{FF2B5EF4-FFF2-40B4-BE49-F238E27FC236}">
              <a16:creationId xmlns:a16="http://schemas.microsoft.com/office/drawing/2014/main" id="{45D40A24-1692-4923-9AB0-BE7C53C839D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2" name="Text Box 7">
          <a:extLst>
            <a:ext uri="{FF2B5EF4-FFF2-40B4-BE49-F238E27FC236}">
              <a16:creationId xmlns:a16="http://schemas.microsoft.com/office/drawing/2014/main" id="{B579C18F-E0CD-4E12-977B-0D9F3985540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3" name="Text Box 8">
          <a:extLst>
            <a:ext uri="{FF2B5EF4-FFF2-40B4-BE49-F238E27FC236}">
              <a16:creationId xmlns:a16="http://schemas.microsoft.com/office/drawing/2014/main" id="{32FFC196-F2AB-48F6-8795-D3F0A22452A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4" name="Text Box 9">
          <a:extLst>
            <a:ext uri="{FF2B5EF4-FFF2-40B4-BE49-F238E27FC236}">
              <a16:creationId xmlns:a16="http://schemas.microsoft.com/office/drawing/2014/main" id="{5B41EC1D-CAD0-47E2-B1C9-58B156682BD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5" name="Text Box 10">
          <a:extLst>
            <a:ext uri="{FF2B5EF4-FFF2-40B4-BE49-F238E27FC236}">
              <a16:creationId xmlns:a16="http://schemas.microsoft.com/office/drawing/2014/main" id="{E52252A8-6282-4501-B9A1-2B0E76DEBF8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6" name="Text Box 1">
          <a:extLst>
            <a:ext uri="{FF2B5EF4-FFF2-40B4-BE49-F238E27FC236}">
              <a16:creationId xmlns:a16="http://schemas.microsoft.com/office/drawing/2014/main" id="{3C28670D-9BDE-4C54-BFFF-25E8A0CD015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7" name="Text Box 2">
          <a:extLst>
            <a:ext uri="{FF2B5EF4-FFF2-40B4-BE49-F238E27FC236}">
              <a16:creationId xmlns:a16="http://schemas.microsoft.com/office/drawing/2014/main" id="{1C44BC7C-D65B-4933-BD33-E6528760E1E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8" name="Text Box 7">
          <a:extLst>
            <a:ext uri="{FF2B5EF4-FFF2-40B4-BE49-F238E27FC236}">
              <a16:creationId xmlns:a16="http://schemas.microsoft.com/office/drawing/2014/main" id="{F537D504-0C5C-4C0C-93BC-8998F50633EE}"/>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49" name="Text Box 8">
          <a:extLst>
            <a:ext uri="{FF2B5EF4-FFF2-40B4-BE49-F238E27FC236}">
              <a16:creationId xmlns:a16="http://schemas.microsoft.com/office/drawing/2014/main" id="{190C406F-30C8-43CC-AA42-232DAA519BC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0" name="Text Box 9">
          <a:extLst>
            <a:ext uri="{FF2B5EF4-FFF2-40B4-BE49-F238E27FC236}">
              <a16:creationId xmlns:a16="http://schemas.microsoft.com/office/drawing/2014/main" id="{852435F5-172A-4C40-95E7-ED24200EECAF}"/>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1" name="Text Box 10">
          <a:extLst>
            <a:ext uri="{FF2B5EF4-FFF2-40B4-BE49-F238E27FC236}">
              <a16:creationId xmlns:a16="http://schemas.microsoft.com/office/drawing/2014/main" id="{587A7540-04BE-4F53-8025-94017DF7FBE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2" name="Text Box 1">
          <a:extLst>
            <a:ext uri="{FF2B5EF4-FFF2-40B4-BE49-F238E27FC236}">
              <a16:creationId xmlns:a16="http://schemas.microsoft.com/office/drawing/2014/main" id="{AAE45833-A7D3-4B72-B75B-220BEE59748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3" name="Text Box 2">
          <a:extLst>
            <a:ext uri="{FF2B5EF4-FFF2-40B4-BE49-F238E27FC236}">
              <a16:creationId xmlns:a16="http://schemas.microsoft.com/office/drawing/2014/main" id="{94A326A6-CBF7-4C67-B582-522EFA2129E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4" name="Text Box 7">
          <a:extLst>
            <a:ext uri="{FF2B5EF4-FFF2-40B4-BE49-F238E27FC236}">
              <a16:creationId xmlns:a16="http://schemas.microsoft.com/office/drawing/2014/main" id="{A1A323C2-5215-4D8F-B5A2-E0372F38EE9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5" name="Text Box 8">
          <a:extLst>
            <a:ext uri="{FF2B5EF4-FFF2-40B4-BE49-F238E27FC236}">
              <a16:creationId xmlns:a16="http://schemas.microsoft.com/office/drawing/2014/main" id="{B54CB099-35B8-4EDE-B82D-D7DEDF3F33E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6" name="Text Box 9">
          <a:extLst>
            <a:ext uri="{FF2B5EF4-FFF2-40B4-BE49-F238E27FC236}">
              <a16:creationId xmlns:a16="http://schemas.microsoft.com/office/drawing/2014/main" id="{24712E94-F439-4DD4-A394-66A4A7CAD3F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7" name="Text Box 10">
          <a:extLst>
            <a:ext uri="{FF2B5EF4-FFF2-40B4-BE49-F238E27FC236}">
              <a16:creationId xmlns:a16="http://schemas.microsoft.com/office/drawing/2014/main" id="{07F03F0B-3D37-4895-A218-DCFEDFD68E0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8" name="Text Box 1">
          <a:extLst>
            <a:ext uri="{FF2B5EF4-FFF2-40B4-BE49-F238E27FC236}">
              <a16:creationId xmlns:a16="http://schemas.microsoft.com/office/drawing/2014/main" id="{5FD158DA-7993-4FF4-9C6F-6868300B4A9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59" name="Text Box 2">
          <a:extLst>
            <a:ext uri="{FF2B5EF4-FFF2-40B4-BE49-F238E27FC236}">
              <a16:creationId xmlns:a16="http://schemas.microsoft.com/office/drawing/2014/main" id="{F20536D9-2AC6-425A-B343-5ADCACF07A8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0" name="Text Box 7">
          <a:extLst>
            <a:ext uri="{FF2B5EF4-FFF2-40B4-BE49-F238E27FC236}">
              <a16:creationId xmlns:a16="http://schemas.microsoft.com/office/drawing/2014/main" id="{A7BB4FCD-9B66-4529-AF15-00BECFBA4EA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1" name="Text Box 8">
          <a:extLst>
            <a:ext uri="{FF2B5EF4-FFF2-40B4-BE49-F238E27FC236}">
              <a16:creationId xmlns:a16="http://schemas.microsoft.com/office/drawing/2014/main" id="{41BDBF18-AB8D-4E8B-846D-596B8A8076F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2" name="Text Box 9">
          <a:extLst>
            <a:ext uri="{FF2B5EF4-FFF2-40B4-BE49-F238E27FC236}">
              <a16:creationId xmlns:a16="http://schemas.microsoft.com/office/drawing/2014/main" id="{D2111883-D57F-4E94-AB95-95337CF4D06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3" name="Text Box 10">
          <a:extLst>
            <a:ext uri="{FF2B5EF4-FFF2-40B4-BE49-F238E27FC236}">
              <a16:creationId xmlns:a16="http://schemas.microsoft.com/office/drawing/2014/main" id="{BF2891E5-43B7-423D-8C85-8E6BF7858EF9}"/>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4" name="Text Box 1">
          <a:extLst>
            <a:ext uri="{FF2B5EF4-FFF2-40B4-BE49-F238E27FC236}">
              <a16:creationId xmlns:a16="http://schemas.microsoft.com/office/drawing/2014/main" id="{565BEAD0-609E-402F-B122-8CF069F0C07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5" name="Text Box 2">
          <a:extLst>
            <a:ext uri="{FF2B5EF4-FFF2-40B4-BE49-F238E27FC236}">
              <a16:creationId xmlns:a16="http://schemas.microsoft.com/office/drawing/2014/main" id="{C969C4EE-5F5C-4247-95D3-A1A4B529040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6" name="Text Box 7">
          <a:extLst>
            <a:ext uri="{FF2B5EF4-FFF2-40B4-BE49-F238E27FC236}">
              <a16:creationId xmlns:a16="http://schemas.microsoft.com/office/drawing/2014/main" id="{72FB392B-3E16-4A05-9B40-90A48ACC7E15}"/>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7" name="Text Box 8">
          <a:extLst>
            <a:ext uri="{FF2B5EF4-FFF2-40B4-BE49-F238E27FC236}">
              <a16:creationId xmlns:a16="http://schemas.microsoft.com/office/drawing/2014/main" id="{8AB685AA-A4B8-4872-A3FB-2E686793A2F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8" name="Text Box 9">
          <a:extLst>
            <a:ext uri="{FF2B5EF4-FFF2-40B4-BE49-F238E27FC236}">
              <a16:creationId xmlns:a16="http://schemas.microsoft.com/office/drawing/2014/main" id="{760A1AF7-F586-4FF5-90D6-5A217B5DCBE1}"/>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69" name="Text Box 10">
          <a:extLst>
            <a:ext uri="{FF2B5EF4-FFF2-40B4-BE49-F238E27FC236}">
              <a16:creationId xmlns:a16="http://schemas.microsoft.com/office/drawing/2014/main" id="{1C03AB29-FF23-403F-BF9B-D5E193ED22FA}"/>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0" name="Text Box 1">
          <a:extLst>
            <a:ext uri="{FF2B5EF4-FFF2-40B4-BE49-F238E27FC236}">
              <a16:creationId xmlns:a16="http://schemas.microsoft.com/office/drawing/2014/main" id="{73DF5B2D-3DEA-432F-A357-C2107C4B05C6}"/>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1" name="Text Box 2">
          <a:extLst>
            <a:ext uri="{FF2B5EF4-FFF2-40B4-BE49-F238E27FC236}">
              <a16:creationId xmlns:a16="http://schemas.microsoft.com/office/drawing/2014/main" id="{8F885D87-5708-4F4D-B87A-3A1B43E6D94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2" name="Text Box 7">
          <a:extLst>
            <a:ext uri="{FF2B5EF4-FFF2-40B4-BE49-F238E27FC236}">
              <a16:creationId xmlns:a16="http://schemas.microsoft.com/office/drawing/2014/main" id="{7BD2F024-1006-4C41-A964-6A9393654FD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3" name="Text Box 8">
          <a:extLst>
            <a:ext uri="{FF2B5EF4-FFF2-40B4-BE49-F238E27FC236}">
              <a16:creationId xmlns:a16="http://schemas.microsoft.com/office/drawing/2014/main" id="{FCB2F042-D75A-436B-A760-538C6693AF9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4" name="Text Box 9">
          <a:extLst>
            <a:ext uri="{FF2B5EF4-FFF2-40B4-BE49-F238E27FC236}">
              <a16:creationId xmlns:a16="http://schemas.microsoft.com/office/drawing/2014/main" id="{422A36AE-68E0-434C-9147-C7649C14B6DC}"/>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5" name="Text Box 10">
          <a:extLst>
            <a:ext uri="{FF2B5EF4-FFF2-40B4-BE49-F238E27FC236}">
              <a16:creationId xmlns:a16="http://schemas.microsoft.com/office/drawing/2014/main" id="{3E99D2CF-D2B4-4198-9B58-1BF284822D2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6" name="Text Box 1">
          <a:extLst>
            <a:ext uri="{FF2B5EF4-FFF2-40B4-BE49-F238E27FC236}">
              <a16:creationId xmlns:a16="http://schemas.microsoft.com/office/drawing/2014/main" id="{1D8FA54F-3610-4896-862A-2139B112C588}"/>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7" name="Text Box 2">
          <a:extLst>
            <a:ext uri="{FF2B5EF4-FFF2-40B4-BE49-F238E27FC236}">
              <a16:creationId xmlns:a16="http://schemas.microsoft.com/office/drawing/2014/main" id="{D2088255-DDE2-4499-84BE-82F4E1A7EFA0}"/>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8" name="Text Box 7">
          <a:extLst>
            <a:ext uri="{FF2B5EF4-FFF2-40B4-BE49-F238E27FC236}">
              <a16:creationId xmlns:a16="http://schemas.microsoft.com/office/drawing/2014/main" id="{471CAEFC-5020-42B5-AFB0-521B82DFD223}"/>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79" name="Text Box 8">
          <a:extLst>
            <a:ext uri="{FF2B5EF4-FFF2-40B4-BE49-F238E27FC236}">
              <a16:creationId xmlns:a16="http://schemas.microsoft.com/office/drawing/2014/main" id="{EC42BB6E-3240-437C-8BB0-58BCB33C618B}"/>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80" name="Text Box 9">
          <a:extLst>
            <a:ext uri="{FF2B5EF4-FFF2-40B4-BE49-F238E27FC236}">
              <a16:creationId xmlns:a16="http://schemas.microsoft.com/office/drawing/2014/main" id="{24BDD381-0BA2-48EE-B163-34EC4C07B812}"/>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197</xdr:row>
      <xdr:rowOff>0</xdr:rowOff>
    </xdr:from>
    <xdr:ext cx="95250" cy="228600"/>
    <xdr:sp macro="" textlink="">
      <xdr:nvSpPr>
        <xdr:cNvPr id="881" name="Text Box 10">
          <a:extLst>
            <a:ext uri="{FF2B5EF4-FFF2-40B4-BE49-F238E27FC236}">
              <a16:creationId xmlns:a16="http://schemas.microsoft.com/office/drawing/2014/main" id="{9A27A36B-E55F-4CC2-9730-D58193DE9737}"/>
            </a:ext>
          </a:extLst>
        </xdr:cNvPr>
        <xdr:cNvSpPr txBox="1">
          <a:spLocks noChangeArrowheads="1"/>
        </xdr:cNvSpPr>
      </xdr:nvSpPr>
      <xdr:spPr bwMode="auto">
        <a:xfrm>
          <a:off x="0" y="5021580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2" name="Text Box 1">
          <a:extLst>
            <a:ext uri="{FF2B5EF4-FFF2-40B4-BE49-F238E27FC236}">
              <a16:creationId xmlns:a16="http://schemas.microsoft.com/office/drawing/2014/main" id="{114945C1-3AE3-4F25-98BA-A0DAC4A4419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3" name="Text Box 2">
          <a:extLst>
            <a:ext uri="{FF2B5EF4-FFF2-40B4-BE49-F238E27FC236}">
              <a16:creationId xmlns:a16="http://schemas.microsoft.com/office/drawing/2014/main" id="{FCFFBD8A-0D79-45E4-B8DB-26BA4CA7E60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4" name="Text Box 3">
          <a:extLst>
            <a:ext uri="{FF2B5EF4-FFF2-40B4-BE49-F238E27FC236}">
              <a16:creationId xmlns:a16="http://schemas.microsoft.com/office/drawing/2014/main" id="{5B356090-CAAB-46C1-8FC4-0ACDCF2472B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5" name="Text Box 4">
          <a:extLst>
            <a:ext uri="{FF2B5EF4-FFF2-40B4-BE49-F238E27FC236}">
              <a16:creationId xmlns:a16="http://schemas.microsoft.com/office/drawing/2014/main" id="{DFFA108D-0A65-4CBE-8505-C962B8126B3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6" name="Text Box 5">
          <a:extLst>
            <a:ext uri="{FF2B5EF4-FFF2-40B4-BE49-F238E27FC236}">
              <a16:creationId xmlns:a16="http://schemas.microsoft.com/office/drawing/2014/main" id="{584F2091-2A85-4D94-9E0B-A5BF7208B37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7" name="Text Box 6">
          <a:extLst>
            <a:ext uri="{FF2B5EF4-FFF2-40B4-BE49-F238E27FC236}">
              <a16:creationId xmlns:a16="http://schemas.microsoft.com/office/drawing/2014/main" id="{70FC146F-4D7C-4E0F-A0F6-C5030745BAE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8" name="Text Box 7">
          <a:extLst>
            <a:ext uri="{FF2B5EF4-FFF2-40B4-BE49-F238E27FC236}">
              <a16:creationId xmlns:a16="http://schemas.microsoft.com/office/drawing/2014/main" id="{B61AD7DD-4B7A-4285-8AAB-DCA2EDEF428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89" name="Text Box 8">
          <a:extLst>
            <a:ext uri="{FF2B5EF4-FFF2-40B4-BE49-F238E27FC236}">
              <a16:creationId xmlns:a16="http://schemas.microsoft.com/office/drawing/2014/main" id="{27E2361A-E2AC-41ED-A8E7-E6A5A2C1949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0" name="Text Box 9">
          <a:extLst>
            <a:ext uri="{FF2B5EF4-FFF2-40B4-BE49-F238E27FC236}">
              <a16:creationId xmlns:a16="http://schemas.microsoft.com/office/drawing/2014/main" id="{8A020597-2A0D-4432-81DD-16DF00FE01E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1" name="Text Box 10">
          <a:extLst>
            <a:ext uri="{FF2B5EF4-FFF2-40B4-BE49-F238E27FC236}">
              <a16:creationId xmlns:a16="http://schemas.microsoft.com/office/drawing/2014/main" id="{4B290EE0-917B-4DFD-B13F-FC7BDDD026B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76200" cy="1671530"/>
    <xdr:sp macro="" textlink="">
      <xdr:nvSpPr>
        <xdr:cNvPr id="892" name="Text Box 11">
          <a:extLst>
            <a:ext uri="{FF2B5EF4-FFF2-40B4-BE49-F238E27FC236}">
              <a16:creationId xmlns:a16="http://schemas.microsoft.com/office/drawing/2014/main" id="{91BF36EE-2862-43A1-849F-9F334369364B}"/>
            </a:ext>
          </a:extLst>
        </xdr:cNvPr>
        <xdr:cNvSpPr txBox="1">
          <a:spLocks noChangeArrowheads="1"/>
        </xdr:cNvSpPr>
      </xdr:nvSpPr>
      <xdr:spPr bwMode="auto">
        <a:xfrm>
          <a:off x="0" y="71765160"/>
          <a:ext cx="76200" cy="1671530"/>
        </a:xfrm>
        <a:prstGeom prst="rect">
          <a:avLst/>
        </a:prstGeom>
        <a:noFill/>
        <a:ln w="9525">
          <a:noFill/>
          <a:miter lim="800000"/>
          <a:headEnd/>
          <a:tailEnd/>
        </a:ln>
      </xdr:spPr>
    </xdr:sp>
    <xdr:clientData/>
  </xdr:oneCellAnchor>
  <xdr:oneCellAnchor>
    <xdr:from>
      <xdr:col>0</xdr:col>
      <xdr:colOff>0</xdr:colOff>
      <xdr:row>300</xdr:row>
      <xdr:rowOff>0</xdr:rowOff>
    </xdr:from>
    <xdr:ext cx="76200" cy="1671530"/>
    <xdr:sp macro="" textlink="">
      <xdr:nvSpPr>
        <xdr:cNvPr id="893" name="Text Box 12">
          <a:extLst>
            <a:ext uri="{FF2B5EF4-FFF2-40B4-BE49-F238E27FC236}">
              <a16:creationId xmlns:a16="http://schemas.microsoft.com/office/drawing/2014/main" id="{FAACBE63-77E9-4F97-8E4B-D35B5182850A}"/>
            </a:ext>
          </a:extLst>
        </xdr:cNvPr>
        <xdr:cNvSpPr txBox="1">
          <a:spLocks noChangeArrowheads="1"/>
        </xdr:cNvSpPr>
      </xdr:nvSpPr>
      <xdr:spPr bwMode="auto">
        <a:xfrm>
          <a:off x="0" y="71765160"/>
          <a:ext cx="76200" cy="167153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4" name="Text Box 1">
          <a:extLst>
            <a:ext uri="{FF2B5EF4-FFF2-40B4-BE49-F238E27FC236}">
              <a16:creationId xmlns:a16="http://schemas.microsoft.com/office/drawing/2014/main" id="{2D54F20F-133F-459E-A878-6CF908B0F7C2}"/>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5" name="Text Box 2">
          <a:extLst>
            <a:ext uri="{FF2B5EF4-FFF2-40B4-BE49-F238E27FC236}">
              <a16:creationId xmlns:a16="http://schemas.microsoft.com/office/drawing/2014/main" id="{97FDC2FC-57BB-4BDA-B56C-07B327CDC68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6" name="Text Box 7">
          <a:extLst>
            <a:ext uri="{FF2B5EF4-FFF2-40B4-BE49-F238E27FC236}">
              <a16:creationId xmlns:a16="http://schemas.microsoft.com/office/drawing/2014/main" id="{4F9BAC1A-9C24-4795-A22F-8F952E1244F2}"/>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7" name="Text Box 8">
          <a:extLst>
            <a:ext uri="{FF2B5EF4-FFF2-40B4-BE49-F238E27FC236}">
              <a16:creationId xmlns:a16="http://schemas.microsoft.com/office/drawing/2014/main" id="{DD756111-63A5-4BFA-833E-744BBDC0C8C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8" name="Text Box 9">
          <a:extLst>
            <a:ext uri="{FF2B5EF4-FFF2-40B4-BE49-F238E27FC236}">
              <a16:creationId xmlns:a16="http://schemas.microsoft.com/office/drawing/2014/main" id="{4A370B5C-21DD-4C77-AACA-21A6FF9AB46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899" name="Text Box 10">
          <a:extLst>
            <a:ext uri="{FF2B5EF4-FFF2-40B4-BE49-F238E27FC236}">
              <a16:creationId xmlns:a16="http://schemas.microsoft.com/office/drawing/2014/main" id="{4E6E7722-B8A6-4D48-BE75-3B9E1D798A0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0" name="Text Box 1">
          <a:extLst>
            <a:ext uri="{FF2B5EF4-FFF2-40B4-BE49-F238E27FC236}">
              <a16:creationId xmlns:a16="http://schemas.microsoft.com/office/drawing/2014/main" id="{F2CD7ABB-63E3-49B7-819C-CA277AD5D22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1" name="Text Box 2">
          <a:extLst>
            <a:ext uri="{FF2B5EF4-FFF2-40B4-BE49-F238E27FC236}">
              <a16:creationId xmlns:a16="http://schemas.microsoft.com/office/drawing/2014/main" id="{06D20CE1-B66D-41B0-8DF4-86C63A52055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2" name="Text Box 3">
          <a:extLst>
            <a:ext uri="{FF2B5EF4-FFF2-40B4-BE49-F238E27FC236}">
              <a16:creationId xmlns:a16="http://schemas.microsoft.com/office/drawing/2014/main" id="{20CAA3FE-649B-4A5E-AB8F-283B74844C1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3" name="Text Box 4">
          <a:extLst>
            <a:ext uri="{FF2B5EF4-FFF2-40B4-BE49-F238E27FC236}">
              <a16:creationId xmlns:a16="http://schemas.microsoft.com/office/drawing/2014/main" id="{B529FF29-31AC-4129-8B89-52CA17D3B12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4" name="Text Box 5">
          <a:extLst>
            <a:ext uri="{FF2B5EF4-FFF2-40B4-BE49-F238E27FC236}">
              <a16:creationId xmlns:a16="http://schemas.microsoft.com/office/drawing/2014/main" id="{2D2CAB85-D332-49C8-8F23-D777FE341F5A}"/>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5" name="Text Box 6">
          <a:extLst>
            <a:ext uri="{FF2B5EF4-FFF2-40B4-BE49-F238E27FC236}">
              <a16:creationId xmlns:a16="http://schemas.microsoft.com/office/drawing/2014/main" id="{FD2DE25F-734C-41DF-8E9D-5ED9BCD4637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6" name="Text Box 7">
          <a:extLst>
            <a:ext uri="{FF2B5EF4-FFF2-40B4-BE49-F238E27FC236}">
              <a16:creationId xmlns:a16="http://schemas.microsoft.com/office/drawing/2014/main" id="{12AEEAA9-ABB9-46A7-B3B3-96D52739170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7" name="Text Box 8">
          <a:extLst>
            <a:ext uri="{FF2B5EF4-FFF2-40B4-BE49-F238E27FC236}">
              <a16:creationId xmlns:a16="http://schemas.microsoft.com/office/drawing/2014/main" id="{80C4538A-8D3A-4760-ADB2-D50B4FF3D3C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8" name="Text Box 9">
          <a:extLst>
            <a:ext uri="{FF2B5EF4-FFF2-40B4-BE49-F238E27FC236}">
              <a16:creationId xmlns:a16="http://schemas.microsoft.com/office/drawing/2014/main" id="{E7D0A1E7-B459-427A-9050-FFAF6ECE3BA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09" name="Text Box 10">
          <a:extLst>
            <a:ext uri="{FF2B5EF4-FFF2-40B4-BE49-F238E27FC236}">
              <a16:creationId xmlns:a16="http://schemas.microsoft.com/office/drawing/2014/main" id="{D64D9E08-0A07-4FD7-82E5-B9E67E69E6B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76200" cy="1671530"/>
    <xdr:sp macro="" textlink="">
      <xdr:nvSpPr>
        <xdr:cNvPr id="910" name="Text Box 11">
          <a:extLst>
            <a:ext uri="{FF2B5EF4-FFF2-40B4-BE49-F238E27FC236}">
              <a16:creationId xmlns:a16="http://schemas.microsoft.com/office/drawing/2014/main" id="{B4DD75BF-8193-4973-BBB7-E24E2A7A3723}"/>
            </a:ext>
          </a:extLst>
        </xdr:cNvPr>
        <xdr:cNvSpPr txBox="1">
          <a:spLocks noChangeArrowheads="1"/>
        </xdr:cNvSpPr>
      </xdr:nvSpPr>
      <xdr:spPr bwMode="auto">
        <a:xfrm>
          <a:off x="0" y="71765160"/>
          <a:ext cx="76200" cy="1671530"/>
        </a:xfrm>
        <a:prstGeom prst="rect">
          <a:avLst/>
        </a:prstGeom>
        <a:noFill/>
        <a:ln w="9525">
          <a:noFill/>
          <a:miter lim="800000"/>
          <a:headEnd/>
          <a:tailEnd/>
        </a:ln>
      </xdr:spPr>
    </xdr:sp>
    <xdr:clientData/>
  </xdr:oneCellAnchor>
  <xdr:oneCellAnchor>
    <xdr:from>
      <xdr:col>0</xdr:col>
      <xdr:colOff>0</xdr:colOff>
      <xdr:row>300</xdr:row>
      <xdr:rowOff>0</xdr:rowOff>
    </xdr:from>
    <xdr:ext cx="76200" cy="1671530"/>
    <xdr:sp macro="" textlink="">
      <xdr:nvSpPr>
        <xdr:cNvPr id="911" name="Text Box 12">
          <a:extLst>
            <a:ext uri="{FF2B5EF4-FFF2-40B4-BE49-F238E27FC236}">
              <a16:creationId xmlns:a16="http://schemas.microsoft.com/office/drawing/2014/main" id="{4521179B-467B-44C6-BE49-522C78BF54B2}"/>
            </a:ext>
          </a:extLst>
        </xdr:cNvPr>
        <xdr:cNvSpPr txBox="1">
          <a:spLocks noChangeArrowheads="1"/>
        </xdr:cNvSpPr>
      </xdr:nvSpPr>
      <xdr:spPr bwMode="auto">
        <a:xfrm>
          <a:off x="0" y="71765160"/>
          <a:ext cx="76200" cy="167153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2" name="Text Box 1">
          <a:extLst>
            <a:ext uri="{FF2B5EF4-FFF2-40B4-BE49-F238E27FC236}">
              <a16:creationId xmlns:a16="http://schemas.microsoft.com/office/drawing/2014/main" id="{DD7E43D5-A738-4E38-A4FA-B930B6D55E8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3" name="Text Box 2">
          <a:extLst>
            <a:ext uri="{FF2B5EF4-FFF2-40B4-BE49-F238E27FC236}">
              <a16:creationId xmlns:a16="http://schemas.microsoft.com/office/drawing/2014/main" id="{5B5F01DE-3CC8-4689-B6EB-8D37575BB62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4" name="Text Box 7">
          <a:extLst>
            <a:ext uri="{FF2B5EF4-FFF2-40B4-BE49-F238E27FC236}">
              <a16:creationId xmlns:a16="http://schemas.microsoft.com/office/drawing/2014/main" id="{24477D01-3428-4598-9B91-B123C8D49E5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5" name="Text Box 8">
          <a:extLst>
            <a:ext uri="{FF2B5EF4-FFF2-40B4-BE49-F238E27FC236}">
              <a16:creationId xmlns:a16="http://schemas.microsoft.com/office/drawing/2014/main" id="{D8F24972-747D-44ED-9DFD-7B2056216C5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6" name="Text Box 9">
          <a:extLst>
            <a:ext uri="{FF2B5EF4-FFF2-40B4-BE49-F238E27FC236}">
              <a16:creationId xmlns:a16="http://schemas.microsoft.com/office/drawing/2014/main" id="{0BB22017-1FD5-4FF8-B6B5-F714179FEF4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7" name="Text Box 10">
          <a:extLst>
            <a:ext uri="{FF2B5EF4-FFF2-40B4-BE49-F238E27FC236}">
              <a16:creationId xmlns:a16="http://schemas.microsoft.com/office/drawing/2014/main" id="{2D048ACE-26C5-4FBF-A9C4-F8855F4025A7}"/>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8" name="Text Box 1">
          <a:extLst>
            <a:ext uri="{FF2B5EF4-FFF2-40B4-BE49-F238E27FC236}">
              <a16:creationId xmlns:a16="http://schemas.microsoft.com/office/drawing/2014/main" id="{814E60EB-E386-4260-8034-4BEED3BBF08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19" name="Text Box 2">
          <a:extLst>
            <a:ext uri="{FF2B5EF4-FFF2-40B4-BE49-F238E27FC236}">
              <a16:creationId xmlns:a16="http://schemas.microsoft.com/office/drawing/2014/main" id="{D5A6B6A2-615A-40C4-BE9E-E28AC171BA6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0" name="Text Box 3">
          <a:extLst>
            <a:ext uri="{FF2B5EF4-FFF2-40B4-BE49-F238E27FC236}">
              <a16:creationId xmlns:a16="http://schemas.microsoft.com/office/drawing/2014/main" id="{4C079A0F-899B-4DAC-958C-213C8D1799D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1" name="Text Box 4">
          <a:extLst>
            <a:ext uri="{FF2B5EF4-FFF2-40B4-BE49-F238E27FC236}">
              <a16:creationId xmlns:a16="http://schemas.microsoft.com/office/drawing/2014/main" id="{BEB9D508-7C16-46CF-8764-4DAF2E613E0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2" name="Text Box 5">
          <a:extLst>
            <a:ext uri="{FF2B5EF4-FFF2-40B4-BE49-F238E27FC236}">
              <a16:creationId xmlns:a16="http://schemas.microsoft.com/office/drawing/2014/main" id="{C170D3C7-1FB4-4220-BB26-1B0A4E6C75E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3" name="Text Box 6">
          <a:extLst>
            <a:ext uri="{FF2B5EF4-FFF2-40B4-BE49-F238E27FC236}">
              <a16:creationId xmlns:a16="http://schemas.microsoft.com/office/drawing/2014/main" id="{DD55AD40-2EE8-4C4F-8262-AF75F1374E3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4" name="Text Box 7">
          <a:extLst>
            <a:ext uri="{FF2B5EF4-FFF2-40B4-BE49-F238E27FC236}">
              <a16:creationId xmlns:a16="http://schemas.microsoft.com/office/drawing/2014/main" id="{F8045114-6011-4107-B22A-694CB5B928C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5" name="Text Box 8">
          <a:extLst>
            <a:ext uri="{FF2B5EF4-FFF2-40B4-BE49-F238E27FC236}">
              <a16:creationId xmlns:a16="http://schemas.microsoft.com/office/drawing/2014/main" id="{674B2507-4224-4032-8768-98B48D97A5A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6" name="Text Box 9">
          <a:extLst>
            <a:ext uri="{FF2B5EF4-FFF2-40B4-BE49-F238E27FC236}">
              <a16:creationId xmlns:a16="http://schemas.microsoft.com/office/drawing/2014/main" id="{249DC84E-F530-4967-A16B-E1BB094D954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27" name="Text Box 10">
          <a:extLst>
            <a:ext uri="{FF2B5EF4-FFF2-40B4-BE49-F238E27FC236}">
              <a16:creationId xmlns:a16="http://schemas.microsoft.com/office/drawing/2014/main" id="{83E6D12D-F0C4-4408-ACDA-97AA92684DD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28" name="Text Box 11">
          <a:extLst>
            <a:ext uri="{FF2B5EF4-FFF2-40B4-BE49-F238E27FC236}">
              <a16:creationId xmlns:a16="http://schemas.microsoft.com/office/drawing/2014/main" id="{86224941-A103-4430-A759-FAC529D9A610}"/>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29" name="Text Box 12">
          <a:extLst>
            <a:ext uri="{FF2B5EF4-FFF2-40B4-BE49-F238E27FC236}">
              <a16:creationId xmlns:a16="http://schemas.microsoft.com/office/drawing/2014/main" id="{93418853-72A1-41C2-B972-EF05745FA47C}"/>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0" name="Text Box 1">
          <a:extLst>
            <a:ext uri="{FF2B5EF4-FFF2-40B4-BE49-F238E27FC236}">
              <a16:creationId xmlns:a16="http://schemas.microsoft.com/office/drawing/2014/main" id="{27F8E064-7576-4F2C-8F62-2CF66E168CF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1" name="Text Box 2">
          <a:extLst>
            <a:ext uri="{FF2B5EF4-FFF2-40B4-BE49-F238E27FC236}">
              <a16:creationId xmlns:a16="http://schemas.microsoft.com/office/drawing/2014/main" id="{BB23F7EE-12C5-49A6-8961-F90799D953A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2" name="Text Box 7">
          <a:extLst>
            <a:ext uri="{FF2B5EF4-FFF2-40B4-BE49-F238E27FC236}">
              <a16:creationId xmlns:a16="http://schemas.microsoft.com/office/drawing/2014/main" id="{712B073D-9051-4605-BE6E-EED26181AD8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3" name="Text Box 8">
          <a:extLst>
            <a:ext uri="{FF2B5EF4-FFF2-40B4-BE49-F238E27FC236}">
              <a16:creationId xmlns:a16="http://schemas.microsoft.com/office/drawing/2014/main" id="{6DA4C073-58DA-4BDC-8E5A-1CA2A7FC30A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4" name="Text Box 9">
          <a:extLst>
            <a:ext uri="{FF2B5EF4-FFF2-40B4-BE49-F238E27FC236}">
              <a16:creationId xmlns:a16="http://schemas.microsoft.com/office/drawing/2014/main" id="{FB40D1C6-3B3B-4CBA-B699-18321562312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5" name="Text Box 10">
          <a:extLst>
            <a:ext uri="{FF2B5EF4-FFF2-40B4-BE49-F238E27FC236}">
              <a16:creationId xmlns:a16="http://schemas.microsoft.com/office/drawing/2014/main" id="{6DD921B9-CDFB-417E-9D8A-736B2964CDA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6" name="Text Box 1">
          <a:extLst>
            <a:ext uri="{FF2B5EF4-FFF2-40B4-BE49-F238E27FC236}">
              <a16:creationId xmlns:a16="http://schemas.microsoft.com/office/drawing/2014/main" id="{D0F94995-4D44-4E41-A68E-DF5020E5A46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7" name="Text Box 2">
          <a:extLst>
            <a:ext uri="{FF2B5EF4-FFF2-40B4-BE49-F238E27FC236}">
              <a16:creationId xmlns:a16="http://schemas.microsoft.com/office/drawing/2014/main" id="{FBB69CD0-6A9E-4A52-9FB5-893732719CB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8" name="Text Box 3">
          <a:extLst>
            <a:ext uri="{FF2B5EF4-FFF2-40B4-BE49-F238E27FC236}">
              <a16:creationId xmlns:a16="http://schemas.microsoft.com/office/drawing/2014/main" id="{4CFF3D65-F4F9-49DC-9376-3FEAE95B703A}"/>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39" name="Text Box 4">
          <a:extLst>
            <a:ext uri="{FF2B5EF4-FFF2-40B4-BE49-F238E27FC236}">
              <a16:creationId xmlns:a16="http://schemas.microsoft.com/office/drawing/2014/main" id="{5479E9BA-4AF6-4BD6-A4C8-63BDDEEE449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0" name="Text Box 5">
          <a:extLst>
            <a:ext uri="{FF2B5EF4-FFF2-40B4-BE49-F238E27FC236}">
              <a16:creationId xmlns:a16="http://schemas.microsoft.com/office/drawing/2014/main" id="{34B6E303-7E3D-4069-A6DA-AD3F910F79A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1" name="Text Box 6">
          <a:extLst>
            <a:ext uri="{FF2B5EF4-FFF2-40B4-BE49-F238E27FC236}">
              <a16:creationId xmlns:a16="http://schemas.microsoft.com/office/drawing/2014/main" id="{673676B6-C0AA-497E-806F-ACF646FB19F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2" name="Text Box 7">
          <a:extLst>
            <a:ext uri="{FF2B5EF4-FFF2-40B4-BE49-F238E27FC236}">
              <a16:creationId xmlns:a16="http://schemas.microsoft.com/office/drawing/2014/main" id="{8E5D0C76-4896-449D-BCBC-8FB5C5B3006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3" name="Text Box 8">
          <a:extLst>
            <a:ext uri="{FF2B5EF4-FFF2-40B4-BE49-F238E27FC236}">
              <a16:creationId xmlns:a16="http://schemas.microsoft.com/office/drawing/2014/main" id="{8DA44232-4994-442B-8740-F588841BF3B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4" name="Text Box 9">
          <a:extLst>
            <a:ext uri="{FF2B5EF4-FFF2-40B4-BE49-F238E27FC236}">
              <a16:creationId xmlns:a16="http://schemas.microsoft.com/office/drawing/2014/main" id="{5A9D5199-0D80-46D5-BFFD-67D1E614BCF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5" name="Text Box 10">
          <a:extLst>
            <a:ext uri="{FF2B5EF4-FFF2-40B4-BE49-F238E27FC236}">
              <a16:creationId xmlns:a16="http://schemas.microsoft.com/office/drawing/2014/main" id="{4EFA69D5-9CF4-4580-A266-0F72F3AFB3A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46" name="Text Box 11">
          <a:extLst>
            <a:ext uri="{FF2B5EF4-FFF2-40B4-BE49-F238E27FC236}">
              <a16:creationId xmlns:a16="http://schemas.microsoft.com/office/drawing/2014/main" id="{F0637FE6-768D-46F9-925E-1637C408A73E}"/>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47" name="Text Box 12">
          <a:extLst>
            <a:ext uri="{FF2B5EF4-FFF2-40B4-BE49-F238E27FC236}">
              <a16:creationId xmlns:a16="http://schemas.microsoft.com/office/drawing/2014/main" id="{0BC14375-C1D7-4519-9559-7ABFE5C80565}"/>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8" name="Text Box 1">
          <a:extLst>
            <a:ext uri="{FF2B5EF4-FFF2-40B4-BE49-F238E27FC236}">
              <a16:creationId xmlns:a16="http://schemas.microsoft.com/office/drawing/2014/main" id="{EB07137F-E45F-4AAA-8882-FE27CA9F178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49" name="Text Box 2">
          <a:extLst>
            <a:ext uri="{FF2B5EF4-FFF2-40B4-BE49-F238E27FC236}">
              <a16:creationId xmlns:a16="http://schemas.microsoft.com/office/drawing/2014/main" id="{7D52356F-7E36-4EC6-BD52-E6F2B0593CD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0" name="Text Box 7">
          <a:extLst>
            <a:ext uri="{FF2B5EF4-FFF2-40B4-BE49-F238E27FC236}">
              <a16:creationId xmlns:a16="http://schemas.microsoft.com/office/drawing/2014/main" id="{DE2AA5CD-8EF9-40F5-A2B4-351C07839D1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1" name="Text Box 8">
          <a:extLst>
            <a:ext uri="{FF2B5EF4-FFF2-40B4-BE49-F238E27FC236}">
              <a16:creationId xmlns:a16="http://schemas.microsoft.com/office/drawing/2014/main" id="{A21C6F06-33FF-475A-AF14-6CC922F6F50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2" name="Text Box 9">
          <a:extLst>
            <a:ext uri="{FF2B5EF4-FFF2-40B4-BE49-F238E27FC236}">
              <a16:creationId xmlns:a16="http://schemas.microsoft.com/office/drawing/2014/main" id="{5A063EBB-04E2-437C-BBA0-D1EC13E29A2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3" name="Text Box 10">
          <a:extLst>
            <a:ext uri="{FF2B5EF4-FFF2-40B4-BE49-F238E27FC236}">
              <a16:creationId xmlns:a16="http://schemas.microsoft.com/office/drawing/2014/main" id="{56E17FA8-2956-41E6-A831-2157994B2967}"/>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4" name="Text Box 1">
          <a:extLst>
            <a:ext uri="{FF2B5EF4-FFF2-40B4-BE49-F238E27FC236}">
              <a16:creationId xmlns:a16="http://schemas.microsoft.com/office/drawing/2014/main" id="{CB4DF465-8B0F-439D-B58D-813139B340E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5" name="Text Box 2">
          <a:extLst>
            <a:ext uri="{FF2B5EF4-FFF2-40B4-BE49-F238E27FC236}">
              <a16:creationId xmlns:a16="http://schemas.microsoft.com/office/drawing/2014/main" id="{2CE9DB5E-7A7A-4D59-8C77-B703DAA6D1F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6" name="Text Box 3">
          <a:extLst>
            <a:ext uri="{FF2B5EF4-FFF2-40B4-BE49-F238E27FC236}">
              <a16:creationId xmlns:a16="http://schemas.microsoft.com/office/drawing/2014/main" id="{318A183F-B2B8-45E7-A522-C2B0590A167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7" name="Text Box 4">
          <a:extLst>
            <a:ext uri="{FF2B5EF4-FFF2-40B4-BE49-F238E27FC236}">
              <a16:creationId xmlns:a16="http://schemas.microsoft.com/office/drawing/2014/main" id="{B395AEF0-1742-4434-90E2-99F4A1C418E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8" name="Text Box 5">
          <a:extLst>
            <a:ext uri="{FF2B5EF4-FFF2-40B4-BE49-F238E27FC236}">
              <a16:creationId xmlns:a16="http://schemas.microsoft.com/office/drawing/2014/main" id="{80D1CFDD-2BBF-4D6A-BB6F-BBE1D84AE46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59" name="Text Box 6">
          <a:extLst>
            <a:ext uri="{FF2B5EF4-FFF2-40B4-BE49-F238E27FC236}">
              <a16:creationId xmlns:a16="http://schemas.microsoft.com/office/drawing/2014/main" id="{1B05D606-765C-4E04-805D-F818EF7F536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0" name="Text Box 7">
          <a:extLst>
            <a:ext uri="{FF2B5EF4-FFF2-40B4-BE49-F238E27FC236}">
              <a16:creationId xmlns:a16="http://schemas.microsoft.com/office/drawing/2014/main" id="{B2E9B7BA-3E1C-4608-8DFF-2C6CA676F5C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1" name="Text Box 8">
          <a:extLst>
            <a:ext uri="{FF2B5EF4-FFF2-40B4-BE49-F238E27FC236}">
              <a16:creationId xmlns:a16="http://schemas.microsoft.com/office/drawing/2014/main" id="{87C43557-46BF-4476-A7DE-53B617ACF08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2" name="Text Box 9">
          <a:extLst>
            <a:ext uri="{FF2B5EF4-FFF2-40B4-BE49-F238E27FC236}">
              <a16:creationId xmlns:a16="http://schemas.microsoft.com/office/drawing/2014/main" id="{B99D7E1E-154E-411D-955A-EB4F37ADA4E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3" name="Text Box 10">
          <a:extLst>
            <a:ext uri="{FF2B5EF4-FFF2-40B4-BE49-F238E27FC236}">
              <a16:creationId xmlns:a16="http://schemas.microsoft.com/office/drawing/2014/main" id="{ACDFF289-9227-46DD-BF98-93114BA566D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64" name="Text Box 11">
          <a:extLst>
            <a:ext uri="{FF2B5EF4-FFF2-40B4-BE49-F238E27FC236}">
              <a16:creationId xmlns:a16="http://schemas.microsoft.com/office/drawing/2014/main" id="{2EFDEA59-319B-427A-A2BB-2ACA5D302323}"/>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65" name="Text Box 12">
          <a:extLst>
            <a:ext uri="{FF2B5EF4-FFF2-40B4-BE49-F238E27FC236}">
              <a16:creationId xmlns:a16="http://schemas.microsoft.com/office/drawing/2014/main" id="{A805633C-E047-47DA-AE27-0900B2A3E5C0}"/>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6" name="Text Box 1">
          <a:extLst>
            <a:ext uri="{FF2B5EF4-FFF2-40B4-BE49-F238E27FC236}">
              <a16:creationId xmlns:a16="http://schemas.microsoft.com/office/drawing/2014/main" id="{3EBD72FD-0014-45D6-9F26-4C14827EE50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7" name="Text Box 2">
          <a:extLst>
            <a:ext uri="{FF2B5EF4-FFF2-40B4-BE49-F238E27FC236}">
              <a16:creationId xmlns:a16="http://schemas.microsoft.com/office/drawing/2014/main" id="{90FDAAA0-84C5-4DBF-B536-4C885ABF9E9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8" name="Text Box 7">
          <a:extLst>
            <a:ext uri="{FF2B5EF4-FFF2-40B4-BE49-F238E27FC236}">
              <a16:creationId xmlns:a16="http://schemas.microsoft.com/office/drawing/2014/main" id="{1E2065C9-32CC-4E23-AA4C-B6421ECFDC7A}"/>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69" name="Text Box 8">
          <a:extLst>
            <a:ext uri="{FF2B5EF4-FFF2-40B4-BE49-F238E27FC236}">
              <a16:creationId xmlns:a16="http://schemas.microsoft.com/office/drawing/2014/main" id="{F1F33867-4AF2-4190-A320-88DCC8A6579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0" name="Text Box 9">
          <a:extLst>
            <a:ext uri="{FF2B5EF4-FFF2-40B4-BE49-F238E27FC236}">
              <a16:creationId xmlns:a16="http://schemas.microsoft.com/office/drawing/2014/main" id="{C5FC92F5-D84A-4B41-8E59-2B31522003A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1" name="Text Box 10">
          <a:extLst>
            <a:ext uri="{FF2B5EF4-FFF2-40B4-BE49-F238E27FC236}">
              <a16:creationId xmlns:a16="http://schemas.microsoft.com/office/drawing/2014/main" id="{CC40CDC3-BA79-4165-BF87-D2A9F95A88B9}"/>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2" name="Text Box 1">
          <a:extLst>
            <a:ext uri="{FF2B5EF4-FFF2-40B4-BE49-F238E27FC236}">
              <a16:creationId xmlns:a16="http://schemas.microsoft.com/office/drawing/2014/main" id="{C489CD91-F5E2-436B-9166-1339E09950B2}"/>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3" name="Text Box 2">
          <a:extLst>
            <a:ext uri="{FF2B5EF4-FFF2-40B4-BE49-F238E27FC236}">
              <a16:creationId xmlns:a16="http://schemas.microsoft.com/office/drawing/2014/main" id="{F882FD84-5BAC-4BA0-BBDD-0B3D42A08B5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4" name="Text Box 3">
          <a:extLst>
            <a:ext uri="{FF2B5EF4-FFF2-40B4-BE49-F238E27FC236}">
              <a16:creationId xmlns:a16="http://schemas.microsoft.com/office/drawing/2014/main" id="{749BA404-9A0C-464A-B6FC-94D194FE577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5" name="Text Box 4">
          <a:extLst>
            <a:ext uri="{FF2B5EF4-FFF2-40B4-BE49-F238E27FC236}">
              <a16:creationId xmlns:a16="http://schemas.microsoft.com/office/drawing/2014/main" id="{A2D46030-66BA-4E1D-ADA9-509FC8BC0107}"/>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6" name="Text Box 5">
          <a:extLst>
            <a:ext uri="{FF2B5EF4-FFF2-40B4-BE49-F238E27FC236}">
              <a16:creationId xmlns:a16="http://schemas.microsoft.com/office/drawing/2014/main" id="{418747D5-248D-46C2-9273-A4E64A068C5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7" name="Text Box 6">
          <a:extLst>
            <a:ext uri="{FF2B5EF4-FFF2-40B4-BE49-F238E27FC236}">
              <a16:creationId xmlns:a16="http://schemas.microsoft.com/office/drawing/2014/main" id="{547657A7-841E-4DE8-8518-FBAF660DBEB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8" name="Text Box 7">
          <a:extLst>
            <a:ext uri="{FF2B5EF4-FFF2-40B4-BE49-F238E27FC236}">
              <a16:creationId xmlns:a16="http://schemas.microsoft.com/office/drawing/2014/main" id="{00763A87-765E-4C66-BA07-93E9ADF5FBB2}"/>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79" name="Text Box 8">
          <a:extLst>
            <a:ext uri="{FF2B5EF4-FFF2-40B4-BE49-F238E27FC236}">
              <a16:creationId xmlns:a16="http://schemas.microsoft.com/office/drawing/2014/main" id="{D92C2CB4-F577-473D-BBBE-35782EF6ECF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0" name="Text Box 9">
          <a:extLst>
            <a:ext uri="{FF2B5EF4-FFF2-40B4-BE49-F238E27FC236}">
              <a16:creationId xmlns:a16="http://schemas.microsoft.com/office/drawing/2014/main" id="{4FA009F5-6F2A-481D-9CAB-13084603786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1" name="Text Box 10">
          <a:extLst>
            <a:ext uri="{FF2B5EF4-FFF2-40B4-BE49-F238E27FC236}">
              <a16:creationId xmlns:a16="http://schemas.microsoft.com/office/drawing/2014/main" id="{3C259D1D-39F5-4823-80B8-1552FF70383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82" name="Text Box 11">
          <a:extLst>
            <a:ext uri="{FF2B5EF4-FFF2-40B4-BE49-F238E27FC236}">
              <a16:creationId xmlns:a16="http://schemas.microsoft.com/office/drawing/2014/main" id="{6CBF0DF8-B14A-4B8D-8163-A06D4A46A0ED}"/>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76200" cy="1604855"/>
    <xdr:sp macro="" textlink="">
      <xdr:nvSpPr>
        <xdr:cNvPr id="983" name="Text Box 12">
          <a:extLst>
            <a:ext uri="{FF2B5EF4-FFF2-40B4-BE49-F238E27FC236}">
              <a16:creationId xmlns:a16="http://schemas.microsoft.com/office/drawing/2014/main" id="{25075759-D5C5-4074-B136-F194C6EE9733}"/>
            </a:ext>
          </a:extLst>
        </xdr:cNvPr>
        <xdr:cNvSpPr txBox="1">
          <a:spLocks noChangeArrowheads="1"/>
        </xdr:cNvSpPr>
      </xdr:nvSpPr>
      <xdr:spPr bwMode="auto">
        <a:xfrm>
          <a:off x="0" y="71765160"/>
          <a:ext cx="76200" cy="1604855"/>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4" name="Text Box 1">
          <a:extLst>
            <a:ext uri="{FF2B5EF4-FFF2-40B4-BE49-F238E27FC236}">
              <a16:creationId xmlns:a16="http://schemas.microsoft.com/office/drawing/2014/main" id="{03D7F097-2943-45F5-B881-7211DF78811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5" name="Text Box 2">
          <a:extLst>
            <a:ext uri="{FF2B5EF4-FFF2-40B4-BE49-F238E27FC236}">
              <a16:creationId xmlns:a16="http://schemas.microsoft.com/office/drawing/2014/main" id="{587A13AE-5386-4ABA-A465-F30B1CA7E1A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6" name="Text Box 7">
          <a:extLst>
            <a:ext uri="{FF2B5EF4-FFF2-40B4-BE49-F238E27FC236}">
              <a16:creationId xmlns:a16="http://schemas.microsoft.com/office/drawing/2014/main" id="{6A7C455A-544A-449D-B1EE-02AF538383B2}"/>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7" name="Text Box 8">
          <a:extLst>
            <a:ext uri="{FF2B5EF4-FFF2-40B4-BE49-F238E27FC236}">
              <a16:creationId xmlns:a16="http://schemas.microsoft.com/office/drawing/2014/main" id="{66EDE1BF-0333-4104-8913-ECFF8C923E8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8" name="Text Box 9">
          <a:extLst>
            <a:ext uri="{FF2B5EF4-FFF2-40B4-BE49-F238E27FC236}">
              <a16:creationId xmlns:a16="http://schemas.microsoft.com/office/drawing/2014/main" id="{6AD859D2-8B44-4BDC-A66A-B4F694A12B2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89" name="Text Box 10">
          <a:extLst>
            <a:ext uri="{FF2B5EF4-FFF2-40B4-BE49-F238E27FC236}">
              <a16:creationId xmlns:a16="http://schemas.microsoft.com/office/drawing/2014/main" id="{218BF59E-13CD-42AE-9235-803C3C7A8CA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0" name="Text Box 1">
          <a:extLst>
            <a:ext uri="{FF2B5EF4-FFF2-40B4-BE49-F238E27FC236}">
              <a16:creationId xmlns:a16="http://schemas.microsoft.com/office/drawing/2014/main" id="{5F437FBC-6AAD-48F4-9D39-EEB8791F4F0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1" name="Text Box 2">
          <a:extLst>
            <a:ext uri="{FF2B5EF4-FFF2-40B4-BE49-F238E27FC236}">
              <a16:creationId xmlns:a16="http://schemas.microsoft.com/office/drawing/2014/main" id="{509DE8AB-5175-4614-9C15-3DAC93425D5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2" name="Text Box 7">
          <a:extLst>
            <a:ext uri="{FF2B5EF4-FFF2-40B4-BE49-F238E27FC236}">
              <a16:creationId xmlns:a16="http://schemas.microsoft.com/office/drawing/2014/main" id="{7D4023D0-FB51-4415-B1D6-73FD7DF11CFA}"/>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3" name="Text Box 8">
          <a:extLst>
            <a:ext uri="{FF2B5EF4-FFF2-40B4-BE49-F238E27FC236}">
              <a16:creationId xmlns:a16="http://schemas.microsoft.com/office/drawing/2014/main" id="{21C82285-19BA-4847-A839-F65C55B2A4D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4" name="Text Box 9">
          <a:extLst>
            <a:ext uri="{FF2B5EF4-FFF2-40B4-BE49-F238E27FC236}">
              <a16:creationId xmlns:a16="http://schemas.microsoft.com/office/drawing/2014/main" id="{04D0369B-3D21-4FE2-90C6-4061533A9A0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5" name="Text Box 10">
          <a:extLst>
            <a:ext uri="{FF2B5EF4-FFF2-40B4-BE49-F238E27FC236}">
              <a16:creationId xmlns:a16="http://schemas.microsoft.com/office/drawing/2014/main" id="{865E8839-4966-4E66-9EB8-983796011E8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6" name="Text Box 1">
          <a:extLst>
            <a:ext uri="{FF2B5EF4-FFF2-40B4-BE49-F238E27FC236}">
              <a16:creationId xmlns:a16="http://schemas.microsoft.com/office/drawing/2014/main" id="{155CD7DD-B1CB-4CA8-8F83-E45113B7982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7" name="Text Box 2">
          <a:extLst>
            <a:ext uri="{FF2B5EF4-FFF2-40B4-BE49-F238E27FC236}">
              <a16:creationId xmlns:a16="http://schemas.microsoft.com/office/drawing/2014/main" id="{227C8446-51C2-4DEB-AAF5-8F9C6D2BE84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8" name="Text Box 7">
          <a:extLst>
            <a:ext uri="{FF2B5EF4-FFF2-40B4-BE49-F238E27FC236}">
              <a16:creationId xmlns:a16="http://schemas.microsoft.com/office/drawing/2014/main" id="{537DB76C-E2A2-4BAB-8575-43DC74805CC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999" name="Text Box 8">
          <a:extLst>
            <a:ext uri="{FF2B5EF4-FFF2-40B4-BE49-F238E27FC236}">
              <a16:creationId xmlns:a16="http://schemas.microsoft.com/office/drawing/2014/main" id="{864BE9A1-9C30-49F7-85E2-DCACFDA20F3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0" name="Text Box 9">
          <a:extLst>
            <a:ext uri="{FF2B5EF4-FFF2-40B4-BE49-F238E27FC236}">
              <a16:creationId xmlns:a16="http://schemas.microsoft.com/office/drawing/2014/main" id="{7F289532-F849-4335-9021-46F58465909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1" name="Text Box 10">
          <a:extLst>
            <a:ext uri="{FF2B5EF4-FFF2-40B4-BE49-F238E27FC236}">
              <a16:creationId xmlns:a16="http://schemas.microsoft.com/office/drawing/2014/main" id="{34BA6C3F-F7A8-4ED3-962C-7BE52EF00E5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2" name="Text Box 1">
          <a:extLst>
            <a:ext uri="{FF2B5EF4-FFF2-40B4-BE49-F238E27FC236}">
              <a16:creationId xmlns:a16="http://schemas.microsoft.com/office/drawing/2014/main" id="{C7903BF3-F56A-48EA-A99E-211B2C42536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3" name="Text Box 2">
          <a:extLst>
            <a:ext uri="{FF2B5EF4-FFF2-40B4-BE49-F238E27FC236}">
              <a16:creationId xmlns:a16="http://schemas.microsoft.com/office/drawing/2014/main" id="{F8770CB0-BE6B-4B45-8265-512B66F4112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4" name="Text Box 7">
          <a:extLst>
            <a:ext uri="{FF2B5EF4-FFF2-40B4-BE49-F238E27FC236}">
              <a16:creationId xmlns:a16="http://schemas.microsoft.com/office/drawing/2014/main" id="{36439D83-9EFA-4775-A7DF-E00E46F74D6A}"/>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5" name="Text Box 8">
          <a:extLst>
            <a:ext uri="{FF2B5EF4-FFF2-40B4-BE49-F238E27FC236}">
              <a16:creationId xmlns:a16="http://schemas.microsoft.com/office/drawing/2014/main" id="{2E034C09-95C7-4B34-A66B-3574570C706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6" name="Text Box 9">
          <a:extLst>
            <a:ext uri="{FF2B5EF4-FFF2-40B4-BE49-F238E27FC236}">
              <a16:creationId xmlns:a16="http://schemas.microsoft.com/office/drawing/2014/main" id="{2EFC660A-A1A6-4303-A07E-511A79DEEA4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7" name="Text Box 10">
          <a:extLst>
            <a:ext uri="{FF2B5EF4-FFF2-40B4-BE49-F238E27FC236}">
              <a16:creationId xmlns:a16="http://schemas.microsoft.com/office/drawing/2014/main" id="{F31CDD32-117E-47AC-B609-70B8A2E33F7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8" name="Text Box 1">
          <a:extLst>
            <a:ext uri="{FF2B5EF4-FFF2-40B4-BE49-F238E27FC236}">
              <a16:creationId xmlns:a16="http://schemas.microsoft.com/office/drawing/2014/main" id="{91357332-9EEA-47B6-9E1F-96F4E8580D2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09" name="Text Box 2">
          <a:extLst>
            <a:ext uri="{FF2B5EF4-FFF2-40B4-BE49-F238E27FC236}">
              <a16:creationId xmlns:a16="http://schemas.microsoft.com/office/drawing/2014/main" id="{E61ACA91-8EAD-4F88-9072-1161A3568C82}"/>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0" name="Text Box 7">
          <a:extLst>
            <a:ext uri="{FF2B5EF4-FFF2-40B4-BE49-F238E27FC236}">
              <a16:creationId xmlns:a16="http://schemas.microsoft.com/office/drawing/2014/main" id="{D59643AD-6D88-4093-AB69-A369BF7D374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1" name="Text Box 8">
          <a:extLst>
            <a:ext uri="{FF2B5EF4-FFF2-40B4-BE49-F238E27FC236}">
              <a16:creationId xmlns:a16="http://schemas.microsoft.com/office/drawing/2014/main" id="{7D3E4E5F-620C-4C89-B90B-328EDE5A5041}"/>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2" name="Text Box 9">
          <a:extLst>
            <a:ext uri="{FF2B5EF4-FFF2-40B4-BE49-F238E27FC236}">
              <a16:creationId xmlns:a16="http://schemas.microsoft.com/office/drawing/2014/main" id="{F71DACA6-EFB2-49C2-BAB0-0D39F2DB466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3" name="Text Box 10">
          <a:extLst>
            <a:ext uri="{FF2B5EF4-FFF2-40B4-BE49-F238E27FC236}">
              <a16:creationId xmlns:a16="http://schemas.microsoft.com/office/drawing/2014/main" id="{705DEA49-5DC2-4A3D-9591-E931C8F974F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4" name="Text Box 1">
          <a:extLst>
            <a:ext uri="{FF2B5EF4-FFF2-40B4-BE49-F238E27FC236}">
              <a16:creationId xmlns:a16="http://schemas.microsoft.com/office/drawing/2014/main" id="{23562233-8634-479E-8CB9-5CCD9090600D}"/>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5" name="Text Box 2">
          <a:extLst>
            <a:ext uri="{FF2B5EF4-FFF2-40B4-BE49-F238E27FC236}">
              <a16:creationId xmlns:a16="http://schemas.microsoft.com/office/drawing/2014/main" id="{C4215701-3DE0-4EE4-8C85-0295C24FA7F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6" name="Text Box 7">
          <a:extLst>
            <a:ext uri="{FF2B5EF4-FFF2-40B4-BE49-F238E27FC236}">
              <a16:creationId xmlns:a16="http://schemas.microsoft.com/office/drawing/2014/main" id="{E4681FF0-89A6-415D-8AE1-FC73183A818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7" name="Text Box 8">
          <a:extLst>
            <a:ext uri="{FF2B5EF4-FFF2-40B4-BE49-F238E27FC236}">
              <a16:creationId xmlns:a16="http://schemas.microsoft.com/office/drawing/2014/main" id="{D14DF26E-A69A-4EF2-9B7D-D5C0243B2A64}"/>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8" name="Text Box 9">
          <a:extLst>
            <a:ext uri="{FF2B5EF4-FFF2-40B4-BE49-F238E27FC236}">
              <a16:creationId xmlns:a16="http://schemas.microsoft.com/office/drawing/2014/main" id="{9EBC56D0-C295-43FF-AB1E-99FF604BBCD5}"/>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19" name="Text Box 10">
          <a:extLst>
            <a:ext uri="{FF2B5EF4-FFF2-40B4-BE49-F238E27FC236}">
              <a16:creationId xmlns:a16="http://schemas.microsoft.com/office/drawing/2014/main" id="{4EB798B0-708A-44CB-ADD2-C5011C29ACA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0" name="Text Box 1">
          <a:extLst>
            <a:ext uri="{FF2B5EF4-FFF2-40B4-BE49-F238E27FC236}">
              <a16:creationId xmlns:a16="http://schemas.microsoft.com/office/drawing/2014/main" id="{EFC51C64-4751-40FB-AB03-318C8F0812A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1" name="Text Box 2">
          <a:extLst>
            <a:ext uri="{FF2B5EF4-FFF2-40B4-BE49-F238E27FC236}">
              <a16:creationId xmlns:a16="http://schemas.microsoft.com/office/drawing/2014/main" id="{9FEA07FC-EBCA-448E-A380-53F62B40492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2" name="Text Box 7">
          <a:extLst>
            <a:ext uri="{FF2B5EF4-FFF2-40B4-BE49-F238E27FC236}">
              <a16:creationId xmlns:a16="http://schemas.microsoft.com/office/drawing/2014/main" id="{1F00D1F8-B36D-4399-A9C1-F56C835993D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3" name="Text Box 8">
          <a:extLst>
            <a:ext uri="{FF2B5EF4-FFF2-40B4-BE49-F238E27FC236}">
              <a16:creationId xmlns:a16="http://schemas.microsoft.com/office/drawing/2014/main" id="{8D1B4B3F-7755-4AC8-943D-F4263563856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4" name="Text Box 9">
          <a:extLst>
            <a:ext uri="{FF2B5EF4-FFF2-40B4-BE49-F238E27FC236}">
              <a16:creationId xmlns:a16="http://schemas.microsoft.com/office/drawing/2014/main" id="{2936E315-A634-41AC-ABC0-D90386DAF41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5" name="Text Box 10">
          <a:extLst>
            <a:ext uri="{FF2B5EF4-FFF2-40B4-BE49-F238E27FC236}">
              <a16:creationId xmlns:a16="http://schemas.microsoft.com/office/drawing/2014/main" id="{1F6BDBFD-CF5B-4843-9450-5AA0149F5DDA}"/>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6" name="Text Box 1">
          <a:extLst>
            <a:ext uri="{FF2B5EF4-FFF2-40B4-BE49-F238E27FC236}">
              <a16:creationId xmlns:a16="http://schemas.microsoft.com/office/drawing/2014/main" id="{A41B4BF1-3EED-4DC3-B112-BF3EB50B7DF6}"/>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7" name="Text Box 2">
          <a:extLst>
            <a:ext uri="{FF2B5EF4-FFF2-40B4-BE49-F238E27FC236}">
              <a16:creationId xmlns:a16="http://schemas.microsoft.com/office/drawing/2014/main" id="{7B8E60DF-CBC8-4168-B2B7-6507D8DDBAB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8" name="Text Box 7">
          <a:extLst>
            <a:ext uri="{FF2B5EF4-FFF2-40B4-BE49-F238E27FC236}">
              <a16:creationId xmlns:a16="http://schemas.microsoft.com/office/drawing/2014/main" id="{99744EE9-20B3-43F6-8A52-113A6F35E0AB}"/>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29" name="Text Box 8">
          <a:extLst>
            <a:ext uri="{FF2B5EF4-FFF2-40B4-BE49-F238E27FC236}">
              <a16:creationId xmlns:a16="http://schemas.microsoft.com/office/drawing/2014/main" id="{8D8B712A-03CD-4E33-A5E7-77C69FA3F32F}"/>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0" name="Text Box 9">
          <a:extLst>
            <a:ext uri="{FF2B5EF4-FFF2-40B4-BE49-F238E27FC236}">
              <a16:creationId xmlns:a16="http://schemas.microsoft.com/office/drawing/2014/main" id="{123BFFE3-58F6-4D6D-9CE6-4B69725E30B3}"/>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1" name="Text Box 10">
          <a:extLst>
            <a:ext uri="{FF2B5EF4-FFF2-40B4-BE49-F238E27FC236}">
              <a16:creationId xmlns:a16="http://schemas.microsoft.com/office/drawing/2014/main" id="{3BC45B73-992B-4E4B-96A9-E30AA13486A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2" name="Text Box 1">
          <a:extLst>
            <a:ext uri="{FF2B5EF4-FFF2-40B4-BE49-F238E27FC236}">
              <a16:creationId xmlns:a16="http://schemas.microsoft.com/office/drawing/2014/main" id="{D3CA9878-D884-4C32-9E06-F5A45294500E}"/>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3" name="Text Box 2">
          <a:extLst>
            <a:ext uri="{FF2B5EF4-FFF2-40B4-BE49-F238E27FC236}">
              <a16:creationId xmlns:a16="http://schemas.microsoft.com/office/drawing/2014/main" id="{78705D81-21E7-4D47-B80B-E9BDD7F0F70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4" name="Text Box 7">
          <a:extLst>
            <a:ext uri="{FF2B5EF4-FFF2-40B4-BE49-F238E27FC236}">
              <a16:creationId xmlns:a16="http://schemas.microsoft.com/office/drawing/2014/main" id="{C695F6A0-91FA-4213-B398-3C344E743BD0}"/>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5" name="Text Box 8">
          <a:extLst>
            <a:ext uri="{FF2B5EF4-FFF2-40B4-BE49-F238E27FC236}">
              <a16:creationId xmlns:a16="http://schemas.microsoft.com/office/drawing/2014/main" id="{8E37FED5-648E-473A-AA2A-60B12B25496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6" name="Text Box 9">
          <a:extLst>
            <a:ext uri="{FF2B5EF4-FFF2-40B4-BE49-F238E27FC236}">
              <a16:creationId xmlns:a16="http://schemas.microsoft.com/office/drawing/2014/main" id="{F42AE752-0565-4C51-B020-556D176EF0A8}"/>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300</xdr:row>
      <xdr:rowOff>0</xdr:rowOff>
    </xdr:from>
    <xdr:ext cx="95250" cy="228600"/>
    <xdr:sp macro="" textlink="">
      <xdr:nvSpPr>
        <xdr:cNvPr id="1037" name="Text Box 10">
          <a:extLst>
            <a:ext uri="{FF2B5EF4-FFF2-40B4-BE49-F238E27FC236}">
              <a16:creationId xmlns:a16="http://schemas.microsoft.com/office/drawing/2014/main" id="{450CB319-950D-4356-91F5-52B12FAC43BC}"/>
            </a:ext>
          </a:extLst>
        </xdr:cNvPr>
        <xdr:cNvSpPr txBox="1">
          <a:spLocks noChangeArrowheads="1"/>
        </xdr:cNvSpPr>
      </xdr:nvSpPr>
      <xdr:spPr bwMode="auto">
        <a:xfrm>
          <a:off x="0" y="7176516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38" name="Text Box 1">
          <a:extLst>
            <a:ext uri="{FF2B5EF4-FFF2-40B4-BE49-F238E27FC236}">
              <a16:creationId xmlns:a16="http://schemas.microsoft.com/office/drawing/2014/main" id="{F1FAAD88-4D68-4D6E-B98D-50D7EA9486AD}"/>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39" name="Text Box 2">
          <a:extLst>
            <a:ext uri="{FF2B5EF4-FFF2-40B4-BE49-F238E27FC236}">
              <a16:creationId xmlns:a16="http://schemas.microsoft.com/office/drawing/2014/main" id="{DBFE35F1-D0C9-4C40-91A9-4AE041001139}"/>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0" name="Text Box 3">
          <a:extLst>
            <a:ext uri="{FF2B5EF4-FFF2-40B4-BE49-F238E27FC236}">
              <a16:creationId xmlns:a16="http://schemas.microsoft.com/office/drawing/2014/main" id="{F443829E-71C7-41CC-9774-89EB86AF9ADE}"/>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1" name="Text Box 4">
          <a:extLst>
            <a:ext uri="{FF2B5EF4-FFF2-40B4-BE49-F238E27FC236}">
              <a16:creationId xmlns:a16="http://schemas.microsoft.com/office/drawing/2014/main" id="{8B83A8E0-680A-4EBB-9EFD-49E3ACFD0CFD}"/>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2" name="Text Box 5">
          <a:extLst>
            <a:ext uri="{FF2B5EF4-FFF2-40B4-BE49-F238E27FC236}">
              <a16:creationId xmlns:a16="http://schemas.microsoft.com/office/drawing/2014/main" id="{EEF6C0F8-7C51-4552-A3FF-8BC253EB496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3" name="Text Box 6">
          <a:extLst>
            <a:ext uri="{FF2B5EF4-FFF2-40B4-BE49-F238E27FC236}">
              <a16:creationId xmlns:a16="http://schemas.microsoft.com/office/drawing/2014/main" id="{70ABEE2D-DF02-47FB-831B-E1AF8F53901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4" name="Text Box 7">
          <a:extLst>
            <a:ext uri="{FF2B5EF4-FFF2-40B4-BE49-F238E27FC236}">
              <a16:creationId xmlns:a16="http://schemas.microsoft.com/office/drawing/2014/main" id="{D82C00DD-6140-434E-A4F8-FDE04628D66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5" name="Text Box 8">
          <a:extLst>
            <a:ext uri="{FF2B5EF4-FFF2-40B4-BE49-F238E27FC236}">
              <a16:creationId xmlns:a16="http://schemas.microsoft.com/office/drawing/2014/main" id="{2BCA14BA-0939-4965-B995-E302EBC83B69}"/>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6" name="Text Box 9">
          <a:extLst>
            <a:ext uri="{FF2B5EF4-FFF2-40B4-BE49-F238E27FC236}">
              <a16:creationId xmlns:a16="http://schemas.microsoft.com/office/drawing/2014/main" id="{DC77E500-4303-45FA-8D7E-F1B1389DC17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47" name="Text Box 10">
          <a:extLst>
            <a:ext uri="{FF2B5EF4-FFF2-40B4-BE49-F238E27FC236}">
              <a16:creationId xmlns:a16="http://schemas.microsoft.com/office/drawing/2014/main" id="{25845C71-CB00-4190-8D57-3783F38A7E03}"/>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76200" cy="1703915"/>
    <xdr:sp macro="" textlink="">
      <xdr:nvSpPr>
        <xdr:cNvPr id="1048" name="Text Box 11">
          <a:extLst>
            <a:ext uri="{FF2B5EF4-FFF2-40B4-BE49-F238E27FC236}">
              <a16:creationId xmlns:a16="http://schemas.microsoft.com/office/drawing/2014/main" id="{5C5481AE-703A-4C52-ACC8-C81EAFF76121}"/>
            </a:ext>
          </a:extLst>
        </xdr:cNvPr>
        <xdr:cNvSpPr txBox="1">
          <a:spLocks noChangeArrowheads="1"/>
        </xdr:cNvSpPr>
      </xdr:nvSpPr>
      <xdr:spPr bwMode="auto">
        <a:xfrm>
          <a:off x="0" y="64770000"/>
          <a:ext cx="76200" cy="1703915"/>
        </a:xfrm>
        <a:prstGeom prst="rect">
          <a:avLst/>
        </a:prstGeom>
        <a:noFill/>
        <a:ln w="9525">
          <a:noFill/>
          <a:miter lim="800000"/>
          <a:headEnd/>
          <a:tailEnd/>
        </a:ln>
      </xdr:spPr>
    </xdr:sp>
    <xdr:clientData/>
  </xdr:oneCellAnchor>
  <xdr:oneCellAnchor>
    <xdr:from>
      <xdr:col>0</xdr:col>
      <xdr:colOff>0</xdr:colOff>
      <xdr:row>267</xdr:row>
      <xdr:rowOff>0</xdr:rowOff>
    </xdr:from>
    <xdr:ext cx="76200" cy="1703915"/>
    <xdr:sp macro="" textlink="">
      <xdr:nvSpPr>
        <xdr:cNvPr id="1049" name="Text Box 12">
          <a:extLst>
            <a:ext uri="{FF2B5EF4-FFF2-40B4-BE49-F238E27FC236}">
              <a16:creationId xmlns:a16="http://schemas.microsoft.com/office/drawing/2014/main" id="{D3194B82-E06C-45BD-851C-CBBAB0E6120D}"/>
            </a:ext>
          </a:extLst>
        </xdr:cNvPr>
        <xdr:cNvSpPr txBox="1">
          <a:spLocks noChangeArrowheads="1"/>
        </xdr:cNvSpPr>
      </xdr:nvSpPr>
      <xdr:spPr bwMode="auto">
        <a:xfrm>
          <a:off x="0" y="64770000"/>
          <a:ext cx="76200" cy="1703915"/>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0" name="Text Box 1">
          <a:extLst>
            <a:ext uri="{FF2B5EF4-FFF2-40B4-BE49-F238E27FC236}">
              <a16:creationId xmlns:a16="http://schemas.microsoft.com/office/drawing/2014/main" id="{3A5D3667-E441-48B2-B244-3CAA33A5198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1" name="Text Box 2">
          <a:extLst>
            <a:ext uri="{FF2B5EF4-FFF2-40B4-BE49-F238E27FC236}">
              <a16:creationId xmlns:a16="http://schemas.microsoft.com/office/drawing/2014/main" id="{6A5550E8-B989-4F18-85DE-0FEE3E198D2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2" name="Text Box 7">
          <a:extLst>
            <a:ext uri="{FF2B5EF4-FFF2-40B4-BE49-F238E27FC236}">
              <a16:creationId xmlns:a16="http://schemas.microsoft.com/office/drawing/2014/main" id="{1D126E49-47DC-4CB8-869E-329D74F2EAD3}"/>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3" name="Text Box 8">
          <a:extLst>
            <a:ext uri="{FF2B5EF4-FFF2-40B4-BE49-F238E27FC236}">
              <a16:creationId xmlns:a16="http://schemas.microsoft.com/office/drawing/2014/main" id="{C7E619D8-2FB0-4C55-8DCC-FC4B1818CEE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4" name="Text Box 9">
          <a:extLst>
            <a:ext uri="{FF2B5EF4-FFF2-40B4-BE49-F238E27FC236}">
              <a16:creationId xmlns:a16="http://schemas.microsoft.com/office/drawing/2014/main" id="{01DB6B85-34D4-4671-BD35-D9F69867744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5" name="Text Box 10">
          <a:extLst>
            <a:ext uri="{FF2B5EF4-FFF2-40B4-BE49-F238E27FC236}">
              <a16:creationId xmlns:a16="http://schemas.microsoft.com/office/drawing/2014/main" id="{9D98D260-5A85-4428-98E6-C4939FAEB455}"/>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6" name="Text Box 1">
          <a:extLst>
            <a:ext uri="{FF2B5EF4-FFF2-40B4-BE49-F238E27FC236}">
              <a16:creationId xmlns:a16="http://schemas.microsoft.com/office/drawing/2014/main" id="{5CD3EE23-C9E2-4035-B5C6-1C37CE71CF3B}"/>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7" name="Text Box 2">
          <a:extLst>
            <a:ext uri="{FF2B5EF4-FFF2-40B4-BE49-F238E27FC236}">
              <a16:creationId xmlns:a16="http://schemas.microsoft.com/office/drawing/2014/main" id="{74EB1D0F-9B60-4603-8246-D45F0FDED1C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8" name="Text Box 3">
          <a:extLst>
            <a:ext uri="{FF2B5EF4-FFF2-40B4-BE49-F238E27FC236}">
              <a16:creationId xmlns:a16="http://schemas.microsoft.com/office/drawing/2014/main" id="{0A4B0915-B11D-4571-BA5D-CDF82971D1B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59" name="Text Box 4">
          <a:extLst>
            <a:ext uri="{FF2B5EF4-FFF2-40B4-BE49-F238E27FC236}">
              <a16:creationId xmlns:a16="http://schemas.microsoft.com/office/drawing/2014/main" id="{1C5986D1-A291-49E0-A871-71B8E681342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0" name="Text Box 5">
          <a:extLst>
            <a:ext uri="{FF2B5EF4-FFF2-40B4-BE49-F238E27FC236}">
              <a16:creationId xmlns:a16="http://schemas.microsoft.com/office/drawing/2014/main" id="{1DF685D6-2DED-423C-B147-519420A8F7D0}"/>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1" name="Text Box 6">
          <a:extLst>
            <a:ext uri="{FF2B5EF4-FFF2-40B4-BE49-F238E27FC236}">
              <a16:creationId xmlns:a16="http://schemas.microsoft.com/office/drawing/2014/main" id="{7C5C17DA-D530-472D-BA13-16485ACDEBF4}"/>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2" name="Text Box 7">
          <a:extLst>
            <a:ext uri="{FF2B5EF4-FFF2-40B4-BE49-F238E27FC236}">
              <a16:creationId xmlns:a16="http://schemas.microsoft.com/office/drawing/2014/main" id="{86E78DE7-7D98-4373-9012-3AFAC7D39E2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3" name="Text Box 8">
          <a:extLst>
            <a:ext uri="{FF2B5EF4-FFF2-40B4-BE49-F238E27FC236}">
              <a16:creationId xmlns:a16="http://schemas.microsoft.com/office/drawing/2014/main" id="{4A6C28EB-91ED-4456-91AA-8B87DB9A792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4" name="Text Box 9">
          <a:extLst>
            <a:ext uri="{FF2B5EF4-FFF2-40B4-BE49-F238E27FC236}">
              <a16:creationId xmlns:a16="http://schemas.microsoft.com/office/drawing/2014/main" id="{22143C5D-173A-4CCE-A05C-94E87485409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5" name="Text Box 10">
          <a:extLst>
            <a:ext uri="{FF2B5EF4-FFF2-40B4-BE49-F238E27FC236}">
              <a16:creationId xmlns:a16="http://schemas.microsoft.com/office/drawing/2014/main" id="{085FF506-DB8A-4378-B0AE-AD679921B613}"/>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76200" cy="1703915"/>
    <xdr:sp macro="" textlink="">
      <xdr:nvSpPr>
        <xdr:cNvPr id="1066" name="Text Box 11">
          <a:extLst>
            <a:ext uri="{FF2B5EF4-FFF2-40B4-BE49-F238E27FC236}">
              <a16:creationId xmlns:a16="http://schemas.microsoft.com/office/drawing/2014/main" id="{12BD7FE5-33B6-47B9-8786-8325B64C8344}"/>
            </a:ext>
          </a:extLst>
        </xdr:cNvPr>
        <xdr:cNvSpPr txBox="1">
          <a:spLocks noChangeArrowheads="1"/>
        </xdr:cNvSpPr>
      </xdr:nvSpPr>
      <xdr:spPr bwMode="auto">
        <a:xfrm>
          <a:off x="0" y="64770000"/>
          <a:ext cx="76200" cy="1703915"/>
        </a:xfrm>
        <a:prstGeom prst="rect">
          <a:avLst/>
        </a:prstGeom>
        <a:noFill/>
        <a:ln w="9525">
          <a:noFill/>
          <a:miter lim="800000"/>
          <a:headEnd/>
          <a:tailEnd/>
        </a:ln>
      </xdr:spPr>
    </xdr:sp>
    <xdr:clientData/>
  </xdr:oneCellAnchor>
  <xdr:oneCellAnchor>
    <xdr:from>
      <xdr:col>0</xdr:col>
      <xdr:colOff>0</xdr:colOff>
      <xdr:row>267</xdr:row>
      <xdr:rowOff>0</xdr:rowOff>
    </xdr:from>
    <xdr:ext cx="76200" cy="1703915"/>
    <xdr:sp macro="" textlink="">
      <xdr:nvSpPr>
        <xdr:cNvPr id="1067" name="Text Box 12">
          <a:extLst>
            <a:ext uri="{FF2B5EF4-FFF2-40B4-BE49-F238E27FC236}">
              <a16:creationId xmlns:a16="http://schemas.microsoft.com/office/drawing/2014/main" id="{C806C01E-8D9F-4049-A53F-2957287029EF}"/>
            </a:ext>
          </a:extLst>
        </xdr:cNvPr>
        <xdr:cNvSpPr txBox="1">
          <a:spLocks noChangeArrowheads="1"/>
        </xdr:cNvSpPr>
      </xdr:nvSpPr>
      <xdr:spPr bwMode="auto">
        <a:xfrm>
          <a:off x="0" y="64770000"/>
          <a:ext cx="76200" cy="1703915"/>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8" name="Text Box 1">
          <a:extLst>
            <a:ext uri="{FF2B5EF4-FFF2-40B4-BE49-F238E27FC236}">
              <a16:creationId xmlns:a16="http://schemas.microsoft.com/office/drawing/2014/main" id="{0CDB2CFF-C174-4C45-B2E1-A498DA9DD81A}"/>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69" name="Text Box 2">
          <a:extLst>
            <a:ext uri="{FF2B5EF4-FFF2-40B4-BE49-F238E27FC236}">
              <a16:creationId xmlns:a16="http://schemas.microsoft.com/office/drawing/2014/main" id="{E4E51CF6-6BE5-4E08-A873-81FA8DC2BE3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0" name="Text Box 7">
          <a:extLst>
            <a:ext uri="{FF2B5EF4-FFF2-40B4-BE49-F238E27FC236}">
              <a16:creationId xmlns:a16="http://schemas.microsoft.com/office/drawing/2014/main" id="{96D31019-2D4A-4AA4-96C3-4410BCE74024}"/>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1" name="Text Box 8">
          <a:extLst>
            <a:ext uri="{FF2B5EF4-FFF2-40B4-BE49-F238E27FC236}">
              <a16:creationId xmlns:a16="http://schemas.microsoft.com/office/drawing/2014/main" id="{DCDE21D8-EEFF-448B-8951-CAFBB9320C4E}"/>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2" name="Text Box 9">
          <a:extLst>
            <a:ext uri="{FF2B5EF4-FFF2-40B4-BE49-F238E27FC236}">
              <a16:creationId xmlns:a16="http://schemas.microsoft.com/office/drawing/2014/main" id="{0243B2E9-AD60-40DB-A0B9-79E2C1C5DDAE}"/>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3" name="Text Box 10">
          <a:extLst>
            <a:ext uri="{FF2B5EF4-FFF2-40B4-BE49-F238E27FC236}">
              <a16:creationId xmlns:a16="http://schemas.microsoft.com/office/drawing/2014/main" id="{2D9A3068-30B3-4A2F-9A48-2894FC23CBC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4" name="Text Box 1">
          <a:extLst>
            <a:ext uri="{FF2B5EF4-FFF2-40B4-BE49-F238E27FC236}">
              <a16:creationId xmlns:a16="http://schemas.microsoft.com/office/drawing/2014/main" id="{596A257E-B22A-4C30-A810-C45F51F3755B}"/>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5" name="Text Box 2">
          <a:extLst>
            <a:ext uri="{FF2B5EF4-FFF2-40B4-BE49-F238E27FC236}">
              <a16:creationId xmlns:a16="http://schemas.microsoft.com/office/drawing/2014/main" id="{204DFE78-BC51-4340-B37D-EFA06FB718A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6" name="Text Box 3">
          <a:extLst>
            <a:ext uri="{FF2B5EF4-FFF2-40B4-BE49-F238E27FC236}">
              <a16:creationId xmlns:a16="http://schemas.microsoft.com/office/drawing/2014/main" id="{38525FC1-09AE-42F6-B877-0DB2302DDB9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7" name="Text Box 4">
          <a:extLst>
            <a:ext uri="{FF2B5EF4-FFF2-40B4-BE49-F238E27FC236}">
              <a16:creationId xmlns:a16="http://schemas.microsoft.com/office/drawing/2014/main" id="{07FB553F-E497-4872-8CB3-052C82C7846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8" name="Text Box 5">
          <a:extLst>
            <a:ext uri="{FF2B5EF4-FFF2-40B4-BE49-F238E27FC236}">
              <a16:creationId xmlns:a16="http://schemas.microsoft.com/office/drawing/2014/main" id="{48BE1382-462E-4DDB-98B4-73E7A3D3A96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79" name="Text Box 6">
          <a:extLst>
            <a:ext uri="{FF2B5EF4-FFF2-40B4-BE49-F238E27FC236}">
              <a16:creationId xmlns:a16="http://schemas.microsoft.com/office/drawing/2014/main" id="{C2BAA8A4-FCDC-4E46-A020-72FE4656ACC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0" name="Text Box 7">
          <a:extLst>
            <a:ext uri="{FF2B5EF4-FFF2-40B4-BE49-F238E27FC236}">
              <a16:creationId xmlns:a16="http://schemas.microsoft.com/office/drawing/2014/main" id="{9CA2E345-9A03-4ACC-922A-A6AE8631F955}"/>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1" name="Text Box 8">
          <a:extLst>
            <a:ext uri="{FF2B5EF4-FFF2-40B4-BE49-F238E27FC236}">
              <a16:creationId xmlns:a16="http://schemas.microsoft.com/office/drawing/2014/main" id="{7C6ABBCF-B23A-47DB-94F9-F7C7BEDBE5CE}"/>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2" name="Text Box 9">
          <a:extLst>
            <a:ext uri="{FF2B5EF4-FFF2-40B4-BE49-F238E27FC236}">
              <a16:creationId xmlns:a16="http://schemas.microsoft.com/office/drawing/2014/main" id="{0C698AC2-3894-4494-A039-DC5DBA161234}"/>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3" name="Text Box 10">
          <a:extLst>
            <a:ext uri="{FF2B5EF4-FFF2-40B4-BE49-F238E27FC236}">
              <a16:creationId xmlns:a16="http://schemas.microsoft.com/office/drawing/2014/main" id="{9E004B8F-3237-46DF-BB25-745950CE426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084" name="Text Box 11">
          <a:extLst>
            <a:ext uri="{FF2B5EF4-FFF2-40B4-BE49-F238E27FC236}">
              <a16:creationId xmlns:a16="http://schemas.microsoft.com/office/drawing/2014/main" id="{562ED3F9-064F-4BA6-B97C-E0D684FD61D0}"/>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085" name="Text Box 12">
          <a:extLst>
            <a:ext uri="{FF2B5EF4-FFF2-40B4-BE49-F238E27FC236}">
              <a16:creationId xmlns:a16="http://schemas.microsoft.com/office/drawing/2014/main" id="{CD08DDCC-BBD7-4C14-8F50-0081FDC1793D}"/>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6" name="Text Box 1">
          <a:extLst>
            <a:ext uri="{FF2B5EF4-FFF2-40B4-BE49-F238E27FC236}">
              <a16:creationId xmlns:a16="http://schemas.microsoft.com/office/drawing/2014/main" id="{FF981B57-E565-46FC-84A6-282241217FEA}"/>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7" name="Text Box 2">
          <a:extLst>
            <a:ext uri="{FF2B5EF4-FFF2-40B4-BE49-F238E27FC236}">
              <a16:creationId xmlns:a16="http://schemas.microsoft.com/office/drawing/2014/main" id="{304108F5-0EC1-43D7-8DBF-73A52E885A8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8" name="Text Box 7">
          <a:extLst>
            <a:ext uri="{FF2B5EF4-FFF2-40B4-BE49-F238E27FC236}">
              <a16:creationId xmlns:a16="http://schemas.microsoft.com/office/drawing/2014/main" id="{9AD0D044-0750-412B-B000-D9522AD4836A}"/>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89" name="Text Box 8">
          <a:extLst>
            <a:ext uri="{FF2B5EF4-FFF2-40B4-BE49-F238E27FC236}">
              <a16:creationId xmlns:a16="http://schemas.microsoft.com/office/drawing/2014/main" id="{27DD6DBF-02A9-4AC6-AA05-6AB8E9659C1D}"/>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0" name="Text Box 9">
          <a:extLst>
            <a:ext uri="{FF2B5EF4-FFF2-40B4-BE49-F238E27FC236}">
              <a16:creationId xmlns:a16="http://schemas.microsoft.com/office/drawing/2014/main" id="{B19D5492-1C7E-400A-A0E4-DD227784FE70}"/>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1" name="Text Box 10">
          <a:extLst>
            <a:ext uri="{FF2B5EF4-FFF2-40B4-BE49-F238E27FC236}">
              <a16:creationId xmlns:a16="http://schemas.microsoft.com/office/drawing/2014/main" id="{B2F6851A-2B8E-4191-B8D5-33A2AA2679CB}"/>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2" name="Text Box 1">
          <a:extLst>
            <a:ext uri="{FF2B5EF4-FFF2-40B4-BE49-F238E27FC236}">
              <a16:creationId xmlns:a16="http://schemas.microsoft.com/office/drawing/2014/main" id="{BBB17E7E-4CFD-4E00-84CE-6F2EE57264C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3" name="Text Box 2">
          <a:extLst>
            <a:ext uri="{FF2B5EF4-FFF2-40B4-BE49-F238E27FC236}">
              <a16:creationId xmlns:a16="http://schemas.microsoft.com/office/drawing/2014/main" id="{6C49A7A6-0F8B-4AEF-97F0-D0BCFA2BE5CA}"/>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4" name="Text Box 3">
          <a:extLst>
            <a:ext uri="{FF2B5EF4-FFF2-40B4-BE49-F238E27FC236}">
              <a16:creationId xmlns:a16="http://schemas.microsoft.com/office/drawing/2014/main" id="{9A236E1F-9FA4-4146-AE0A-6AB466D3795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5" name="Text Box 4">
          <a:extLst>
            <a:ext uri="{FF2B5EF4-FFF2-40B4-BE49-F238E27FC236}">
              <a16:creationId xmlns:a16="http://schemas.microsoft.com/office/drawing/2014/main" id="{F8CC7A52-EB84-44B2-94A4-C448B399EDDB}"/>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6" name="Text Box 5">
          <a:extLst>
            <a:ext uri="{FF2B5EF4-FFF2-40B4-BE49-F238E27FC236}">
              <a16:creationId xmlns:a16="http://schemas.microsoft.com/office/drawing/2014/main" id="{B3F704F4-ECCE-4959-8AA6-0B52FF234DCE}"/>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7" name="Text Box 6">
          <a:extLst>
            <a:ext uri="{FF2B5EF4-FFF2-40B4-BE49-F238E27FC236}">
              <a16:creationId xmlns:a16="http://schemas.microsoft.com/office/drawing/2014/main" id="{170322AA-932D-4572-BFE1-EFDD7D1A56D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8" name="Text Box 7">
          <a:extLst>
            <a:ext uri="{FF2B5EF4-FFF2-40B4-BE49-F238E27FC236}">
              <a16:creationId xmlns:a16="http://schemas.microsoft.com/office/drawing/2014/main" id="{B8BA9E25-2307-48DE-9160-5DADF2E42D5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099" name="Text Box 8">
          <a:extLst>
            <a:ext uri="{FF2B5EF4-FFF2-40B4-BE49-F238E27FC236}">
              <a16:creationId xmlns:a16="http://schemas.microsoft.com/office/drawing/2014/main" id="{1D909F72-AF34-47BC-84F3-1E0A7E40983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0" name="Text Box 9">
          <a:extLst>
            <a:ext uri="{FF2B5EF4-FFF2-40B4-BE49-F238E27FC236}">
              <a16:creationId xmlns:a16="http://schemas.microsoft.com/office/drawing/2014/main" id="{8A42D71A-760C-4EDC-9D97-17938879513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1" name="Text Box 10">
          <a:extLst>
            <a:ext uri="{FF2B5EF4-FFF2-40B4-BE49-F238E27FC236}">
              <a16:creationId xmlns:a16="http://schemas.microsoft.com/office/drawing/2014/main" id="{70FDE910-FDFA-46A0-879A-43387ECFA2A4}"/>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102" name="Text Box 11">
          <a:extLst>
            <a:ext uri="{FF2B5EF4-FFF2-40B4-BE49-F238E27FC236}">
              <a16:creationId xmlns:a16="http://schemas.microsoft.com/office/drawing/2014/main" id="{644818E3-07A2-4BE4-8980-ECB9F17C6D89}"/>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103" name="Text Box 12">
          <a:extLst>
            <a:ext uri="{FF2B5EF4-FFF2-40B4-BE49-F238E27FC236}">
              <a16:creationId xmlns:a16="http://schemas.microsoft.com/office/drawing/2014/main" id="{9EE9C1C5-C1CC-453B-BF3A-FC4ECC836CB5}"/>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4" name="Text Box 1">
          <a:extLst>
            <a:ext uri="{FF2B5EF4-FFF2-40B4-BE49-F238E27FC236}">
              <a16:creationId xmlns:a16="http://schemas.microsoft.com/office/drawing/2014/main" id="{C919C7FB-C752-4726-96F0-160678B7F95C}"/>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5" name="Text Box 2">
          <a:extLst>
            <a:ext uri="{FF2B5EF4-FFF2-40B4-BE49-F238E27FC236}">
              <a16:creationId xmlns:a16="http://schemas.microsoft.com/office/drawing/2014/main" id="{FC153E8F-36A2-4AA1-85EC-7DB8730982B4}"/>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6" name="Text Box 7">
          <a:extLst>
            <a:ext uri="{FF2B5EF4-FFF2-40B4-BE49-F238E27FC236}">
              <a16:creationId xmlns:a16="http://schemas.microsoft.com/office/drawing/2014/main" id="{59A3AC48-CC0D-4A51-82C0-D88475EE159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7" name="Text Box 8">
          <a:extLst>
            <a:ext uri="{FF2B5EF4-FFF2-40B4-BE49-F238E27FC236}">
              <a16:creationId xmlns:a16="http://schemas.microsoft.com/office/drawing/2014/main" id="{7CF78B32-512F-4038-AFF5-DE0B63CB812D}"/>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8" name="Text Box 9">
          <a:extLst>
            <a:ext uri="{FF2B5EF4-FFF2-40B4-BE49-F238E27FC236}">
              <a16:creationId xmlns:a16="http://schemas.microsoft.com/office/drawing/2014/main" id="{2626F292-ECBF-4FE0-B3CC-5CC09C976810}"/>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09" name="Text Box 10">
          <a:extLst>
            <a:ext uri="{FF2B5EF4-FFF2-40B4-BE49-F238E27FC236}">
              <a16:creationId xmlns:a16="http://schemas.microsoft.com/office/drawing/2014/main" id="{DB632EAC-88F1-44CA-AACC-5CECB794096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0" name="Text Box 1">
          <a:extLst>
            <a:ext uri="{FF2B5EF4-FFF2-40B4-BE49-F238E27FC236}">
              <a16:creationId xmlns:a16="http://schemas.microsoft.com/office/drawing/2014/main" id="{AEA5BA28-C789-446B-84C2-F5923857FD69}"/>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1" name="Text Box 2">
          <a:extLst>
            <a:ext uri="{FF2B5EF4-FFF2-40B4-BE49-F238E27FC236}">
              <a16:creationId xmlns:a16="http://schemas.microsoft.com/office/drawing/2014/main" id="{47EA1E7E-2B44-4E6E-A828-EC1047595E0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2" name="Text Box 3">
          <a:extLst>
            <a:ext uri="{FF2B5EF4-FFF2-40B4-BE49-F238E27FC236}">
              <a16:creationId xmlns:a16="http://schemas.microsoft.com/office/drawing/2014/main" id="{EE0DECD3-ADA1-4EB9-B308-12E98BC31F2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3" name="Text Box 4">
          <a:extLst>
            <a:ext uri="{FF2B5EF4-FFF2-40B4-BE49-F238E27FC236}">
              <a16:creationId xmlns:a16="http://schemas.microsoft.com/office/drawing/2014/main" id="{B7F0C658-727F-41FA-AE1E-D042687D266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4" name="Text Box 5">
          <a:extLst>
            <a:ext uri="{FF2B5EF4-FFF2-40B4-BE49-F238E27FC236}">
              <a16:creationId xmlns:a16="http://schemas.microsoft.com/office/drawing/2014/main" id="{5774BB56-BFBB-4582-80A1-0F36A5DA6D90}"/>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5" name="Text Box 6">
          <a:extLst>
            <a:ext uri="{FF2B5EF4-FFF2-40B4-BE49-F238E27FC236}">
              <a16:creationId xmlns:a16="http://schemas.microsoft.com/office/drawing/2014/main" id="{AB7ED621-0A56-4A5D-958D-163E55A243A5}"/>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6" name="Text Box 7">
          <a:extLst>
            <a:ext uri="{FF2B5EF4-FFF2-40B4-BE49-F238E27FC236}">
              <a16:creationId xmlns:a16="http://schemas.microsoft.com/office/drawing/2014/main" id="{18276726-B0D3-4104-B8C7-7BAE94C0252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7" name="Text Box 8">
          <a:extLst>
            <a:ext uri="{FF2B5EF4-FFF2-40B4-BE49-F238E27FC236}">
              <a16:creationId xmlns:a16="http://schemas.microsoft.com/office/drawing/2014/main" id="{1D7F49A5-5962-4F65-82C8-D4925A48D2CC}"/>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8" name="Text Box 9">
          <a:extLst>
            <a:ext uri="{FF2B5EF4-FFF2-40B4-BE49-F238E27FC236}">
              <a16:creationId xmlns:a16="http://schemas.microsoft.com/office/drawing/2014/main" id="{E370A59E-102F-42A0-A833-DDB011DBEBD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19" name="Text Box 10">
          <a:extLst>
            <a:ext uri="{FF2B5EF4-FFF2-40B4-BE49-F238E27FC236}">
              <a16:creationId xmlns:a16="http://schemas.microsoft.com/office/drawing/2014/main" id="{5DD38A29-2733-4108-9E39-79CD9B88A47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120" name="Text Box 11">
          <a:extLst>
            <a:ext uri="{FF2B5EF4-FFF2-40B4-BE49-F238E27FC236}">
              <a16:creationId xmlns:a16="http://schemas.microsoft.com/office/drawing/2014/main" id="{8B3B957B-6688-4258-B402-CD869CDA1E14}"/>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121" name="Text Box 12">
          <a:extLst>
            <a:ext uri="{FF2B5EF4-FFF2-40B4-BE49-F238E27FC236}">
              <a16:creationId xmlns:a16="http://schemas.microsoft.com/office/drawing/2014/main" id="{1370313E-DB38-46A7-9C5E-719C49189394}"/>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2" name="Text Box 1">
          <a:extLst>
            <a:ext uri="{FF2B5EF4-FFF2-40B4-BE49-F238E27FC236}">
              <a16:creationId xmlns:a16="http://schemas.microsoft.com/office/drawing/2014/main" id="{64AC0841-5F6F-4138-B20D-A9FC976DA8F5}"/>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3" name="Text Box 2">
          <a:extLst>
            <a:ext uri="{FF2B5EF4-FFF2-40B4-BE49-F238E27FC236}">
              <a16:creationId xmlns:a16="http://schemas.microsoft.com/office/drawing/2014/main" id="{F44FB7BA-9769-40C6-AF88-49A08D10801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4" name="Text Box 7">
          <a:extLst>
            <a:ext uri="{FF2B5EF4-FFF2-40B4-BE49-F238E27FC236}">
              <a16:creationId xmlns:a16="http://schemas.microsoft.com/office/drawing/2014/main" id="{950DD631-912E-4A71-9251-00402664591F}"/>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5" name="Text Box 8">
          <a:extLst>
            <a:ext uri="{FF2B5EF4-FFF2-40B4-BE49-F238E27FC236}">
              <a16:creationId xmlns:a16="http://schemas.microsoft.com/office/drawing/2014/main" id="{A5AC2CC6-9E5F-4A4F-B0ED-E92F0F9AB234}"/>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6" name="Text Box 9">
          <a:extLst>
            <a:ext uri="{FF2B5EF4-FFF2-40B4-BE49-F238E27FC236}">
              <a16:creationId xmlns:a16="http://schemas.microsoft.com/office/drawing/2014/main" id="{54C9F70A-4864-46B9-BCEF-4C6E33E3270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7" name="Text Box 10">
          <a:extLst>
            <a:ext uri="{FF2B5EF4-FFF2-40B4-BE49-F238E27FC236}">
              <a16:creationId xmlns:a16="http://schemas.microsoft.com/office/drawing/2014/main" id="{A586C58D-90D0-48F9-80E8-52F18BF5A0B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8" name="Text Box 1">
          <a:extLst>
            <a:ext uri="{FF2B5EF4-FFF2-40B4-BE49-F238E27FC236}">
              <a16:creationId xmlns:a16="http://schemas.microsoft.com/office/drawing/2014/main" id="{53834F30-06DF-4E0F-9316-A9C6F30879B7}"/>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29" name="Text Box 2">
          <a:extLst>
            <a:ext uri="{FF2B5EF4-FFF2-40B4-BE49-F238E27FC236}">
              <a16:creationId xmlns:a16="http://schemas.microsoft.com/office/drawing/2014/main" id="{2588A49D-A8E3-40F4-A7CF-439A61F16475}"/>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0" name="Text Box 3">
          <a:extLst>
            <a:ext uri="{FF2B5EF4-FFF2-40B4-BE49-F238E27FC236}">
              <a16:creationId xmlns:a16="http://schemas.microsoft.com/office/drawing/2014/main" id="{79488701-5AED-4919-A6ED-3ED1EE8BBCD1}"/>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1" name="Text Box 4">
          <a:extLst>
            <a:ext uri="{FF2B5EF4-FFF2-40B4-BE49-F238E27FC236}">
              <a16:creationId xmlns:a16="http://schemas.microsoft.com/office/drawing/2014/main" id="{592F5E31-C20F-4B67-A8D1-FB024D88D34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2" name="Text Box 5">
          <a:extLst>
            <a:ext uri="{FF2B5EF4-FFF2-40B4-BE49-F238E27FC236}">
              <a16:creationId xmlns:a16="http://schemas.microsoft.com/office/drawing/2014/main" id="{ED31373D-F64B-423F-97C5-6FCA99BA431A}"/>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3" name="Text Box 6">
          <a:extLst>
            <a:ext uri="{FF2B5EF4-FFF2-40B4-BE49-F238E27FC236}">
              <a16:creationId xmlns:a16="http://schemas.microsoft.com/office/drawing/2014/main" id="{5E014F85-EAAB-4E1B-993C-AC19CF5B4FED}"/>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4" name="Text Box 7">
          <a:extLst>
            <a:ext uri="{FF2B5EF4-FFF2-40B4-BE49-F238E27FC236}">
              <a16:creationId xmlns:a16="http://schemas.microsoft.com/office/drawing/2014/main" id="{BB76E0F3-B4A2-4278-BD99-16DA00BD31A6}"/>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5" name="Text Box 8">
          <a:extLst>
            <a:ext uri="{FF2B5EF4-FFF2-40B4-BE49-F238E27FC236}">
              <a16:creationId xmlns:a16="http://schemas.microsoft.com/office/drawing/2014/main" id="{A5F463ED-8FAB-4AC7-933E-98A3191EA08A}"/>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6" name="Text Box 9">
          <a:extLst>
            <a:ext uri="{FF2B5EF4-FFF2-40B4-BE49-F238E27FC236}">
              <a16:creationId xmlns:a16="http://schemas.microsoft.com/office/drawing/2014/main" id="{FD1003F0-06B0-4CCB-9345-13DCC6CCB0C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37" name="Text Box 10">
          <a:extLst>
            <a:ext uri="{FF2B5EF4-FFF2-40B4-BE49-F238E27FC236}">
              <a16:creationId xmlns:a16="http://schemas.microsoft.com/office/drawing/2014/main" id="{6083B4F3-4CE4-4378-81F0-4C754BA63C78}"/>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138" name="Text Box 11">
          <a:extLst>
            <a:ext uri="{FF2B5EF4-FFF2-40B4-BE49-F238E27FC236}">
              <a16:creationId xmlns:a16="http://schemas.microsoft.com/office/drawing/2014/main" id="{48985D95-CD7A-4AC9-981E-5772AF869516}"/>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267</xdr:row>
      <xdr:rowOff>0</xdr:rowOff>
    </xdr:from>
    <xdr:ext cx="76200" cy="1627715"/>
    <xdr:sp macro="" textlink="">
      <xdr:nvSpPr>
        <xdr:cNvPr id="1139" name="Text Box 12">
          <a:extLst>
            <a:ext uri="{FF2B5EF4-FFF2-40B4-BE49-F238E27FC236}">
              <a16:creationId xmlns:a16="http://schemas.microsoft.com/office/drawing/2014/main" id="{508DE31E-6230-49B5-AEFF-A332C4C815CE}"/>
            </a:ext>
          </a:extLst>
        </xdr:cNvPr>
        <xdr:cNvSpPr txBox="1">
          <a:spLocks noChangeArrowheads="1"/>
        </xdr:cNvSpPr>
      </xdr:nvSpPr>
      <xdr:spPr bwMode="auto">
        <a:xfrm>
          <a:off x="0" y="64770000"/>
          <a:ext cx="76200" cy="1627715"/>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40" name="Text Box 1">
          <a:extLst>
            <a:ext uri="{FF2B5EF4-FFF2-40B4-BE49-F238E27FC236}">
              <a16:creationId xmlns:a16="http://schemas.microsoft.com/office/drawing/2014/main" id="{E5638236-9FAC-4072-B8EE-3AB6FB921B59}"/>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41" name="Text Box 2">
          <a:extLst>
            <a:ext uri="{FF2B5EF4-FFF2-40B4-BE49-F238E27FC236}">
              <a16:creationId xmlns:a16="http://schemas.microsoft.com/office/drawing/2014/main" id="{9F1141C9-4748-4EF8-8E80-3AFCBBEF978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42" name="Text Box 7">
          <a:extLst>
            <a:ext uri="{FF2B5EF4-FFF2-40B4-BE49-F238E27FC236}">
              <a16:creationId xmlns:a16="http://schemas.microsoft.com/office/drawing/2014/main" id="{E8BDDED1-6346-4B3B-8825-53AE63BBC615}"/>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43" name="Text Box 8">
          <a:extLst>
            <a:ext uri="{FF2B5EF4-FFF2-40B4-BE49-F238E27FC236}">
              <a16:creationId xmlns:a16="http://schemas.microsoft.com/office/drawing/2014/main" id="{74703C82-277C-4C44-8770-194FA0BCE4D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44" name="Text Box 9">
          <a:extLst>
            <a:ext uri="{FF2B5EF4-FFF2-40B4-BE49-F238E27FC236}">
              <a16:creationId xmlns:a16="http://schemas.microsoft.com/office/drawing/2014/main" id="{28F65803-034A-4967-B94A-315B99362732}"/>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301</xdr:row>
      <xdr:rowOff>0</xdr:rowOff>
    </xdr:from>
    <xdr:ext cx="95250" cy="228600"/>
    <xdr:sp macro="" textlink="">
      <xdr:nvSpPr>
        <xdr:cNvPr id="1145" name="Text Box 10">
          <a:extLst>
            <a:ext uri="{FF2B5EF4-FFF2-40B4-BE49-F238E27FC236}">
              <a16:creationId xmlns:a16="http://schemas.microsoft.com/office/drawing/2014/main" id="{D1FFCEB6-CDF9-4880-AFF6-9669B1906BE0}"/>
            </a:ext>
          </a:extLst>
        </xdr:cNvPr>
        <xdr:cNvSpPr txBox="1">
          <a:spLocks noChangeArrowheads="1"/>
        </xdr:cNvSpPr>
      </xdr:nvSpPr>
      <xdr:spPr bwMode="auto">
        <a:xfrm>
          <a:off x="0" y="7197090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46" name="Text Box 1">
          <a:extLst>
            <a:ext uri="{FF2B5EF4-FFF2-40B4-BE49-F238E27FC236}">
              <a16:creationId xmlns:a16="http://schemas.microsoft.com/office/drawing/2014/main" id="{E5510D7B-9430-45E1-8C9A-EDDAA9FC7609}"/>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47" name="Text Box 2">
          <a:extLst>
            <a:ext uri="{FF2B5EF4-FFF2-40B4-BE49-F238E27FC236}">
              <a16:creationId xmlns:a16="http://schemas.microsoft.com/office/drawing/2014/main" id="{12600CAD-F0CE-4550-8B05-A012227293C5}"/>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48" name="Text Box 7">
          <a:extLst>
            <a:ext uri="{FF2B5EF4-FFF2-40B4-BE49-F238E27FC236}">
              <a16:creationId xmlns:a16="http://schemas.microsoft.com/office/drawing/2014/main" id="{4C10D4C0-0F08-4617-BC84-45B1E09AAFB6}"/>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49" name="Text Box 8">
          <a:extLst>
            <a:ext uri="{FF2B5EF4-FFF2-40B4-BE49-F238E27FC236}">
              <a16:creationId xmlns:a16="http://schemas.microsoft.com/office/drawing/2014/main" id="{279B47A2-C016-407A-A43F-1D2E86445474}"/>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0" name="Text Box 9">
          <a:extLst>
            <a:ext uri="{FF2B5EF4-FFF2-40B4-BE49-F238E27FC236}">
              <a16:creationId xmlns:a16="http://schemas.microsoft.com/office/drawing/2014/main" id="{35E093BB-1578-4F64-B307-6F3773C0B68A}"/>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1" name="Text Box 10">
          <a:extLst>
            <a:ext uri="{FF2B5EF4-FFF2-40B4-BE49-F238E27FC236}">
              <a16:creationId xmlns:a16="http://schemas.microsoft.com/office/drawing/2014/main" id="{EFB0ADDA-FB95-4332-B595-3016C27D311C}"/>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2" name="Text Box 1">
          <a:extLst>
            <a:ext uri="{FF2B5EF4-FFF2-40B4-BE49-F238E27FC236}">
              <a16:creationId xmlns:a16="http://schemas.microsoft.com/office/drawing/2014/main" id="{94AD445D-646D-458C-A900-FEB801C195B2}"/>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3" name="Text Box 2">
          <a:extLst>
            <a:ext uri="{FF2B5EF4-FFF2-40B4-BE49-F238E27FC236}">
              <a16:creationId xmlns:a16="http://schemas.microsoft.com/office/drawing/2014/main" id="{59BF9320-1C71-4236-837C-0258D030F069}"/>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4" name="Text Box 7">
          <a:extLst>
            <a:ext uri="{FF2B5EF4-FFF2-40B4-BE49-F238E27FC236}">
              <a16:creationId xmlns:a16="http://schemas.microsoft.com/office/drawing/2014/main" id="{828D2519-057E-4AB0-A07B-3FC3C0BE61E1}"/>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5" name="Text Box 8">
          <a:extLst>
            <a:ext uri="{FF2B5EF4-FFF2-40B4-BE49-F238E27FC236}">
              <a16:creationId xmlns:a16="http://schemas.microsoft.com/office/drawing/2014/main" id="{7F574E6A-283E-4556-8DD9-92F4A31E05DA}"/>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6" name="Text Box 9">
          <a:extLst>
            <a:ext uri="{FF2B5EF4-FFF2-40B4-BE49-F238E27FC236}">
              <a16:creationId xmlns:a16="http://schemas.microsoft.com/office/drawing/2014/main" id="{BAF3C4CB-1EB7-42B7-8E02-4DE21CD3711C}"/>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7" name="Text Box 10">
          <a:extLst>
            <a:ext uri="{FF2B5EF4-FFF2-40B4-BE49-F238E27FC236}">
              <a16:creationId xmlns:a16="http://schemas.microsoft.com/office/drawing/2014/main" id="{00EFD159-2586-4DEA-826B-98815EE2D3DA}"/>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8" name="Text Box 1">
          <a:extLst>
            <a:ext uri="{FF2B5EF4-FFF2-40B4-BE49-F238E27FC236}">
              <a16:creationId xmlns:a16="http://schemas.microsoft.com/office/drawing/2014/main" id="{39DE981E-99C1-4D84-8409-754A7F8EA053}"/>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59" name="Text Box 2">
          <a:extLst>
            <a:ext uri="{FF2B5EF4-FFF2-40B4-BE49-F238E27FC236}">
              <a16:creationId xmlns:a16="http://schemas.microsoft.com/office/drawing/2014/main" id="{00B437D1-CB94-41E6-B340-BC6E0C8D3888}"/>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0" name="Text Box 7">
          <a:extLst>
            <a:ext uri="{FF2B5EF4-FFF2-40B4-BE49-F238E27FC236}">
              <a16:creationId xmlns:a16="http://schemas.microsoft.com/office/drawing/2014/main" id="{D29CB853-16A7-40DB-87FF-48BBBE048EDF}"/>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1" name="Text Box 8">
          <a:extLst>
            <a:ext uri="{FF2B5EF4-FFF2-40B4-BE49-F238E27FC236}">
              <a16:creationId xmlns:a16="http://schemas.microsoft.com/office/drawing/2014/main" id="{9D91061C-6711-48C1-AB1A-F7F873512959}"/>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2" name="Text Box 9">
          <a:extLst>
            <a:ext uri="{FF2B5EF4-FFF2-40B4-BE49-F238E27FC236}">
              <a16:creationId xmlns:a16="http://schemas.microsoft.com/office/drawing/2014/main" id="{563F3289-05A8-419D-AA56-F742820682BF}"/>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3" name="Text Box 10">
          <a:extLst>
            <a:ext uri="{FF2B5EF4-FFF2-40B4-BE49-F238E27FC236}">
              <a16:creationId xmlns:a16="http://schemas.microsoft.com/office/drawing/2014/main" id="{3FB307BB-B14E-4842-95B3-E3869485ADDD}"/>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4" name="Text Box 1">
          <a:extLst>
            <a:ext uri="{FF2B5EF4-FFF2-40B4-BE49-F238E27FC236}">
              <a16:creationId xmlns:a16="http://schemas.microsoft.com/office/drawing/2014/main" id="{9A88D956-852B-43CB-B578-E98EF20CCD16}"/>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5" name="Text Box 2">
          <a:extLst>
            <a:ext uri="{FF2B5EF4-FFF2-40B4-BE49-F238E27FC236}">
              <a16:creationId xmlns:a16="http://schemas.microsoft.com/office/drawing/2014/main" id="{A95CEE6C-4A75-4F16-9945-AE46A46C3AA0}"/>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6" name="Text Box 7">
          <a:extLst>
            <a:ext uri="{FF2B5EF4-FFF2-40B4-BE49-F238E27FC236}">
              <a16:creationId xmlns:a16="http://schemas.microsoft.com/office/drawing/2014/main" id="{3BDDE492-D300-4230-A267-ED0D82FA1224}"/>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7" name="Text Box 8">
          <a:extLst>
            <a:ext uri="{FF2B5EF4-FFF2-40B4-BE49-F238E27FC236}">
              <a16:creationId xmlns:a16="http://schemas.microsoft.com/office/drawing/2014/main" id="{7A16EDC1-8250-4911-A6A9-18463EC472C7}"/>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8" name="Text Box 9">
          <a:extLst>
            <a:ext uri="{FF2B5EF4-FFF2-40B4-BE49-F238E27FC236}">
              <a16:creationId xmlns:a16="http://schemas.microsoft.com/office/drawing/2014/main" id="{2FA0EF85-E170-4761-B939-46EB5C2A75A7}"/>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69" name="Text Box 10">
          <a:extLst>
            <a:ext uri="{FF2B5EF4-FFF2-40B4-BE49-F238E27FC236}">
              <a16:creationId xmlns:a16="http://schemas.microsoft.com/office/drawing/2014/main" id="{13CB40D7-08E9-4FE5-A4C3-03A021E9BFAB}"/>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0" name="Text Box 1">
          <a:extLst>
            <a:ext uri="{FF2B5EF4-FFF2-40B4-BE49-F238E27FC236}">
              <a16:creationId xmlns:a16="http://schemas.microsoft.com/office/drawing/2014/main" id="{1A2AA61B-107F-48B0-BB8E-F951F81A1040}"/>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1" name="Text Box 2">
          <a:extLst>
            <a:ext uri="{FF2B5EF4-FFF2-40B4-BE49-F238E27FC236}">
              <a16:creationId xmlns:a16="http://schemas.microsoft.com/office/drawing/2014/main" id="{DF7FBA3E-9F2E-4935-9A53-E84E7E74898E}"/>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2" name="Text Box 7">
          <a:extLst>
            <a:ext uri="{FF2B5EF4-FFF2-40B4-BE49-F238E27FC236}">
              <a16:creationId xmlns:a16="http://schemas.microsoft.com/office/drawing/2014/main" id="{8DF4E408-F6C3-43F6-9E81-707A9A96428C}"/>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3" name="Text Box 8">
          <a:extLst>
            <a:ext uri="{FF2B5EF4-FFF2-40B4-BE49-F238E27FC236}">
              <a16:creationId xmlns:a16="http://schemas.microsoft.com/office/drawing/2014/main" id="{764E5390-CD85-4698-AA4A-BEF926395DE6}"/>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4" name="Text Box 9">
          <a:extLst>
            <a:ext uri="{FF2B5EF4-FFF2-40B4-BE49-F238E27FC236}">
              <a16:creationId xmlns:a16="http://schemas.microsoft.com/office/drawing/2014/main" id="{DBD48622-FA29-40C8-A0C9-B2E6FD4277E0}"/>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5" name="Text Box 10">
          <a:extLst>
            <a:ext uri="{FF2B5EF4-FFF2-40B4-BE49-F238E27FC236}">
              <a16:creationId xmlns:a16="http://schemas.microsoft.com/office/drawing/2014/main" id="{5E5322DA-AACB-4A75-A674-97C2A9DC1739}"/>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6" name="Text Box 1">
          <a:extLst>
            <a:ext uri="{FF2B5EF4-FFF2-40B4-BE49-F238E27FC236}">
              <a16:creationId xmlns:a16="http://schemas.microsoft.com/office/drawing/2014/main" id="{C0E709E6-F741-4AC2-9620-4BA1D7C03146}"/>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7" name="Text Box 2">
          <a:extLst>
            <a:ext uri="{FF2B5EF4-FFF2-40B4-BE49-F238E27FC236}">
              <a16:creationId xmlns:a16="http://schemas.microsoft.com/office/drawing/2014/main" id="{247C2CD1-A4DF-4060-90EB-E4794FC131A7}"/>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8" name="Text Box 7">
          <a:extLst>
            <a:ext uri="{FF2B5EF4-FFF2-40B4-BE49-F238E27FC236}">
              <a16:creationId xmlns:a16="http://schemas.microsoft.com/office/drawing/2014/main" id="{AA3A5F3A-7A55-4606-B1D5-C59FACA0FC61}"/>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79" name="Text Box 8">
          <a:extLst>
            <a:ext uri="{FF2B5EF4-FFF2-40B4-BE49-F238E27FC236}">
              <a16:creationId xmlns:a16="http://schemas.microsoft.com/office/drawing/2014/main" id="{4B5E3CD4-7032-4A6D-98CB-6A7118E9124A}"/>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0" name="Text Box 9">
          <a:extLst>
            <a:ext uri="{FF2B5EF4-FFF2-40B4-BE49-F238E27FC236}">
              <a16:creationId xmlns:a16="http://schemas.microsoft.com/office/drawing/2014/main" id="{46016C93-51CB-4C3E-9686-E8F8B17F7386}"/>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1" name="Text Box 10">
          <a:extLst>
            <a:ext uri="{FF2B5EF4-FFF2-40B4-BE49-F238E27FC236}">
              <a16:creationId xmlns:a16="http://schemas.microsoft.com/office/drawing/2014/main" id="{4AEB0C1F-EC93-49F9-A96F-7A47B19394C0}"/>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2" name="Text Box 1">
          <a:extLst>
            <a:ext uri="{FF2B5EF4-FFF2-40B4-BE49-F238E27FC236}">
              <a16:creationId xmlns:a16="http://schemas.microsoft.com/office/drawing/2014/main" id="{79330426-1B22-4251-9E2E-72D3407F196E}"/>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3" name="Text Box 2">
          <a:extLst>
            <a:ext uri="{FF2B5EF4-FFF2-40B4-BE49-F238E27FC236}">
              <a16:creationId xmlns:a16="http://schemas.microsoft.com/office/drawing/2014/main" id="{8096CCC5-8E97-48C8-9C7A-5F7646EC4577}"/>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4" name="Text Box 7">
          <a:extLst>
            <a:ext uri="{FF2B5EF4-FFF2-40B4-BE49-F238E27FC236}">
              <a16:creationId xmlns:a16="http://schemas.microsoft.com/office/drawing/2014/main" id="{0D0CB2F1-C864-4FBE-A480-7FB40BA3269D}"/>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5" name="Text Box 8">
          <a:extLst>
            <a:ext uri="{FF2B5EF4-FFF2-40B4-BE49-F238E27FC236}">
              <a16:creationId xmlns:a16="http://schemas.microsoft.com/office/drawing/2014/main" id="{B49FDF84-35B7-476E-B4C7-4EE1FA73978A}"/>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6" name="Text Box 9">
          <a:extLst>
            <a:ext uri="{FF2B5EF4-FFF2-40B4-BE49-F238E27FC236}">
              <a16:creationId xmlns:a16="http://schemas.microsoft.com/office/drawing/2014/main" id="{13950181-96A7-493C-A0E3-D0172064F16B}"/>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7" name="Text Box 10">
          <a:extLst>
            <a:ext uri="{FF2B5EF4-FFF2-40B4-BE49-F238E27FC236}">
              <a16:creationId xmlns:a16="http://schemas.microsoft.com/office/drawing/2014/main" id="{914E7D13-420E-4649-9588-4AA0ECDB7AE3}"/>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8" name="Text Box 1">
          <a:extLst>
            <a:ext uri="{FF2B5EF4-FFF2-40B4-BE49-F238E27FC236}">
              <a16:creationId xmlns:a16="http://schemas.microsoft.com/office/drawing/2014/main" id="{BF6EE558-E237-402B-8CB4-751AFFFE1CA7}"/>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89" name="Text Box 2">
          <a:extLst>
            <a:ext uri="{FF2B5EF4-FFF2-40B4-BE49-F238E27FC236}">
              <a16:creationId xmlns:a16="http://schemas.microsoft.com/office/drawing/2014/main" id="{DDF0CCC8-6F8D-46B4-A364-F280A0A35CBD}"/>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90" name="Text Box 7">
          <a:extLst>
            <a:ext uri="{FF2B5EF4-FFF2-40B4-BE49-F238E27FC236}">
              <a16:creationId xmlns:a16="http://schemas.microsoft.com/office/drawing/2014/main" id="{BA179E4E-2BD1-4CAF-B7DD-6D80E1EA39DF}"/>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91" name="Text Box 8">
          <a:extLst>
            <a:ext uri="{FF2B5EF4-FFF2-40B4-BE49-F238E27FC236}">
              <a16:creationId xmlns:a16="http://schemas.microsoft.com/office/drawing/2014/main" id="{43CAFDFA-045C-4375-BBBC-2E17298B8D10}"/>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92" name="Text Box 9">
          <a:extLst>
            <a:ext uri="{FF2B5EF4-FFF2-40B4-BE49-F238E27FC236}">
              <a16:creationId xmlns:a16="http://schemas.microsoft.com/office/drawing/2014/main" id="{34A87071-3721-4F79-817F-B31CCF5BB9F5}"/>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305</xdr:row>
      <xdr:rowOff>0</xdr:rowOff>
    </xdr:from>
    <xdr:ext cx="95250" cy="228600"/>
    <xdr:sp macro="" textlink="">
      <xdr:nvSpPr>
        <xdr:cNvPr id="1193" name="Text Box 10">
          <a:extLst>
            <a:ext uri="{FF2B5EF4-FFF2-40B4-BE49-F238E27FC236}">
              <a16:creationId xmlns:a16="http://schemas.microsoft.com/office/drawing/2014/main" id="{E37333B3-B757-4ECB-B7EE-01326864D351}"/>
            </a:ext>
          </a:extLst>
        </xdr:cNvPr>
        <xdr:cNvSpPr txBox="1">
          <a:spLocks noChangeArrowheads="1"/>
        </xdr:cNvSpPr>
      </xdr:nvSpPr>
      <xdr:spPr bwMode="auto">
        <a:xfrm>
          <a:off x="0" y="7279386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194" name="Text Box 1">
          <a:extLst>
            <a:ext uri="{FF2B5EF4-FFF2-40B4-BE49-F238E27FC236}">
              <a16:creationId xmlns:a16="http://schemas.microsoft.com/office/drawing/2014/main" id="{9DAE2535-D056-4992-9076-046634C9DFC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195" name="Text Box 2">
          <a:extLst>
            <a:ext uri="{FF2B5EF4-FFF2-40B4-BE49-F238E27FC236}">
              <a16:creationId xmlns:a16="http://schemas.microsoft.com/office/drawing/2014/main" id="{06677A9C-6CC9-4131-AC39-A50B91E53405}"/>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196" name="Text Box 3">
          <a:extLst>
            <a:ext uri="{FF2B5EF4-FFF2-40B4-BE49-F238E27FC236}">
              <a16:creationId xmlns:a16="http://schemas.microsoft.com/office/drawing/2014/main" id="{E14CB207-2C79-4120-90D2-A8FEB2A427B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197" name="Text Box 4">
          <a:extLst>
            <a:ext uri="{FF2B5EF4-FFF2-40B4-BE49-F238E27FC236}">
              <a16:creationId xmlns:a16="http://schemas.microsoft.com/office/drawing/2014/main" id="{0732D23E-B79E-499B-AF10-2D85D14AA2A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198" name="Text Box 5">
          <a:extLst>
            <a:ext uri="{FF2B5EF4-FFF2-40B4-BE49-F238E27FC236}">
              <a16:creationId xmlns:a16="http://schemas.microsoft.com/office/drawing/2014/main" id="{A6F3FCE7-AF5F-471B-9A09-3EDE5F00CE9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199" name="Text Box 6">
          <a:extLst>
            <a:ext uri="{FF2B5EF4-FFF2-40B4-BE49-F238E27FC236}">
              <a16:creationId xmlns:a16="http://schemas.microsoft.com/office/drawing/2014/main" id="{59E59F40-88F1-4EEE-857E-73F1902ED4B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0" name="Text Box 7">
          <a:extLst>
            <a:ext uri="{FF2B5EF4-FFF2-40B4-BE49-F238E27FC236}">
              <a16:creationId xmlns:a16="http://schemas.microsoft.com/office/drawing/2014/main" id="{0656E508-0E33-4E99-8EB2-2EFB3282FDD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1" name="Text Box 8">
          <a:extLst>
            <a:ext uri="{FF2B5EF4-FFF2-40B4-BE49-F238E27FC236}">
              <a16:creationId xmlns:a16="http://schemas.microsoft.com/office/drawing/2014/main" id="{55543F68-97BD-47EA-82D4-DD5CE4BBC22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2" name="Text Box 9">
          <a:extLst>
            <a:ext uri="{FF2B5EF4-FFF2-40B4-BE49-F238E27FC236}">
              <a16:creationId xmlns:a16="http://schemas.microsoft.com/office/drawing/2014/main" id="{80C38ECD-B9B1-4030-ACB5-CE482236F72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3" name="Text Box 10">
          <a:extLst>
            <a:ext uri="{FF2B5EF4-FFF2-40B4-BE49-F238E27FC236}">
              <a16:creationId xmlns:a16="http://schemas.microsoft.com/office/drawing/2014/main" id="{9D376AED-3B87-4CCB-BA73-F7152980052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1204" name="Text Box 11">
          <a:extLst>
            <a:ext uri="{FF2B5EF4-FFF2-40B4-BE49-F238E27FC236}">
              <a16:creationId xmlns:a16="http://schemas.microsoft.com/office/drawing/2014/main" id="{1847CA6A-5914-490C-9B1E-650E8A5E43E7}"/>
            </a:ext>
          </a:extLst>
        </xdr:cNvPr>
        <xdr:cNvSpPr txBox="1">
          <a:spLocks noChangeArrowheads="1"/>
        </xdr:cNvSpPr>
      </xdr:nvSpPr>
      <xdr:spPr bwMode="auto">
        <a:xfrm>
          <a:off x="0" y="7937754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1205" name="Text Box 12">
          <a:extLst>
            <a:ext uri="{FF2B5EF4-FFF2-40B4-BE49-F238E27FC236}">
              <a16:creationId xmlns:a16="http://schemas.microsoft.com/office/drawing/2014/main" id="{7FF3C03E-B3D7-416B-9649-EDB8EAFA2B5C}"/>
            </a:ext>
          </a:extLst>
        </xdr:cNvPr>
        <xdr:cNvSpPr txBox="1">
          <a:spLocks noChangeArrowheads="1"/>
        </xdr:cNvSpPr>
      </xdr:nvSpPr>
      <xdr:spPr bwMode="auto">
        <a:xfrm>
          <a:off x="0" y="7937754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6" name="Text Box 1">
          <a:extLst>
            <a:ext uri="{FF2B5EF4-FFF2-40B4-BE49-F238E27FC236}">
              <a16:creationId xmlns:a16="http://schemas.microsoft.com/office/drawing/2014/main" id="{24A5C38F-40D2-4A1A-8006-1561DF1CAD9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7" name="Text Box 2">
          <a:extLst>
            <a:ext uri="{FF2B5EF4-FFF2-40B4-BE49-F238E27FC236}">
              <a16:creationId xmlns:a16="http://schemas.microsoft.com/office/drawing/2014/main" id="{F96B51A8-5184-4EA2-A2EF-71AC4933386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8" name="Text Box 7">
          <a:extLst>
            <a:ext uri="{FF2B5EF4-FFF2-40B4-BE49-F238E27FC236}">
              <a16:creationId xmlns:a16="http://schemas.microsoft.com/office/drawing/2014/main" id="{4A0CCEDF-F9AE-40A2-A631-B10739A95E0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09" name="Text Box 8">
          <a:extLst>
            <a:ext uri="{FF2B5EF4-FFF2-40B4-BE49-F238E27FC236}">
              <a16:creationId xmlns:a16="http://schemas.microsoft.com/office/drawing/2014/main" id="{BBF61B76-9519-4645-8748-126506987E2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0" name="Text Box 9">
          <a:extLst>
            <a:ext uri="{FF2B5EF4-FFF2-40B4-BE49-F238E27FC236}">
              <a16:creationId xmlns:a16="http://schemas.microsoft.com/office/drawing/2014/main" id="{CE1522D6-9978-4146-9FE0-43A214B1DC8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1" name="Text Box 10">
          <a:extLst>
            <a:ext uri="{FF2B5EF4-FFF2-40B4-BE49-F238E27FC236}">
              <a16:creationId xmlns:a16="http://schemas.microsoft.com/office/drawing/2014/main" id="{E7483B4D-AA15-4DBD-9AF8-5788EEF819D2}"/>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2" name="Text Box 1">
          <a:extLst>
            <a:ext uri="{FF2B5EF4-FFF2-40B4-BE49-F238E27FC236}">
              <a16:creationId xmlns:a16="http://schemas.microsoft.com/office/drawing/2014/main" id="{3C2E5EA4-9BD0-4225-9909-CA358BE86A1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3" name="Text Box 2">
          <a:extLst>
            <a:ext uri="{FF2B5EF4-FFF2-40B4-BE49-F238E27FC236}">
              <a16:creationId xmlns:a16="http://schemas.microsoft.com/office/drawing/2014/main" id="{A0C79D59-9008-4E03-A7FE-C9A8721C2EC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4" name="Text Box 3">
          <a:extLst>
            <a:ext uri="{FF2B5EF4-FFF2-40B4-BE49-F238E27FC236}">
              <a16:creationId xmlns:a16="http://schemas.microsoft.com/office/drawing/2014/main" id="{DC7E5A48-054D-475A-9650-85612DF8646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5" name="Text Box 4">
          <a:extLst>
            <a:ext uri="{FF2B5EF4-FFF2-40B4-BE49-F238E27FC236}">
              <a16:creationId xmlns:a16="http://schemas.microsoft.com/office/drawing/2014/main" id="{16D626FB-B045-428B-97E5-37E4333386D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6" name="Text Box 5">
          <a:extLst>
            <a:ext uri="{FF2B5EF4-FFF2-40B4-BE49-F238E27FC236}">
              <a16:creationId xmlns:a16="http://schemas.microsoft.com/office/drawing/2014/main" id="{930BFD8E-26CF-47C9-8DED-E7B6E0BAD26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7" name="Text Box 6">
          <a:extLst>
            <a:ext uri="{FF2B5EF4-FFF2-40B4-BE49-F238E27FC236}">
              <a16:creationId xmlns:a16="http://schemas.microsoft.com/office/drawing/2014/main" id="{9AA3ACD2-F75B-46A1-830D-1B836D63F345}"/>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8" name="Text Box 7">
          <a:extLst>
            <a:ext uri="{FF2B5EF4-FFF2-40B4-BE49-F238E27FC236}">
              <a16:creationId xmlns:a16="http://schemas.microsoft.com/office/drawing/2014/main" id="{085C74C8-23A3-4431-8C43-22CF08AC82D2}"/>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19" name="Text Box 8">
          <a:extLst>
            <a:ext uri="{FF2B5EF4-FFF2-40B4-BE49-F238E27FC236}">
              <a16:creationId xmlns:a16="http://schemas.microsoft.com/office/drawing/2014/main" id="{B948A710-7F0A-4F7F-B572-DC0184E5E31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0" name="Text Box 9">
          <a:extLst>
            <a:ext uri="{FF2B5EF4-FFF2-40B4-BE49-F238E27FC236}">
              <a16:creationId xmlns:a16="http://schemas.microsoft.com/office/drawing/2014/main" id="{AA0078F6-3F48-47C9-8732-A3C49C8AA522}"/>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1" name="Text Box 10">
          <a:extLst>
            <a:ext uri="{FF2B5EF4-FFF2-40B4-BE49-F238E27FC236}">
              <a16:creationId xmlns:a16="http://schemas.microsoft.com/office/drawing/2014/main" id="{44D9D353-A347-48C9-83C9-B1D0AF625E2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1222" name="Text Box 11">
          <a:extLst>
            <a:ext uri="{FF2B5EF4-FFF2-40B4-BE49-F238E27FC236}">
              <a16:creationId xmlns:a16="http://schemas.microsoft.com/office/drawing/2014/main" id="{406F6EC5-9326-4BDC-89C6-81A07CBB5BA4}"/>
            </a:ext>
          </a:extLst>
        </xdr:cNvPr>
        <xdr:cNvSpPr txBox="1">
          <a:spLocks noChangeArrowheads="1"/>
        </xdr:cNvSpPr>
      </xdr:nvSpPr>
      <xdr:spPr bwMode="auto">
        <a:xfrm>
          <a:off x="0" y="7937754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1223" name="Text Box 12">
          <a:extLst>
            <a:ext uri="{FF2B5EF4-FFF2-40B4-BE49-F238E27FC236}">
              <a16:creationId xmlns:a16="http://schemas.microsoft.com/office/drawing/2014/main" id="{DF7FD68B-D8D3-4F0C-909B-1CA3CA323247}"/>
            </a:ext>
          </a:extLst>
        </xdr:cNvPr>
        <xdr:cNvSpPr txBox="1">
          <a:spLocks noChangeArrowheads="1"/>
        </xdr:cNvSpPr>
      </xdr:nvSpPr>
      <xdr:spPr bwMode="auto">
        <a:xfrm>
          <a:off x="0" y="7937754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4" name="Text Box 1">
          <a:extLst>
            <a:ext uri="{FF2B5EF4-FFF2-40B4-BE49-F238E27FC236}">
              <a16:creationId xmlns:a16="http://schemas.microsoft.com/office/drawing/2014/main" id="{0D092490-1EC5-436B-A8F6-6812AC2A5E82}"/>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5" name="Text Box 2">
          <a:extLst>
            <a:ext uri="{FF2B5EF4-FFF2-40B4-BE49-F238E27FC236}">
              <a16:creationId xmlns:a16="http://schemas.microsoft.com/office/drawing/2014/main" id="{E621DD13-56F3-448E-A91D-8FC3741C3E8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6" name="Text Box 7">
          <a:extLst>
            <a:ext uri="{FF2B5EF4-FFF2-40B4-BE49-F238E27FC236}">
              <a16:creationId xmlns:a16="http://schemas.microsoft.com/office/drawing/2014/main" id="{45091813-12C5-4688-B2F0-7ACFB6A6C16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7" name="Text Box 8">
          <a:extLst>
            <a:ext uri="{FF2B5EF4-FFF2-40B4-BE49-F238E27FC236}">
              <a16:creationId xmlns:a16="http://schemas.microsoft.com/office/drawing/2014/main" id="{7FDB1272-69E7-4EC0-BD67-39C174C9923E}"/>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8" name="Text Box 9">
          <a:extLst>
            <a:ext uri="{FF2B5EF4-FFF2-40B4-BE49-F238E27FC236}">
              <a16:creationId xmlns:a16="http://schemas.microsoft.com/office/drawing/2014/main" id="{0DEFD7C6-1C6E-47EC-94D0-66D3628C7C3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29" name="Text Box 10">
          <a:extLst>
            <a:ext uri="{FF2B5EF4-FFF2-40B4-BE49-F238E27FC236}">
              <a16:creationId xmlns:a16="http://schemas.microsoft.com/office/drawing/2014/main" id="{44111F8A-AB50-461B-AEF7-F783C29A1E3F}"/>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0" name="Text Box 1">
          <a:extLst>
            <a:ext uri="{FF2B5EF4-FFF2-40B4-BE49-F238E27FC236}">
              <a16:creationId xmlns:a16="http://schemas.microsoft.com/office/drawing/2014/main" id="{C76930B7-47B3-4E3F-AA0D-150CFEBABE9F}"/>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1" name="Text Box 2">
          <a:extLst>
            <a:ext uri="{FF2B5EF4-FFF2-40B4-BE49-F238E27FC236}">
              <a16:creationId xmlns:a16="http://schemas.microsoft.com/office/drawing/2014/main" id="{CA8DBA0F-64DD-4F85-A1BC-6C87B5BBE11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2" name="Text Box 3">
          <a:extLst>
            <a:ext uri="{FF2B5EF4-FFF2-40B4-BE49-F238E27FC236}">
              <a16:creationId xmlns:a16="http://schemas.microsoft.com/office/drawing/2014/main" id="{E99031B9-DF5C-4CB3-84F3-03F8287B0EC5}"/>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3" name="Text Box 4">
          <a:extLst>
            <a:ext uri="{FF2B5EF4-FFF2-40B4-BE49-F238E27FC236}">
              <a16:creationId xmlns:a16="http://schemas.microsoft.com/office/drawing/2014/main" id="{DEA2E0E9-DB37-400E-8C64-E222619AEA9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4" name="Text Box 5">
          <a:extLst>
            <a:ext uri="{FF2B5EF4-FFF2-40B4-BE49-F238E27FC236}">
              <a16:creationId xmlns:a16="http://schemas.microsoft.com/office/drawing/2014/main" id="{059E3032-B64A-46FC-9A24-D1AC835EC27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5" name="Text Box 6">
          <a:extLst>
            <a:ext uri="{FF2B5EF4-FFF2-40B4-BE49-F238E27FC236}">
              <a16:creationId xmlns:a16="http://schemas.microsoft.com/office/drawing/2014/main" id="{ADD9A4FB-36A8-48B1-AC4B-C7065318458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6" name="Text Box 7">
          <a:extLst>
            <a:ext uri="{FF2B5EF4-FFF2-40B4-BE49-F238E27FC236}">
              <a16:creationId xmlns:a16="http://schemas.microsoft.com/office/drawing/2014/main" id="{67CA9EFF-6424-4108-819E-491D5CBC4FF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7" name="Text Box 8">
          <a:extLst>
            <a:ext uri="{FF2B5EF4-FFF2-40B4-BE49-F238E27FC236}">
              <a16:creationId xmlns:a16="http://schemas.microsoft.com/office/drawing/2014/main" id="{4B072E6C-12DE-4284-BFA2-89660E7D91C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8" name="Text Box 9">
          <a:extLst>
            <a:ext uri="{FF2B5EF4-FFF2-40B4-BE49-F238E27FC236}">
              <a16:creationId xmlns:a16="http://schemas.microsoft.com/office/drawing/2014/main" id="{0FDD7C33-80C7-4597-A4C7-9AFC87EB87C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39" name="Text Box 10">
          <a:extLst>
            <a:ext uri="{FF2B5EF4-FFF2-40B4-BE49-F238E27FC236}">
              <a16:creationId xmlns:a16="http://schemas.microsoft.com/office/drawing/2014/main" id="{6EA8F6FE-63CE-4CD9-BDF7-82B3C66DF68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40" name="Text Box 11">
          <a:extLst>
            <a:ext uri="{FF2B5EF4-FFF2-40B4-BE49-F238E27FC236}">
              <a16:creationId xmlns:a16="http://schemas.microsoft.com/office/drawing/2014/main" id="{76709692-EAFA-4053-8F19-81E89460D21E}"/>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41" name="Text Box 12">
          <a:extLst>
            <a:ext uri="{FF2B5EF4-FFF2-40B4-BE49-F238E27FC236}">
              <a16:creationId xmlns:a16="http://schemas.microsoft.com/office/drawing/2014/main" id="{B5231355-217B-4EAE-ACDC-8ABEA6C2C74D}"/>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2" name="Text Box 1">
          <a:extLst>
            <a:ext uri="{FF2B5EF4-FFF2-40B4-BE49-F238E27FC236}">
              <a16:creationId xmlns:a16="http://schemas.microsoft.com/office/drawing/2014/main" id="{6073FC78-31F0-4E62-9708-88ED5B90047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3" name="Text Box 2">
          <a:extLst>
            <a:ext uri="{FF2B5EF4-FFF2-40B4-BE49-F238E27FC236}">
              <a16:creationId xmlns:a16="http://schemas.microsoft.com/office/drawing/2014/main" id="{3AC0444F-E1F6-42F3-A713-95FE0F5EE84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4" name="Text Box 7">
          <a:extLst>
            <a:ext uri="{FF2B5EF4-FFF2-40B4-BE49-F238E27FC236}">
              <a16:creationId xmlns:a16="http://schemas.microsoft.com/office/drawing/2014/main" id="{0C64D689-3ABF-4178-AF2E-5F9A1325540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5" name="Text Box 8">
          <a:extLst>
            <a:ext uri="{FF2B5EF4-FFF2-40B4-BE49-F238E27FC236}">
              <a16:creationId xmlns:a16="http://schemas.microsoft.com/office/drawing/2014/main" id="{4E3CA842-EA88-4BE0-A0BE-C43BB78B7EE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6" name="Text Box 9">
          <a:extLst>
            <a:ext uri="{FF2B5EF4-FFF2-40B4-BE49-F238E27FC236}">
              <a16:creationId xmlns:a16="http://schemas.microsoft.com/office/drawing/2014/main" id="{90D17609-8FD6-483E-A7EB-268DD46D0DD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7" name="Text Box 10">
          <a:extLst>
            <a:ext uri="{FF2B5EF4-FFF2-40B4-BE49-F238E27FC236}">
              <a16:creationId xmlns:a16="http://schemas.microsoft.com/office/drawing/2014/main" id="{DA0664AE-5463-468F-9B33-B90008F455D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8" name="Text Box 1">
          <a:extLst>
            <a:ext uri="{FF2B5EF4-FFF2-40B4-BE49-F238E27FC236}">
              <a16:creationId xmlns:a16="http://schemas.microsoft.com/office/drawing/2014/main" id="{E050B90C-317C-4A2A-A8F6-64985FAB230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49" name="Text Box 2">
          <a:extLst>
            <a:ext uri="{FF2B5EF4-FFF2-40B4-BE49-F238E27FC236}">
              <a16:creationId xmlns:a16="http://schemas.microsoft.com/office/drawing/2014/main" id="{90B2A3B3-AA3F-4754-8890-D4CBD7539C0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0" name="Text Box 3">
          <a:extLst>
            <a:ext uri="{FF2B5EF4-FFF2-40B4-BE49-F238E27FC236}">
              <a16:creationId xmlns:a16="http://schemas.microsoft.com/office/drawing/2014/main" id="{4F6B2189-52A3-4B44-8422-9B7A136C91C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1" name="Text Box 4">
          <a:extLst>
            <a:ext uri="{FF2B5EF4-FFF2-40B4-BE49-F238E27FC236}">
              <a16:creationId xmlns:a16="http://schemas.microsoft.com/office/drawing/2014/main" id="{B0947628-80D4-4726-86F2-CDCFDE3434C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2" name="Text Box 5">
          <a:extLst>
            <a:ext uri="{FF2B5EF4-FFF2-40B4-BE49-F238E27FC236}">
              <a16:creationId xmlns:a16="http://schemas.microsoft.com/office/drawing/2014/main" id="{052B9493-B020-482B-88F6-61768D59052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3" name="Text Box 6">
          <a:extLst>
            <a:ext uri="{FF2B5EF4-FFF2-40B4-BE49-F238E27FC236}">
              <a16:creationId xmlns:a16="http://schemas.microsoft.com/office/drawing/2014/main" id="{06691380-34D4-48C3-A417-1605C46D6A7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4" name="Text Box 7">
          <a:extLst>
            <a:ext uri="{FF2B5EF4-FFF2-40B4-BE49-F238E27FC236}">
              <a16:creationId xmlns:a16="http://schemas.microsoft.com/office/drawing/2014/main" id="{6D1377C4-AFA7-43C0-A696-FC3C8E8866F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5" name="Text Box 8">
          <a:extLst>
            <a:ext uri="{FF2B5EF4-FFF2-40B4-BE49-F238E27FC236}">
              <a16:creationId xmlns:a16="http://schemas.microsoft.com/office/drawing/2014/main" id="{08AF7658-329C-4749-B009-73027916431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6" name="Text Box 9">
          <a:extLst>
            <a:ext uri="{FF2B5EF4-FFF2-40B4-BE49-F238E27FC236}">
              <a16:creationId xmlns:a16="http://schemas.microsoft.com/office/drawing/2014/main" id="{0E47BE3A-9DCC-4FB0-9434-66BABD47000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57" name="Text Box 10">
          <a:extLst>
            <a:ext uri="{FF2B5EF4-FFF2-40B4-BE49-F238E27FC236}">
              <a16:creationId xmlns:a16="http://schemas.microsoft.com/office/drawing/2014/main" id="{EB12ED91-91C6-448A-8538-CD1263F7E462}"/>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58" name="Text Box 11">
          <a:extLst>
            <a:ext uri="{FF2B5EF4-FFF2-40B4-BE49-F238E27FC236}">
              <a16:creationId xmlns:a16="http://schemas.microsoft.com/office/drawing/2014/main" id="{93765D1F-AE65-4E7F-A2EA-2E2364023BC4}"/>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59" name="Text Box 12">
          <a:extLst>
            <a:ext uri="{FF2B5EF4-FFF2-40B4-BE49-F238E27FC236}">
              <a16:creationId xmlns:a16="http://schemas.microsoft.com/office/drawing/2014/main" id="{B143C6A5-5D72-4648-A1EC-FBE9D63CA244}"/>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0" name="Text Box 1">
          <a:extLst>
            <a:ext uri="{FF2B5EF4-FFF2-40B4-BE49-F238E27FC236}">
              <a16:creationId xmlns:a16="http://schemas.microsoft.com/office/drawing/2014/main" id="{44DF31AA-2123-4DA5-983C-230A0AEABE1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1" name="Text Box 2">
          <a:extLst>
            <a:ext uri="{FF2B5EF4-FFF2-40B4-BE49-F238E27FC236}">
              <a16:creationId xmlns:a16="http://schemas.microsoft.com/office/drawing/2014/main" id="{E37B4A0E-DAEE-4C20-9221-E8338B0D1BF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2" name="Text Box 7">
          <a:extLst>
            <a:ext uri="{FF2B5EF4-FFF2-40B4-BE49-F238E27FC236}">
              <a16:creationId xmlns:a16="http://schemas.microsoft.com/office/drawing/2014/main" id="{F4422A26-8355-4D8C-89B3-30ED5FC71B9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3" name="Text Box 8">
          <a:extLst>
            <a:ext uri="{FF2B5EF4-FFF2-40B4-BE49-F238E27FC236}">
              <a16:creationId xmlns:a16="http://schemas.microsoft.com/office/drawing/2014/main" id="{93C197AE-CD9E-44ED-B014-FF4F4D8E552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4" name="Text Box 9">
          <a:extLst>
            <a:ext uri="{FF2B5EF4-FFF2-40B4-BE49-F238E27FC236}">
              <a16:creationId xmlns:a16="http://schemas.microsoft.com/office/drawing/2014/main" id="{3285124F-B985-4E24-934F-BD40C7C563A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5" name="Text Box 10">
          <a:extLst>
            <a:ext uri="{FF2B5EF4-FFF2-40B4-BE49-F238E27FC236}">
              <a16:creationId xmlns:a16="http://schemas.microsoft.com/office/drawing/2014/main" id="{03CB1339-C2F0-4AA5-88F8-5B7A0217DA9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6" name="Text Box 1">
          <a:extLst>
            <a:ext uri="{FF2B5EF4-FFF2-40B4-BE49-F238E27FC236}">
              <a16:creationId xmlns:a16="http://schemas.microsoft.com/office/drawing/2014/main" id="{250BAEF4-BC5D-466B-9776-43501080173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7" name="Text Box 2">
          <a:extLst>
            <a:ext uri="{FF2B5EF4-FFF2-40B4-BE49-F238E27FC236}">
              <a16:creationId xmlns:a16="http://schemas.microsoft.com/office/drawing/2014/main" id="{726409C2-CB5F-4167-B67F-2D7A1C4B6D4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8" name="Text Box 3">
          <a:extLst>
            <a:ext uri="{FF2B5EF4-FFF2-40B4-BE49-F238E27FC236}">
              <a16:creationId xmlns:a16="http://schemas.microsoft.com/office/drawing/2014/main" id="{C12A5E9D-2EFE-44FB-997B-A59D7E8E191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69" name="Text Box 4">
          <a:extLst>
            <a:ext uri="{FF2B5EF4-FFF2-40B4-BE49-F238E27FC236}">
              <a16:creationId xmlns:a16="http://schemas.microsoft.com/office/drawing/2014/main" id="{81982C55-DD9E-45AD-B45E-CF8966C502C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0" name="Text Box 5">
          <a:extLst>
            <a:ext uri="{FF2B5EF4-FFF2-40B4-BE49-F238E27FC236}">
              <a16:creationId xmlns:a16="http://schemas.microsoft.com/office/drawing/2014/main" id="{1CF8D288-D9C1-43F8-95CE-D3E9E7F6F21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1" name="Text Box 6">
          <a:extLst>
            <a:ext uri="{FF2B5EF4-FFF2-40B4-BE49-F238E27FC236}">
              <a16:creationId xmlns:a16="http://schemas.microsoft.com/office/drawing/2014/main" id="{8A8E3A90-69A4-4894-8500-E6474791F14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2" name="Text Box 7">
          <a:extLst>
            <a:ext uri="{FF2B5EF4-FFF2-40B4-BE49-F238E27FC236}">
              <a16:creationId xmlns:a16="http://schemas.microsoft.com/office/drawing/2014/main" id="{4FCA5556-9DE7-41C2-989D-0615F77D39A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3" name="Text Box 8">
          <a:extLst>
            <a:ext uri="{FF2B5EF4-FFF2-40B4-BE49-F238E27FC236}">
              <a16:creationId xmlns:a16="http://schemas.microsoft.com/office/drawing/2014/main" id="{68027446-0042-4420-ADB6-75B579A2F0C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4" name="Text Box 9">
          <a:extLst>
            <a:ext uri="{FF2B5EF4-FFF2-40B4-BE49-F238E27FC236}">
              <a16:creationId xmlns:a16="http://schemas.microsoft.com/office/drawing/2014/main" id="{5AF1F876-2004-4BA2-A234-57C7611AC66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5" name="Text Box 10">
          <a:extLst>
            <a:ext uri="{FF2B5EF4-FFF2-40B4-BE49-F238E27FC236}">
              <a16:creationId xmlns:a16="http://schemas.microsoft.com/office/drawing/2014/main" id="{DA4F0E6F-6796-446C-98FC-4A633ED35D9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76" name="Text Box 11">
          <a:extLst>
            <a:ext uri="{FF2B5EF4-FFF2-40B4-BE49-F238E27FC236}">
              <a16:creationId xmlns:a16="http://schemas.microsoft.com/office/drawing/2014/main" id="{E957C73B-803D-4019-8D7C-A624148DFF4A}"/>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77" name="Text Box 12">
          <a:extLst>
            <a:ext uri="{FF2B5EF4-FFF2-40B4-BE49-F238E27FC236}">
              <a16:creationId xmlns:a16="http://schemas.microsoft.com/office/drawing/2014/main" id="{DB25C9D1-1D70-4542-9889-83CAA7EE00F5}"/>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8" name="Text Box 1">
          <a:extLst>
            <a:ext uri="{FF2B5EF4-FFF2-40B4-BE49-F238E27FC236}">
              <a16:creationId xmlns:a16="http://schemas.microsoft.com/office/drawing/2014/main" id="{3936E9D8-0528-4C9C-B8F9-138959E5E76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79" name="Text Box 2">
          <a:extLst>
            <a:ext uri="{FF2B5EF4-FFF2-40B4-BE49-F238E27FC236}">
              <a16:creationId xmlns:a16="http://schemas.microsoft.com/office/drawing/2014/main" id="{FADEA3CB-B4A6-47EA-8E98-66E472CBE7B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0" name="Text Box 7">
          <a:extLst>
            <a:ext uri="{FF2B5EF4-FFF2-40B4-BE49-F238E27FC236}">
              <a16:creationId xmlns:a16="http://schemas.microsoft.com/office/drawing/2014/main" id="{E1F8DF6F-AEEF-4DEB-90E5-47AA0F5B116F}"/>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1" name="Text Box 8">
          <a:extLst>
            <a:ext uri="{FF2B5EF4-FFF2-40B4-BE49-F238E27FC236}">
              <a16:creationId xmlns:a16="http://schemas.microsoft.com/office/drawing/2014/main" id="{336EBABF-2CE1-4A79-950C-2D14FC1E0E0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2" name="Text Box 9">
          <a:extLst>
            <a:ext uri="{FF2B5EF4-FFF2-40B4-BE49-F238E27FC236}">
              <a16:creationId xmlns:a16="http://schemas.microsoft.com/office/drawing/2014/main" id="{5808CE0F-B019-48CC-8427-D487F8CBE48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3" name="Text Box 10">
          <a:extLst>
            <a:ext uri="{FF2B5EF4-FFF2-40B4-BE49-F238E27FC236}">
              <a16:creationId xmlns:a16="http://schemas.microsoft.com/office/drawing/2014/main" id="{3607AE51-35FF-42DF-838E-F200EDABA7E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4" name="Text Box 1">
          <a:extLst>
            <a:ext uri="{FF2B5EF4-FFF2-40B4-BE49-F238E27FC236}">
              <a16:creationId xmlns:a16="http://schemas.microsoft.com/office/drawing/2014/main" id="{21634EF8-3A4E-4014-8150-525B54EBEE7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5" name="Text Box 2">
          <a:extLst>
            <a:ext uri="{FF2B5EF4-FFF2-40B4-BE49-F238E27FC236}">
              <a16:creationId xmlns:a16="http://schemas.microsoft.com/office/drawing/2014/main" id="{4EB8AF42-0D52-4A21-AA24-DEF2DD7C9CC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6" name="Text Box 3">
          <a:extLst>
            <a:ext uri="{FF2B5EF4-FFF2-40B4-BE49-F238E27FC236}">
              <a16:creationId xmlns:a16="http://schemas.microsoft.com/office/drawing/2014/main" id="{687EE03C-9920-49BA-BE23-886E97E0CE0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7" name="Text Box 4">
          <a:extLst>
            <a:ext uri="{FF2B5EF4-FFF2-40B4-BE49-F238E27FC236}">
              <a16:creationId xmlns:a16="http://schemas.microsoft.com/office/drawing/2014/main" id="{D1FC6103-F64A-4A9A-92F7-A90E08B1A145}"/>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8" name="Text Box 5">
          <a:extLst>
            <a:ext uri="{FF2B5EF4-FFF2-40B4-BE49-F238E27FC236}">
              <a16:creationId xmlns:a16="http://schemas.microsoft.com/office/drawing/2014/main" id="{4C0E53F4-856E-43E3-BD9E-8BCB3DD6447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89" name="Text Box 6">
          <a:extLst>
            <a:ext uri="{FF2B5EF4-FFF2-40B4-BE49-F238E27FC236}">
              <a16:creationId xmlns:a16="http://schemas.microsoft.com/office/drawing/2014/main" id="{AF8F4548-D8B3-4C90-BF20-502473D75D9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0" name="Text Box 7">
          <a:extLst>
            <a:ext uri="{FF2B5EF4-FFF2-40B4-BE49-F238E27FC236}">
              <a16:creationId xmlns:a16="http://schemas.microsoft.com/office/drawing/2014/main" id="{466A339D-D6FF-4451-91F8-C031614A90D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1" name="Text Box 8">
          <a:extLst>
            <a:ext uri="{FF2B5EF4-FFF2-40B4-BE49-F238E27FC236}">
              <a16:creationId xmlns:a16="http://schemas.microsoft.com/office/drawing/2014/main" id="{8429F460-2150-4BE6-946F-89FA336F54D5}"/>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2" name="Text Box 9">
          <a:extLst>
            <a:ext uri="{FF2B5EF4-FFF2-40B4-BE49-F238E27FC236}">
              <a16:creationId xmlns:a16="http://schemas.microsoft.com/office/drawing/2014/main" id="{96C08218-1BF8-431A-B447-F6AE6FD2BFC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3" name="Text Box 10">
          <a:extLst>
            <a:ext uri="{FF2B5EF4-FFF2-40B4-BE49-F238E27FC236}">
              <a16:creationId xmlns:a16="http://schemas.microsoft.com/office/drawing/2014/main" id="{A057DBDC-1E16-4ACD-821F-E1267EB3A51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94" name="Text Box 11">
          <a:extLst>
            <a:ext uri="{FF2B5EF4-FFF2-40B4-BE49-F238E27FC236}">
              <a16:creationId xmlns:a16="http://schemas.microsoft.com/office/drawing/2014/main" id="{F4A26F6C-F934-4B6E-BBE7-BD6EEDD2AF49}"/>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1295" name="Text Box 12">
          <a:extLst>
            <a:ext uri="{FF2B5EF4-FFF2-40B4-BE49-F238E27FC236}">
              <a16:creationId xmlns:a16="http://schemas.microsoft.com/office/drawing/2014/main" id="{80842340-2363-4FC2-9155-5E217B3E9DD0}"/>
            </a:ext>
          </a:extLst>
        </xdr:cNvPr>
        <xdr:cNvSpPr txBox="1">
          <a:spLocks noChangeArrowheads="1"/>
        </xdr:cNvSpPr>
      </xdr:nvSpPr>
      <xdr:spPr bwMode="auto">
        <a:xfrm>
          <a:off x="0" y="7937754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6" name="Text Box 1">
          <a:extLst>
            <a:ext uri="{FF2B5EF4-FFF2-40B4-BE49-F238E27FC236}">
              <a16:creationId xmlns:a16="http://schemas.microsoft.com/office/drawing/2014/main" id="{D1D9FD03-BDA3-4EED-B59B-45E4E984FBA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7" name="Text Box 2">
          <a:extLst>
            <a:ext uri="{FF2B5EF4-FFF2-40B4-BE49-F238E27FC236}">
              <a16:creationId xmlns:a16="http://schemas.microsoft.com/office/drawing/2014/main" id="{3F2EC8B5-CAC0-4F8C-8390-7B11F01DF84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8" name="Text Box 7">
          <a:extLst>
            <a:ext uri="{FF2B5EF4-FFF2-40B4-BE49-F238E27FC236}">
              <a16:creationId xmlns:a16="http://schemas.microsoft.com/office/drawing/2014/main" id="{F57F4404-FA92-4155-8012-F0ACB864C36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299" name="Text Box 8">
          <a:extLst>
            <a:ext uri="{FF2B5EF4-FFF2-40B4-BE49-F238E27FC236}">
              <a16:creationId xmlns:a16="http://schemas.microsoft.com/office/drawing/2014/main" id="{9D42E972-2D45-40AD-8238-8F843DAB8E1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0" name="Text Box 9">
          <a:extLst>
            <a:ext uri="{FF2B5EF4-FFF2-40B4-BE49-F238E27FC236}">
              <a16:creationId xmlns:a16="http://schemas.microsoft.com/office/drawing/2014/main" id="{E1896CAD-A494-45EC-88BA-FF94B245EDA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1" name="Text Box 10">
          <a:extLst>
            <a:ext uri="{FF2B5EF4-FFF2-40B4-BE49-F238E27FC236}">
              <a16:creationId xmlns:a16="http://schemas.microsoft.com/office/drawing/2014/main" id="{8950E6DB-F3ED-4B14-8D73-D400205362A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2" name="Text Box 1">
          <a:extLst>
            <a:ext uri="{FF2B5EF4-FFF2-40B4-BE49-F238E27FC236}">
              <a16:creationId xmlns:a16="http://schemas.microsoft.com/office/drawing/2014/main" id="{D31AA130-F701-4C4A-815B-179F6BE6177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3" name="Text Box 2">
          <a:extLst>
            <a:ext uri="{FF2B5EF4-FFF2-40B4-BE49-F238E27FC236}">
              <a16:creationId xmlns:a16="http://schemas.microsoft.com/office/drawing/2014/main" id="{9A923342-AEEE-412C-AC2F-02B04A26EC5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4" name="Text Box 7">
          <a:extLst>
            <a:ext uri="{FF2B5EF4-FFF2-40B4-BE49-F238E27FC236}">
              <a16:creationId xmlns:a16="http://schemas.microsoft.com/office/drawing/2014/main" id="{D6E05831-5D7B-4271-939E-374EA5D146F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5" name="Text Box 8">
          <a:extLst>
            <a:ext uri="{FF2B5EF4-FFF2-40B4-BE49-F238E27FC236}">
              <a16:creationId xmlns:a16="http://schemas.microsoft.com/office/drawing/2014/main" id="{3C19C531-C958-4782-A5C4-885C67460D9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6" name="Text Box 9">
          <a:extLst>
            <a:ext uri="{FF2B5EF4-FFF2-40B4-BE49-F238E27FC236}">
              <a16:creationId xmlns:a16="http://schemas.microsoft.com/office/drawing/2014/main" id="{F1CB8DDE-0924-40C0-AC4B-B91EB82D86E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7" name="Text Box 10">
          <a:extLst>
            <a:ext uri="{FF2B5EF4-FFF2-40B4-BE49-F238E27FC236}">
              <a16:creationId xmlns:a16="http://schemas.microsoft.com/office/drawing/2014/main" id="{C6623970-9C2E-498E-8B0E-C8ABC543EFD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8" name="Text Box 1">
          <a:extLst>
            <a:ext uri="{FF2B5EF4-FFF2-40B4-BE49-F238E27FC236}">
              <a16:creationId xmlns:a16="http://schemas.microsoft.com/office/drawing/2014/main" id="{89781662-61F5-496F-8FDA-F52EE0A16B7F}"/>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09" name="Text Box 2">
          <a:extLst>
            <a:ext uri="{FF2B5EF4-FFF2-40B4-BE49-F238E27FC236}">
              <a16:creationId xmlns:a16="http://schemas.microsoft.com/office/drawing/2014/main" id="{09942083-7F0E-4138-8A2F-ECB23B43A12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0" name="Text Box 7">
          <a:extLst>
            <a:ext uri="{FF2B5EF4-FFF2-40B4-BE49-F238E27FC236}">
              <a16:creationId xmlns:a16="http://schemas.microsoft.com/office/drawing/2014/main" id="{E5C0A2C9-6E9F-4B49-BC3D-517ECB59E50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1" name="Text Box 8">
          <a:extLst>
            <a:ext uri="{FF2B5EF4-FFF2-40B4-BE49-F238E27FC236}">
              <a16:creationId xmlns:a16="http://schemas.microsoft.com/office/drawing/2014/main" id="{DCE278EC-7BA7-4934-9E67-3BE3F7D445C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2" name="Text Box 9">
          <a:extLst>
            <a:ext uri="{FF2B5EF4-FFF2-40B4-BE49-F238E27FC236}">
              <a16:creationId xmlns:a16="http://schemas.microsoft.com/office/drawing/2014/main" id="{4BEF8599-8856-4E46-B172-36C66B4135A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3" name="Text Box 10">
          <a:extLst>
            <a:ext uri="{FF2B5EF4-FFF2-40B4-BE49-F238E27FC236}">
              <a16:creationId xmlns:a16="http://schemas.microsoft.com/office/drawing/2014/main" id="{D043A410-CF01-4C7C-BFFC-09E31DFBC7E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4" name="Text Box 1">
          <a:extLst>
            <a:ext uri="{FF2B5EF4-FFF2-40B4-BE49-F238E27FC236}">
              <a16:creationId xmlns:a16="http://schemas.microsoft.com/office/drawing/2014/main" id="{141B7093-D3B1-48AE-A0A5-62011900E27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5" name="Text Box 2">
          <a:extLst>
            <a:ext uri="{FF2B5EF4-FFF2-40B4-BE49-F238E27FC236}">
              <a16:creationId xmlns:a16="http://schemas.microsoft.com/office/drawing/2014/main" id="{8AD7FD20-E8AE-42A8-899D-ABEEC21DFD5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6" name="Text Box 7">
          <a:extLst>
            <a:ext uri="{FF2B5EF4-FFF2-40B4-BE49-F238E27FC236}">
              <a16:creationId xmlns:a16="http://schemas.microsoft.com/office/drawing/2014/main" id="{74A4C5C6-E2CD-4AEA-A7D6-7C2CC8794BDC}"/>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7" name="Text Box 8">
          <a:extLst>
            <a:ext uri="{FF2B5EF4-FFF2-40B4-BE49-F238E27FC236}">
              <a16:creationId xmlns:a16="http://schemas.microsoft.com/office/drawing/2014/main" id="{CD63EE6F-C1D6-4DED-922E-1A470968E33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8" name="Text Box 9">
          <a:extLst>
            <a:ext uri="{FF2B5EF4-FFF2-40B4-BE49-F238E27FC236}">
              <a16:creationId xmlns:a16="http://schemas.microsoft.com/office/drawing/2014/main" id="{DF968074-6C59-4F7D-9ECA-DF457F1A5EA2}"/>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19" name="Text Box 10">
          <a:extLst>
            <a:ext uri="{FF2B5EF4-FFF2-40B4-BE49-F238E27FC236}">
              <a16:creationId xmlns:a16="http://schemas.microsoft.com/office/drawing/2014/main" id="{1C6FC1A2-268B-4660-B64A-77871946EC5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0" name="Text Box 1">
          <a:extLst>
            <a:ext uri="{FF2B5EF4-FFF2-40B4-BE49-F238E27FC236}">
              <a16:creationId xmlns:a16="http://schemas.microsoft.com/office/drawing/2014/main" id="{76387514-BFD8-4D86-87D7-E8EB51A8E18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1" name="Text Box 2">
          <a:extLst>
            <a:ext uri="{FF2B5EF4-FFF2-40B4-BE49-F238E27FC236}">
              <a16:creationId xmlns:a16="http://schemas.microsoft.com/office/drawing/2014/main" id="{19BB1492-7F4A-4B03-81D5-D40ABDD5B741}"/>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2" name="Text Box 7">
          <a:extLst>
            <a:ext uri="{FF2B5EF4-FFF2-40B4-BE49-F238E27FC236}">
              <a16:creationId xmlns:a16="http://schemas.microsoft.com/office/drawing/2014/main" id="{1874EF23-DB2D-4B84-840E-98CC8CD626FE}"/>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3" name="Text Box 8">
          <a:extLst>
            <a:ext uri="{FF2B5EF4-FFF2-40B4-BE49-F238E27FC236}">
              <a16:creationId xmlns:a16="http://schemas.microsoft.com/office/drawing/2014/main" id="{8475E9F5-466F-48B1-AADD-BEEEDFE5758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4" name="Text Box 9">
          <a:extLst>
            <a:ext uri="{FF2B5EF4-FFF2-40B4-BE49-F238E27FC236}">
              <a16:creationId xmlns:a16="http://schemas.microsoft.com/office/drawing/2014/main" id="{10DFC8BF-C138-4824-A041-F8D3E5C3499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5" name="Text Box 10">
          <a:extLst>
            <a:ext uri="{FF2B5EF4-FFF2-40B4-BE49-F238E27FC236}">
              <a16:creationId xmlns:a16="http://schemas.microsoft.com/office/drawing/2014/main" id="{27760E12-5CE0-4123-B594-D34CCBD1276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6" name="Text Box 1">
          <a:extLst>
            <a:ext uri="{FF2B5EF4-FFF2-40B4-BE49-F238E27FC236}">
              <a16:creationId xmlns:a16="http://schemas.microsoft.com/office/drawing/2014/main" id="{0E9EC833-4B00-4B5F-8FB1-97C312C2731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7" name="Text Box 2">
          <a:extLst>
            <a:ext uri="{FF2B5EF4-FFF2-40B4-BE49-F238E27FC236}">
              <a16:creationId xmlns:a16="http://schemas.microsoft.com/office/drawing/2014/main" id="{474E715B-1DFF-4559-8795-8065489C3024}"/>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8" name="Text Box 7">
          <a:extLst>
            <a:ext uri="{FF2B5EF4-FFF2-40B4-BE49-F238E27FC236}">
              <a16:creationId xmlns:a16="http://schemas.microsoft.com/office/drawing/2014/main" id="{F6E4C7E4-BA23-45A4-BA95-F5672D4E905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29" name="Text Box 8">
          <a:extLst>
            <a:ext uri="{FF2B5EF4-FFF2-40B4-BE49-F238E27FC236}">
              <a16:creationId xmlns:a16="http://schemas.microsoft.com/office/drawing/2014/main" id="{D65B0C17-2195-4205-ACF9-B2F9594555AE}"/>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0" name="Text Box 9">
          <a:extLst>
            <a:ext uri="{FF2B5EF4-FFF2-40B4-BE49-F238E27FC236}">
              <a16:creationId xmlns:a16="http://schemas.microsoft.com/office/drawing/2014/main" id="{1709EB13-9072-42CB-A1CE-62C4AED425B5}"/>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1" name="Text Box 10">
          <a:extLst>
            <a:ext uri="{FF2B5EF4-FFF2-40B4-BE49-F238E27FC236}">
              <a16:creationId xmlns:a16="http://schemas.microsoft.com/office/drawing/2014/main" id="{83AD4283-6307-4C5B-A4F9-3ED6894C7C0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2" name="Text Box 1">
          <a:extLst>
            <a:ext uri="{FF2B5EF4-FFF2-40B4-BE49-F238E27FC236}">
              <a16:creationId xmlns:a16="http://schemas.microsoft.com/office/drawing/2014/main" id="{33F5D109-2E2C-4DA7-A2C9-9F7A1223687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3" name="Text Box 2">
          <a:extLst>
            <a:ext uri="{FF2B5EF4-FFF2-40B4-BE49-F238E27FC236}">
              <a16:creationId xmlns:a16="http://schemas.microsoft.com/office/drawing/2014/main" id="{CE824BD2-E382-416A-8B5F-280F7E9F7FD0}"/>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4" name="Text Box 7">
          <a:extLst>
            <a:ext uri="{FF2B5EF4-FFF2-40B4-BE49-F238E27FC236}">
              <a16:creationId xmlns:a16="http://schemas.microsoft.com/office/drawing/2014/main" id="{DF6E4F99-EB78-4EAF-BF0C-469B30D1DBB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5" name="Text Box 8">
          <a:extLst>
            <a:ext uri="{FF2B5EF4-FFF2-40B4-BE49-F238E27FC236}">
              <a16:creationId xmlns:a16="http://schemas.microsoft.com/office/drawing/2014/main" id="{EB22F52B-0BCD-4B23-8906-AF5B5996F133}"/>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6" name="Text Box 9">
          <a:extLst>
            <a:ext uri="{FF2B5EF4-FFF2-40B4-BE49-F238E27FC236}">
              <a16:creationId xmlns:a16="http://schemas.microsoft.com/office/drawing/2014/main" id="{B597FC95-542E-4B80-9987-F4D0F1DA9697}"/>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7" name="Text Box 10">
          <a:extLst>
            <a:ext uri="{FF2B5EF4-FFF2-40B4-BE49-F238E27FC236}">
              <a16:creationId xmlns:a16="http://schemas.microsoft.com/office/drawing/2014/main" id="{73A0426B-6804-4893-9301-C6A7FB4B012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8" name="Text Box 1">
          <a:extLst>
            <a:ext uri="{FF2B5EF4-FFF2-40B4-BE49-F238E27FC236}">
              <a16:creationId xmlns:a16="http://schemas.microsoft.com/office/drawing/2014/main" id="{B9F50C14-CA56-4291-AE5B-6220D949A94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39" name="Text Box 2">
          <a:extLst>
            <a:ext uri="{FF2B5EF4-FFF2-40B4-BE49-F238E27FC236}">
              <a16:creationId xmlns:a16="http://schemas.microsoft.com/office/drawing/2014/main" id="{6F14D117-0652-4BCB-BBF7-4555E60DFB1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0" name="Text Box 7">
          <a:extLst>
            <a:ext uri="{FF2B5EF4-FFF2-40B4-BE49-F238E27FC236}">
              <a16:creationId xmlns:a16="http://schemas.microsoft.com/office/drawing/2014/main" id="{505BDE18-E3FF-470F-9C76-77127D7D0A08}"/>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1" name="Text Box 8">
          <a:extLst>
            <a:ext uri="{FF2B5EF4-FFF2-40B4-BE49-F238E27FC236}">
              <a16:creationId xmlns:a16="http://schemas.microsoft.com/office/drawing/2014/main" id="{38C22E1A-4375-4C1C-B567-D88D7E157D0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2" name="Text Box 9">
          <a:extLst>
            <a:ext uri="{FF2B5EF4-FFF2-40B4-BE49-F238E27FC236}">
              <a16:creationId xmlns:a16="http://schemas.microsoft.com/office/drawing/2014/main" id="{D0A81C27-5062-47AE-A149-B82DC147561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3" name="Text Box 10">
          <a:extLst>
            <a:ext uri="{FF2B5EF4-FFF2-40B4-BE49-F238E27FC236}">
              <a16:creationId xmlns:a16="http://schemas.microsoft.com/office/drawing/2014/main" id="{998DED8F-2A0E-4E43-90F7-00F2EC12049B}"/>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4" name="Text Box 1">
          <a:extLst>
            <a:ext uri="{FF2B5EF4-FFF2-40B4-BE49-F238E27FC236}">
              <a16:creationId xmlns:a16="http://schemas.microsoft.com/office/drawing/2014/main" id="{A5AEE383-6C78-4835-8BB7-F0D5F3FE9209}"/>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5" name="Text Box 2">
          <a:extLst>
            <a:ext uri="{FF2B5EF4-FFF2-40B4-BE49-F238E27FC236}">
              <a16:creationId xmlns:a16="http://schemas.microsoft.com/office/drawing/2014/main" id="{5C44E7A4-7B6C-4AAD-82B8-440AA7706786}"/>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6" name="Text Box 7">
          <a:extLst>
            <a:ext uri="{FF2B5EF4-FFF2-40B4-BE49-F238E27FC236}">
              <a16:creationId xmlns:a16="http://schemas.microsoft.com/office/drawing/2014/main" id="{443B7ABE-CFEC-4617-9685-85486F2972E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7" name="Text Box 8">
          <a:extLst>
            <a:ext uri="{FF2B5EF4-FFF2-40B4-BE49-F238E27FC236}">
              <a16:creationId xmlns:a16="http://schemas.microsoft.com/office/drawing/2014/main" id="{734D7F85-BEF9-49C8-B6C8-8A762B7109CD}"/>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8" name="Text Box 9">
          <a:extLst>
            <a:ext uri="{FF2B5EF4-FFF2-40B4-BE49-F238E27FC236}">
              <a16:creationId xmlns:a16="http://schemas.microsoft.com/office/drawing/2014/main" id="{90C1B11A-0FAB-4131-B644-F3723E272EA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1349" name="Text Box 10">
          <a:extLst>
            <a:ext uri="{FF2B5EF4-FFF2-40B4-BE49-F238E27FC236}">
              <a16:creationId xmlns:a16="http://schemas.microsoft.com/office/drawing/2014/main" id="{ADF80C9F-D024-4E2A-AB96-3E9F1ECF49AA}"/>
            </a:ext>
          </a:extLst>
        </xdr:cNvPr>
        <xdr:cNvSpPr txBox="1">
          <a:spLocks noChangeArrowheads="1"/>
        </xdr:cNvSpPr>
      </xdr:nvSpPr>
      <xdr:spPr bwMode="auto">
        <a:xfrm>
          <a:off x="0" y="7937754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0" name="Text Box 1">
          <a:extLst>
            <a:ext uri="{FF2B5EF4-FFF2-40B4-BE49-F238E27FC236}">
              <a16:creationId xmlns:a16="http://schemas.microsoft.com/office/drawing/2014/main" id="{64D1FF03-1A7E-4A50-86BB-F5474779BEF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1" name="Text Box 2">
          <a:extLst>
            <a:ext uri="{FF2B5EF4-FFF2-40B4-BE49-F238E27FC236}">
              <a16:creationId xmlns:a16="http://schemas.microsoft.com/office/drawing/2014/main" id="{79BDFF11-DFDF-4D7F-A53D-E63E3E95949F}"/>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2" name="Text Box 3">
          <a:extLst>
            <a:ext uri="{FF2B5EF4-FFF2-40B4-BE49-F238E27FC236}">
              <a16:creationId xmlns:a16="http://schemas.microsoft.com/office/drawing/2014/main" id="{68D2A006-E116-450D-ADA1-72B9782C4F01}"/>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3" name="Text Box 4">
          <a:extLst>
            <a:ext uri="{FF2B5EF4-FFF2-40B4-BE49-F238E27FC236}">
              <a16:creationId xmlns:a16="http://schemas.microsoft.com/office/drawing/2014/main" id="{0B16CAD9-030A-4B7A-A24A-A02582F908A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4" name="Text Box 5">
          <a:extLst>
            <a:ext uri="{FF2B5EF4-FFF2-40B4-BE49-F238E27FC236}">
              <a16:creationId xmlns:a16="http://schemas.microsoft.com/office/drawing/2014/main" id="{5C2A1D50-714E-4967-9DCC-BBD617EFDE2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5" name="Text Box 6">
          <a:extLst>
            <a:ext uri="{FF2B5EF4-FFF2-40B4-BE49-F238E27FC236}">
              <a16:creationId xmlns:a16="http://schemas.microsoft.com/office/drawing/2014/main" id="{AB3E762E-E46A-4BB9-9498-ACE77FB258B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6" name="Text Box 7">
          <a:extLst>
            <a:ext uri="{FF2B5EF4-FFF2-40B4-BE49-F238E27FC236}">
              <a16:creationId xmlns:a16="http://schemas.microsoft.com/office/drawing/2014/main" id="{8BACD6FA-8E17-4D18-9C37-7E383FAF12B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7" name="Text Box 8">
          <a:extLst>
            <a:ext uri="{FF2B5EF4-FFF2-40B4-BE49-F238E27FC236}">
              <a16:creationId xmlns:a16="http://schemas.microsoft.com/office/drawing/2014/main" id="{A413E53B-2B5C-46B0-AD78-B84EA9E8FA29}"/>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8" name="Text Box 9">
          <a:extLst>
            <a:ext uri="{FF2B5EF4-FFF2-40B4-BE49-F238E27FC236}">
              <a16:creationId xmlns:a16="http://schemas.microsoft.com/office/drawing/2014/main" id="{349010C1-1FDB-4B4F-88D6-29236074790E}"/>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59" name="Text Box 10">
          <a:extLst>
            <a:ext uri="{FF2B5EF4-FFF2-40B4-BE49-F238E27FC236}">
              <a16:creationId xmlns:a16="http://schemas.microsoft.com/office/drawing/2014/main" id="{D1FEB7D6-F7D9-4A81-BB47-87655D0997E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1360" name="Text Box 11">
          <a:extLst>
            <a:ext uri="{FF2B5EF4-FFF2-40B4-BE49-F238E27FC236}">
              <a16:creationId xmlns:a16="http://schemas.microsoft.com/office/drawing/2014/main" id="{CB18F1F1-5F44-4C20-834C-37541C6C1677}"/>
            </a:ext>
          </a:extLst>
        </xdr:cNvPr>
        <xdr:cNvSpPr txBox="1">
          <a:spLocks noChangeArrowheads="1"/>
        </xdr:cNvSpPr>
      </xdr:nvSpPr>
      <xdr:spPr bwMode="auto">
        <a:xfrm>
          <a:off x="0" y="7958328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1361" name="Text Box 12">
          <a:extLst>
            <a:ext uri="{FF2B5EF4-FFF2-40B4-BE49-F238E27FC236}">
              <a16:creationId xmlns:a16="http://schemas.microsoft.com/office/drawing/2014/main" id="{7B71EE98-972A-41DD-AA25-334480C95A19}"/>
            </a:ext>
          </a:extLst>
        </xdr:cNvPr>
        <xdr:cNvSpPr txBox="1">
          <a:spLocks noChangeArrowheads="1"/>
        </xdr:cNvSpPr>
      </xdr:nvSpPr>
      <xdr:spPr bwMode="auto">
        <a:xfrm>
          <a:off x="0" y="7958328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2" name="Text Box 1">
          <a:extLst>
            <a:ext uri="{FF2B5EF4-FFF2-40B4-BE49-F238E27FC236}">
              <a16:creationId xmlns:a16="http://schemas.microsoft.com/office/drawing/2014/main" id="{8DC4E806-93AD-4200-ACFB-7DEC08932A3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3" name="Text Box 2">
          <a:extLst>
            <a:ext uri="{FF2B5EF4-FFF2-40B4-BE49-F238E27FC236}">
              <a16:creationId xmlns:a16="http://schemas.microsoft.com/office/drawing/2014/main" id="{9217BC6B-D1D2-4929-BFD2-3D7FC8AC0862}"/>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4" name="Text Box 7">
          <a:extLst>
            <a:ext uri="{FF2B5EF4-FFF2-40B4-BE49-F238E27FC236}">
              <a16:creationId xmlns:a16="http://schemas.microsoft.com/office/drawing/2014/main" id="{85583428-E01E-4249-8812-27CB12AEEDC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5" name="Text Box 8">
          <a:extLst>
            <a:ext uri="{FF2B5EF4-FFF2-40B4-BE49-F238E27FC236}">
              <a16:creationId xmlns:a16="http://schemas.microsoft.com/office/drawing/2014/main" id="{FF2D550E-7392-4627-B2E7-AAE66535A552}"/>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6" name="Text Box 9">
          <a:extLst>
            <a:ext uri="{FF2B5EF4-FFF2-40B4-BE49-F238E27FC236}">
              <a16:creationId xmlns:a16="http://schemas.microsoft.com/office/drawing/2014/main" id="{965C34E4-1B29-4CC2-B22E-DD8BB5D551A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7" name="Text Box 10">
          <a:extLst>
            <a:ext uri="{FF2B5EF4-FFF2-40B4-BE49-F238E27FC236}">
              <a16:creationId xmlns:a16="http://schemas.microsoft.com/office/drawing/2014/main" id="{015701C8-B177-433F-BFAB-5022EA721C9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8" name="Text Box 1">
          <a:extLst>
            <a:ext uri="{FF2B5EF4-FFF2-40B4-BE49-F238E27FC236}">
              <a16:creationId xmlns:a16="http://schemas.microsoft.com/office/drawing/2014/main" id="{9435E830-06E7-4305-991B-95D79D033019}"/>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69" name="Text Box 2">
          <a:extLst>
            <a:ext uri="{FF2B5EF4-FFF2-40B4-BE49-F238E27FC236}">
              <a16:creationId xmlns:a16="http://schemas.microsoft.com/office/drawing/2014/main" id="{3B1848E8-3493-491E-8DA7-38ECB4A6103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0" name="Text Box 3">
          <a:extLst>
            <a:ext uri="{FF2B5EF4-FFF2-40B4-BE49-F238E27FC236}">
              <a16:creationId xmlns:a16="http://schemas.microsoft.com/office/drawing/2014/main" id="{32108562-F810-4C22-907D-27A09DB12E3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1" name="Text Box 4">
          <a:extLst>
            <a:ext uri="{FF2B5EF4-FFF2-40B4-BE49-F238E27FC236}">
              <a16:creationId xmlns:a16="http://schemas.microsoft.com/office/drawing/2014/main" id="{4C6D7631-80F6-46C4-842C-FF61EE67125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2" name="Text Box 5">
          <a:extLst>
            <a:ext uri="{FF2B5EF4-FFF2-40B4-BE49-F238E27FC236}">
              <a16:creationId xmlns:a16="http://schemas.microsoft.com/office/drawing/2014/main" id="{A2ABACC9-77E6-45C7-A457-45B40BAEE59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3" name="Text Box 6">
          <a:extLst>
            <a:ext uri="{FF2B5EF4-FFF2-40B4-BE49-F238E27FC236}">
              <a16:creationId xmlns:a16="http://schemas.microsoft.com/office/drawing/2014/main" id="{63A06570-C44D-4EED-874C-D221AA4ABD3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4" name="Text Box 7">
          <a:extLst>
            <a:ext uri="{FF2B5EF4-FFF2-40B4-BE49-F238E27FC236}">
              <a16:creationId xmlns:a16="http://schemas.microsoft.com/office/drawing/2014/main" id="{78FA8E84-0653-479F-8461-FD009EBEC60C}"/>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5" name="Text Box 8">
          <a:extLst>
            <a:ext uri="{FF2B5EF4-FFF2-40B4-BE49-F238E27FC236}">
              <a16:creationId xmlns:a16="http://schemas.microsoft.com/office/drawing/2014/main" id="{877BCA6F-38CC-4451-A4FA-A29FB5E7BEE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6" name="Text Box 9">
          <a:extLst>
            <a:ext uri="{FF2B5EF4-FFF2-40B4-BE49-F238E27FC236}">
              <a16:creationId xmlns:a16="http://schemas.microsoft.com/office/drawing/2014/main" id="{2D60D2DA-D203-4860-A8C5-2F24F4F194E3}"/>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77" name="Text Box 10">
          <a:extLst>
            <a:ext uri="{FF2B5EF4-FFF2-40B4-BE49-F238E27FC236}">
              <a16:creationId xmlns:a16="http://schemas.microsoft.com/office/drawing/2014/main" id="{46D062FE-DAA6-4C7C-BAA5-8E7B8627D1D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1378" name="Text Box 11">
          <a:extLst>
            <a:ext uri="{FF2B5EF4-FFF2-40B4-BE49-F238E27FC236}">
              <a16:creationId xmlns:a16="http://schemas.microsoft.com/office/drawing/2014/main" id="{6FEC22CD-4A9F-40F8-B63E-2BA58A150D6C}"/>
            </a:ext>
          </a:extLst>
        </xdr:cNvPr>
        <xdr:cNvSpPr txBox="1">
          <a:spLocks noChangeArrowheads="1"/>
        </xdr:cNvSpPr>
      </xdr:nvSpPr>
      <xdr:spPr bwMode="auto">
        <a:xfrm>
          <a:off x="0" y="7958328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1379" name="Text Box 12">
          <a:extLst>
            <a:ext uri="{FF2B5EF4-FFF2-40B4-BE49-F238E27FC236}">
              <a16:creationId xmlns:a16="http://schemas.microsoft.com/office/drawing/2014/main" id="{23F2B14E-29EF-455D-8A6D-1520CF5D7981}"/>
            </a:ext>
          </a:extLst>
        </xdr:cNvPr>
        <xdr:cNvSpPr txBox="1">
          <a:spLocks noChangeArrowheads="1"/>
        </xdr:cNvSpPr>
      </xdr:nvSpPr>
      <xdr:spPr bwMode="auto">
        <a:xfrm>
          <a:off x="0" y="7958328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0" name="Text Box 1">
          <a:extLst>
            <a:ext uri="{FF2B5EF4-FFF2-40B4-BE49-F238E27FC236}">
              <a16:creationId xmlns:a16="http://schemas.microsoft.com/office/drawing/2014/main" id="{738954FA-B6A9-45B2-B61F-A9FB74BD8B41}"/>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1" name="Text Box 2">
          <a:extLst>
            <a:ext uri="{FF2B5EF4-FFF2-40B4-BE49-F238E27FC236}">
              <a16:creationId xmlns:a16="http://schemas.microsoft.com/office/drawing/2014/main" id="{7ED5924B-93A2-443A-B033-78CFE8EA404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2" name="Text Box 7">
          <a:extLst>
            <a:ext uri="{FF2B5EF4-FFF2-40B4-BE49-F238E27FC236}">
              <a16:creationId xmlns:a16="http://schemas.microsoft.com/office/drawing/2014/main" id="{B406012E-9356-4B02-9568-CA78A63F55B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3" name="Text Box 8">
          <a:extLst>
            <a:ext uri="{FF2B5EF4-FFF2-40B4-BE49-F238E27FC236}">
              <a16:creationId xmlns:a16="http://schemas.microsoft.com/office/drawing/2014/main" id="{EBDC9E28-8343-4DE1-B7B0-F6A08F79303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4" name="Text Box 9">
          <a:extLst>
            <a:ext uri="{FF2B5EF4-FFF2-40B4-BE49-F238E27FC236}">
              <a16:creationId xmlns:a16="http://schemas.microsoft.com/office/drawing/2014/main" id="{C37048E1-14DA-405B-8A4E-FC9EBF17994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5" name="Text Box 10">
          <a:extLst>
            <a:ext uri="{FF2B5EF4-FFF2-40B4-BE49-F238E27FC236}">
              <a16:creationId xmlns:a16="http://schemas.microsoft.com/office/drawing/2014/main" id="{5C8B30A0-1ABB-44AD-AEFE-4C63C94391B2}"/>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6" name="Text Box 1">
          <a:extLst>
            <a:ext uri="{FF2B5EF4-FFF2-40B4-BE49-F238E27FC236}">
              <a16:creationId xmlns:a16="http://schemas.microsoft.com/office/drawing/2014/main" id="{E9BADBA8-F5F1-435A-9791-C58274594C8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7" name="Text Box 2">
          <a:extLst>
            <a:ext uri="{FF2B5EF4-FFF2-40B4-BE49-F238E27FC236}">
              <a16:creationId xmlns:a16="http://schemas.microsoft.com/office/drawing/2014/main" id="{D3C9464E-5184-4CD2-807B-68F2B97C8D8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8" name="Text Box 3">
          <a:extLst>
            <a:ext uri="{FF2B5EF4-FFF2-40B4-BE49-F238E27FC236}">
              <a16:creationId xmlns:a16="http://schemas.microsoft.com/office/drawing/2014/main" id="{A5A65A07-D915-4024-AE95-2FDF6A22C65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89" name="Text Box 4">
          <a:extLst>
            <a:ext uri="{FF2B5EF4-FFF2-40B4-BE49-F238E27FC236}">
              <a16:creationId xmlns:a16="http://schemas.microsoft.com/office/drawing/2014/main" id="{80E743AA-7631-49D8-82A4-98BA8513AAF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0" name="Text Box 5">
          <a:extLst>
            <a:ext uri="{FF2B5EF4-FFF2-40B4-BE49-F238E27FC236}">
              <a16:creationId xmlns:a16="http://schemas.microsoft.com/office/drawing/2014/main" id="{552C59F5-7A5E-4FFD-80C6-C1AE433E9072}"/>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1" name="Text Box 6">
          <a:extLst>
            <a:ext uri="{FF2B5EF4-FFF2-40B4-BE49-F238E27FC236}">
              <a16:creationId xmlns:a16="http://schemas.microsoft.com/office/drawing/2014/main" id="{220C78BF-7A19-47BF-B5FB-8D686D6E479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2" name="Text Box 7">
          <a:extLst>
            <a:ext uri="{FF2B5EF4-FFF2-40B4-BE49-F238E27FC236}">
              <a16:creationId xmlns:a16="http://schemas.microsoft.com/office/drawing/2014/main" id="{16FB1DE1-AF1B-4FC8-A772-FD62C35E821C}"/>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3" name="Text Box 8">
          <a:extLst>
            <a:ext uri="{FF2B5EF4-FFF2-40B4-BE49-F238E27FC236}">
              <a16:creationId xmlns:a16="http://schemas.microsoft.com/office/drawing/2014/main" id="{82A49913-5273-45B1-8D96-05AF1439C2F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4" name="Text Box 9">
          <a:extLst>
            <a:ext uri="{FF2B5EF4-FFF2-40B4-BE49-F238E27FC236}">
              <a16:creationId xmlns:a16="http://schemas.microsoft.com/office/drawing/2014/main" id="{1D29A1F8-E487-4491-9482-DA40245D3D01}"/>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5" name="Text Box 10">
          <a:extLst>
            <a:ext uri="{FF2B5EF4-FFF2-40B4-BE49-F238E27FC236}">
              <a16:creationId xmlns:a16="http://schemas.microsoft.com/office/drawing/2014/main" id="{CAA6A494-5BE2-4E5D-803B-103A21B13FB0}"/>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396" name="Text Box 11">
          <a:extLst>
            <a:ext uri="{FF2B5EF4-FFF2-40B4-BE49-F238E27FC236}">
              <a16:creationId xmlns:a16="http://schemas.microsoft.com/office/drawing/2014/main" id="{D1C2B75B-4690-4D75-A11A-62EC37E1BBB1}"/>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397" name="Text Box 12">
          <a:extLst>
            <a:ext uri="{FF2B5EF4-FFF2-40B4-BE49-F238E27FC236}">
              <a16:creationId xmlns:a16="http://schemas.microsoft.com/office/drawing/2014/main" id="{7051E67D-FC92-4D93-B5EE-4EE5573C2219}"/>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8" name="Text Box 1">
          <a:extLst>
            <a:ext uri="{FF2B5EF4-FFF2-40B4-BE49-F238E27FC236}">
              <a16:creationId xmlns:a16="http://schemas.microsoft.com/office/drawing/2014/main" id="{C6285BB7-6C8B-4704-810F-2681B42AA5F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399" name="Text Box 2">
          <a:extLst>
            <a:ext uri="{FF2B5EF4-FFF2-40B4-BE49-F238E27FC236}">
              <a16:creationId xmlns:a16="http://schemas.microsoft.com/office/drawing/2014/main" id="{F496C14B-C0B4-4E16-AE48-9A1CF3F494A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0" name="Text Box 7">
          <a:extLst>
            <a:ext uri="{FF2B5EF4-FFF2-40B4-BE49-F238E27FC236}">
              <a16:creationId xmlns:a16="http://schemas.microsoft.com/office/drawing/2014/main" id="{7E26F222-13AD-4ACF-AB1F-2B41CA37AAB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1" name="Text Box 8">
          <a:extLst>
            <a:ext uri="{FF2B5EF4-FFF2-40B4-BE49-F238E27FC236}">
              <a16:creationId xmlns:a16="http://schemas.microsoft.com/office/drawing/2014/main" id="{EDBD2A40-A4B4-4C74-AA71-0D3B84EB7AC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2" name="Text Box 9">
          <a:extLst>
            <a:ext uri="{FF2B5EF4-FFF2-40B4-BE49-F238E27FC236}">
              <a16:creationId xmlns:a16="http://schemas.microsoft.com/office/drawing/2014/main" id="{47E3DECA-65F9-4639-9D98-6280BC3F1B2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3" name="Text Box 10">
          <a:extLst>
            <a:ext uri="{FF2B5EF4-FFF2-40B4-BE49-F238E27FC236}">
              <a16:creationId xmlns:a16="http://schemas.microsoft.com/office/drawing/2014/main" id="{60B4F082-0CF8-4E89-B508-F30234B4F71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4" name="Text Box 1">
          <a:extLst>
            <a:ext uri="{FF2B5EF4-FFF2-40B4-BE49-F238E27FC236}">
              <a16:creationId xmlns:a16="http://schemas.microsoft.com/office/drawing/2014/main" id="{CD9E9DC3-8EF5-450D-BB4F-3FB1DFEA2D23}"/>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5" name="Text Box 2">
          <a:extLst>
            <a:ext uri="{FF2B5EF4-FFF2-40B4-BE49-F238E27FC236}">
              <a16:creationId xmlns:a16="http://schemas.microsoft.com/office/drawing/2014/main" id="{381789A1-3A84-40B1-B663-94912C74887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6" name="Text Box 3">
          <a:extLst>
            <a:ext uri="{FF2B5EF4-FFF2-40B4-BE49-F238E27FC236}">
              <a16:creationId xmlns:a16="http://schemas.microsoft.com/office/drawing/2014/main" id="{0D5DC618-8CC8-4F0E-B2D0-9FC44D3010B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7" name="Text Box 4">
          <a:extLst>
            <a:ext uri="{FF2B5EF4-FFF2-40B4-BE49-F238E27FC236}">
              <a16:creationId xmlns:a16="http://schemas.microsoft.com/office/drawing/2014/main" id="{FCCBD957-D943-4136-A969-97462FB7906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8" name="Text Box 5">
          <a:extLst>
            <a:ext uri="{FF2B5EF4-FFF2-40B4-BE49-F238E27FC236}">
              <a16:creationId xmlns:a16="http://schemas.microsoft.com/office/drawing/2014/main" id="{BBB00515-6817-40BB-9203-4ACD8E76FCCB}"/>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09" name="Text Box 6">
          <a:extLst>
            <a:ext uri="{FF2B5EF4-FFF2-40B4-BE49-F238E27FC236}">
              <a16:creationId xmlns:a16="http://schemas.microsoft.com/office/drawing/2014/main" id="{EEDFD8FC-A1D1-49C7-AEB7-EDBF89A9317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0" name="Text Box 7">
          <a:extLst>
            <a:ext uri="{FF2B5EF4-FFF2-40B4-BE49-F238E27FC236}">
              <a16:creationId xmlns:a16="http://schemas.microsoft.com/office/drawing/2014/main" id="{3FC11603-9B92-457A-95C5-0AF88BD2A2C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1" name="Text Box 8">
          <a:extLst>
            <a:ext uri="{FF2B5EF4-FFF2-40B4-BE49-F238E27FC236}">
              <a16:creationId xmlns:a16="http://schemas.microsoft.com/office/drawing/2014/main" id="{68F23E3E-6FA9-4459-8529-E9624B58ACC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2" name="Text Box 9">
          <a:extLst>
            <a:ext uri="{FF2B5EF4-FFF2-40B4-BE49-F238E27FC236}">
              <a16:creationId xmlns:a16="http://schemas.microsoft.com/office/drawing/2014/main" id="{AAA4D919-7B6D-4FEB-BBDB-A59B9EB442E3}"/>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3" name="Text Box 10">
          <a:extLst>
            <a:ext uri="{FF2B5EF4-FFF2-40B4-BE49-F238E27FC236}">
              <a16:creationId xmlns:a16="http://schemas.microsoft.com/office/drawing/2014/main" id="{D0A21171-2CB3-4614-B328-5F79B17126DF}"/>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414" name="Text Box 11">
          <a:extLst>
            <a:ext uri="{FF2B5EF4-FFF2-40B4-BE49-F238E27FC236}">
              <a16:creationId xmlns:a16="http://schemas.microsoft.com/office/drawing/2014/main" id="{09BA1835-EBC8-470A-A885-704D0355F578}"/>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415" name="Text Box 12">
          <a:extLst>
            <a:ext uri="{FF2B5EF4-FFF2-40B4-BE49-F238E27FC236}">
              <a16:creationId xmlns:a16="http://schemas.microsoft.com/office/drawing/2014/main" id="{CC11FA78-62A4-4F72-87EB-2C319BC85C17}"/>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6" name="Text Box 1">
          <a:extLst>
            <a:ext uri="{FF2B5EF4-FFF2-40B4-BE49-F238E27FC236}">
              <a16:creationId xmlns:a16="http://schemas.microsoft.com/office/drawing/2014/main" id="{22DA0413-03A1-4B4C-98A7-625FED441803}"/>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7" name="Text Box 2">
          <a:extLst>
            <a:ext uri="{FF2B5EF4-FFF2-40B4-BE49-F238E27FC236}">
              <a16:creationId xmlns:a16="http://schemas.microsoft.com/office/drawing/2014/main" id="{92CC48E6-C9EA-47D9-B0E3-E9D3521CC75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8" name="Text Box 7">
          <a:extLst>
            <a:ext uri="{FF2B5EF4-FFF2-40B4-BE49-F238E27FC236}">
              <a16:creationId xmlns:a16="http://schemas.microsoft.com/office/drawing/2014/main" id="{A8010E86-1C50-4F38-A763-949E9D0E348D}"/>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19" name="Text Box 8">
          <a:extLst>
            <a:ext uri="{FF2B5EF4-FFF2-40B4-BE49-F238E27FC236}">
              <a16:creationId xmlns:a16="http://schemas.microsoft.com/office/drawing/2014/main" id="{48F978E0-B209-41E2-86DE-F7BB3794A6A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0" name="Text Box 9">
          <a:extLst>
            <a:ext uri="{FF2B5EF4-FFF2-40B4-BE49-F238E27FC236}">
              <a16:creationId xmlns:a16="http://schemas.microsoft.com/office/drawing/2014/main" id="{63420947-390D-49FD-9309-BD5B2286189E}"/>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1" name="Text Box 10">
          <a:extLst>
            <a:ext uri="{FF2B5EF4-FFF2-40B4-BE49-F238E27FC236}">
              <a16:creationId xmlns:a16="http://schemas.microsoft.com/office/drawing/2014/main" id="{EEE4329C-073E-4FF4-AB5C-0095F55071E9}"/>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2" name="Text Box 1">
          <a:extLst>
            <a:ext uri="{FF2B5EF4-FFF2-40B4-BE49-F238E27FC236}">
              <a16:creationId xmlns:a16="http://schemas.microsoft.com/office/drawing/2014/main" id="{DCDDBFA8-63DA-415E-BE22-9B6A603D04EF}"/>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3" name="Text Box 2">
          <a:extLst>
            <a:ext uri="{FF2B5EF4-FFF2-40B4-BE49-F238E27FC236}">
              <a16:creationId xmlns:a16="http://schemas.microsoft.com/office/drawing/2014/main" id="{ED98980D-1611-444C-8CA3-97973A6245D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4" name="Text Box 3">
          <a:extLst>
            <a:ext uri="{FF2B5EF4-FFF2-40B4-BE49-F238E27FC236}">
              <a16:creationId xmlns:a16="http://schemas.microsoft.com/office/drawing/2014/main" id="{0D664A15-B293-4559-8431-83934504A1F2}"/>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5" name="Text Box 4">
          <a:extLst>
            <a:ext uri="{FF2B5EF4-FFF2-40B4-BE49-F238E27FC236}">
              <a16:creationId xmlns:a16="http://schemas.microsoft.com/office/drawing/2014/main" id="{C93704F1-32F3-4FDC-9182-0B9A4629F1C2}"/>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6" name="Text Box 5">
          <a:extLst>
            <a:ext uri="{FF2B5EF4-FFF2-40B4-BE49-F238E27FC236}">
              <a16:creationId xmlns:a16="http://schemas.microsoft.com/office/drawing/2014/main" id="{2A638F6C-CC25-436E-B267-0C0165435989}"/>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7" name="Text Box 6">
          <a:extLst>
            <a:ext uri="{FF2B5EF4-FFF2-40B4-BE49-F238E27FC236}">
              <a16:creationId xmlns:a16="http://schemas.microsoft.com/office/drawing/2014/main" id="{09EF5F38-5C55-4647-BC66-3CD79545FEC4}"/>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8" name="Text Box 7">
          <a:extLst>
            <a:ext uri="{FF2B5EF4-FFF2-40B4-BE49-F238E27FC236}">
              <a16:creationId xmlns:a16="http://schemas.microsoft.com/office/drawing/2014/main" id="{8F1C32C8-1F90-464B-A046-8EA527D8E0D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29" name="Text Box 8">
          <a:extLst>
            <a:ext uri="{FF2B5EF4-FFF2-40B4-BE49-F238E27FC236}">
              <a16:creationId xmlns:a16="http://schemas.microsoft.com/office/drawing/2014/main" id="{E7CA73E6-A653-47C1-8469-B063A0DB771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0" name="Text Box 9">
          <a:extLst>
            <a:ext uri="{FF2B5EF4-FFF2-40B4-BE49-F238E27FC236}">
              <a16:creationId xmlns:a16="http://schemas.microsoft.com/office/drawing/2014/main" id="{0E0E0F5C-969D-4876-B43A-7BFD5FB57280}"/>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1" name="Text Box 10">
          <a:extLst>
            <a:ext uri="{FF2B5EF4-FFF2-40B4-BE49-F238E27FC236}">
              <a16:creationId xmlns:a16="http://schemas.microsoft.com/office/drawing/2014/main" id="{4B9F0DC7-6896-425C-88B8-397B1C0E346D}"/>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432" name="Text Box 11">
          <a:extLst>
            <a:ext uri="{FF2B5EF4-FFF2-40B4-BE49-F238E27FC236}">
              <a16:creationId xmlns:a16="http://schemas.microsoft.com/office/drawing/2014/main" id="{C92539DB-6EAE-4809-AE6E-5162097988A6}"/>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433" name="Text Box 12">
          <a:extLst>
            <a:ext uri="{FF2B5EF4-FFF2-40B4-BE49-F238E27FC236}">
              <a16:creationId xmlns:a16="http://schemas.microsoft.com/office/drawing/2014/main" id="{76D39797-E624-483B-B2A7-F1CBA8B8A1D5}"/>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4" name="Text Box 1">
          <a:extLst>
            <a:ext uri="{FF2B5EF4-FFF2-40B4-BE49-F238E27FC236}">
              <a16:creationId xmlns:a16="http://schemas.microsoft.com/office/drawing/2014/main" id="{2F3ECFE0-3A20-49E8-AD24-4171DCDCB6B9}"/>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5" name="Text Box 2">
          <a:extLst>
            <a:ext uri="{FF2B5EF4-FFF2-40B4-BE49-F238E27FC236}">
              <a16:creationId xmlns:a16="http://schemas.microsoft.com/office/drawing/2014/main" id="{E6E24DD6-2C4D-4CB9-8428-D5B7C07E92E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6" name="Text Box 7">
          <a:extLst>
            <a:ext uri="{FF2B5EF4-FFF2-40B4-BE49-F238E27FC236}">
              <a16:creationId xmlns:a16="http://schemas.microsoft.com/office/drawing/2014/main" id="{7CB7E74A-D0B1-4FA2-92D5-A5D1EDADD4D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7" name="Text Box 8">
          <a:extLst>
            <a:ext uri="{FF2B5EF4-FFF2-40B4-BE49-F238E27FC236}">
              <a16:creationId xmlns:a16="http://schemas.microsoft.com/office/drawing/2014/main" id="{3F95BF1A-3913-44DB-9B03-6DB4898F060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8" name="Text Box 9">
          <a:extLst>
            <a:ext uri="{FF2B5EF4-FFF2-40B4-BE49-F238E27FC236}">
              <a16:creationId xmlns:a16="http://schemas.microsoft.com/office/drawing/2014/main" id="{D809413F-9605-4F69-B4D8-DD695CA7C7C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39" name="Text Box 10">
          <a:extLst>
            <a:ext uri="{FF2B5EF4-FFF2-40B4-BE49-F238E27FC236}">
              <a16:creationId xmlns:a16="http://schemas.microsoft.com/office/drawing/2014/main" id="{A1695C2B-59FF-4561-AF0E-B22C1D07D170}"/>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0" name="Text Box 1">
          <a:extLst>
            <a:ext uri="{FF2B5EF4-FFF2-40B4-BE49-F238E27FC236}">
              <a16:creationId xmlns:a16="http://schemas.microsoft.com/office/drawing/2014/main" id="{656050B2-4167-48C5-8403-80E18C141AAF}"/>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1" name="Text Box 2">
          <a:extLst>
            <a:ext uri="{FF2B5EF4-FFF2-40B4-BE49-F238E27FC236}">
              <a16:creationId xmlns:a16="http://schemas.microsoft.com/office/drawing/2014/main" id="{3F36A8DA-2961-4683-8045-D3E3A0FBB011}"/>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2" name="Text Box 3">
          <a:extLst>
            <a:ext uri="{FF2B5EF4-FFF2-40B4-BE49-F238E27FC236}">
              <a16:creationId xmlns:a16="http://schemas.microsoft.com/office/drawing/2014/main" id="{F6388D7D-2C2B-4146-B4D4-4F3047B3B2C1}"/>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3" name="Text Box 4">
          <a:extLst>
            <a:ext uri="{FF2B5EF4-FFF2-40B4-BE49-F238E27FC236}">
              <a16:creationId xmlns:a16="http://schemas.microsoft.com/office/drawing/2014/main" id="{439C2101-74C9-47D6-A797-7D04BB111B70}"/>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4" name="Text Box 5">
          <a:extLst>
            <a:ext uri="{FF2B5EF4-FFF2-40B4-BE49-F238E27FC236}">
              <a16:creationId xmlns:a16="http://schemas.microsoft.com/office/drawing/2014/main" id="{013D4104-6648-4AE5-90A4-B8C37AB3FEDC}"/>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5" name="Text Box 6">
          <a:extLst>
            <a:ext uri="{FF2B5EF4-FFF2-40B4-BE49-F238E27FC236}">
              <a16:creationId xmlns:a16="http://schemas.microsoft.com/office/drawing/2014/main" id="{1E444635-A982-4A88-B8EB-6E92852B035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6" name="Text Box 7">
          <a:extLst>
            <a:ext uri="{FF2B5EF4-FFF2-40B4-BE49-F238E27FC236}">
              <a16:creationId xmlns:a16="http://schemas.microsoft.com/office/drawing/2014/main" id="{E6D50598-B40F-4E12-83E9-ED886EDBF3E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7" name="Text Box 8">
          <a:extLst>
            <a:ext uri="{FF2B5EF4-FFF2-40B4-BE49-F238E27FC236}">
              <a16:creationId xmlns:a16="http://schemas.microsoft.com/office/drawing/2014/main" id="{269B339E-DE88-4F1F-BF69-11228A948717}"/>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8" name="Text Box 9">
          <a:extLst>
            <a:ext uri="{FF2B5EF4-FFF2-40B4-BE49-F238E27FC236}">
              <a16:creationId xmlns:a16="http://schemas.microsoft.com/office/drawing/2014/main" id="{67E4850B-843B-442D-8A2B-F6E4AFBDFA36}"/>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49" name="Text Box 10">
          <a:extLst>
            <a:ext uri="{FF2B5EF4-FFF2-40B4-BE49-F238E27FC236}">
              <a16:creationId xmlns:a16="http://schemas.microsoft.com/office/drawing/2014/main" id="{F3230FC2-394B-4707-BE92-AB9B534B8A45}"/>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450" name="Text Box 11">
          <a:extLst>
            <a:ext uri="{FF2B5EF4-FFF2-40B4-BE49-F238E27FC236}">
              <a16:creationId xmlns:a16="http://schemas.microsoft.com/office/drawing/2014/main" id="{F028D1C9-60B7-49CB-9523-EFC4A474C3E5}"/>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1451" name="Text Box 12">
          <a:extLst>
            <a:ext uri="{FF2B5EF4-FFF2-40B4-BE49-F238E27FC236}">
              <a16:creationId xmlns:a16="http://schemas.microsoft.com/office/drawing/2014/main" id="{BCE6FD4A-0111-4B2E-AB85-1EAB8AFCAA93}"/>
            </a:ext>
          </a:extLst>
        </xdr:cNvPr>
        <xdr:cNvSpPr txBox="1">
          <a:spLocks noChangeArrowheads="1"/>
        </xdr:cNvSpPr>
      </xdr:nvSpPr>
      <xdr:spPr bwMode="auto">
        <a:xfrm>
          <a:off x="0" y="7958328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52" name="Text Box 1">
          <a:extLst>
            <a:ext uri="{FF2B5EF4-FFF2-40B4-BE49-F238E27FC236}">
              <a16:creationId xmlns:a16="http://schemas.microsoft.com/office/drawing/2014/main" id="{44E8C830-D4C5-4AD8-9B8A-FE4310C5942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53" name="Text Box 2">
          <a:extLst>
            <a:ext uri="{FF2B5EF4-FFF2-40B4-BE49-F238E27FC236}">
              <a16:creationId xmlns:a16="http://schemas.microsoft.com/office/drawing/2014/main" id="{025767D2-92DB-46BB-B908-1439C577F241}"/>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54" name="Text Box 7">
          <a:extLst>
            <a:ext uri="{FF2B5EF4-FFF2-40B4-BE49-F238E27FC236}">
              <a16:creationId xmlns:a16="http://schemas.microsoft.com/office/drawing/2014/main" id="{46C62122-9752-4737-B8C6-DD662B9D5E6A}"/>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55" name="Text Box 8">
          <a:extLst>
            <a:ext uri="{FF2B5EF4-FFF2-40B4-BE49-F238E27FC236}">
              <a16:creationId xmlns:a16="http://schemas.microsoft.com/office/drawing/2014/main" id="{991C99DE-0617-4923-BD9B-66C0AB7C88F8}"/>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56" name="Text Box 9">
          <a:extLst>
            <a:ext uri="{FF2B5EF4-FFF2-40B4-BE49-F238E27FC236}">
              <a16:creationId xmlns:a16="http://schemas.microsoft.com/office/drawing/2014/main" id="{25A40F2F-841D-4D92-8F17-45B79751386F}"/>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1457" name="Text Box 10">
          <a:extLst>
            <a:ext uri="{FF2B5EF4-FFF2-40B4-BE49-F238E27FC236}">
              <a16:creationId xmlns:a16="http://schemas.microsoft.com/office/drawing/2014/main" id="{B5884EE8-1CC0-460F-A3F5-D019C0671EDF}"/>
            </a:ext>
          </a:extLst>
        </xdr:cNvPr>
        <xdr:cNvSpPr txBox="1">
          <a:spLocks noChangeArrowheads="1"/>
        </xdr:cNvSpPr>
      </xdr:nvSpPr>
      <xdr:spPr bwMode="auto">
        <a:xfrm>
          <a:off x="0" y="795832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58" name="Text Box 1">
          <a:extLst>
            <a:ext uri="{FF2B5EF4-FFF2-40B4-BE49-F238E27FC236}">
              <a16:creationId xmlns:a16="http://schemas.microsoft.com/office/drawing/2014/main" id="{2402E7C2-7685-4F72-93A2-A62B4C10E734}"/>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59" name="Text Box 2">
          <a:extLst>
            <a:ext uri="{FF2B5EF4-FFF2-40B4-BE49-F238E27FC236}">
              <a16:creationId xmlns:a16="http://schemas.microsoft.com/office/drawing/2014/main" id="{9D70DA45-404A-4F86-9C41-A6CE65072420}"/>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0" name="Text Box 7">
          <a:extLst>
            <a:ext uri="{FF2B5EF4-FFF2-40B4-BE49-F238E27FC236}">
              <a16:creationId xmlns:a16="http://schemas.microsoft.com/office/drawing/2014/main" id="{63BD2C5F-A26E-438A-92B5-042213D472FE}"/>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1" name="Text Box 8">
          <a:extLst>
            <a:ext uri="{FF2B5EF4-FFF2-40B4-BE49-F238E27FC236}">
              <a16:creationId xmlns:a16="http://schemas.microsoft.com/office/drawing/2014/main" id="{57DACA81-C556-46B2-9716-FC98FA5D6503}"/>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2" name="Text Box 9">
          <a:extLst>
            <a:ext uri="{FF2B5EF4-FFF2-40B4-BE49-F238E27FC236}">
              <a16:creationId xmlns:a16="http://schemas.microsoft.com/office/drawing/2014/main" id="{17BF90E2-8DA7-42CB-A6D6-032DDE8CBA37}"/>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3" name="Text Box 10">
          <a:extLst>
            <a:ext uri="{FF2B5EF4-FFF2-40B4-BE49-F238E27FC236}">
              <a16:creationId xmlns:a16="http://schemas.microsoft.com/office/drawing/2014/main" id="{5FEE6969-F851-4E79-95C6-9E15C5040E6F}"/>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4" name="Text Box 1">
          <a:extLst>
            <a:ext uri="{FF2B5EF4-FFF2-40B4-BE49-F238E27FC236}">
              <a16:creationId xmlns:a16="http://schemas.microsoft.com/office/drawing/2014/main" id="{C7FBB488-238C-43E8-B5D1-9DA10585F9A9}"/>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5" name="Text Box 2">
          <a:extLst>
            <a:ext uri="{FF2B5EF4-FFF2-40B4-BE49-F238E27FC236}">
              <a16:creationId xmlns:a16="http://schemas.microsoft.com/office/drawing/2014/main" id="{2A49A679-9A82-4701-AC31-DA8DA26FA51D}"/>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6" name="Text Box 7">
          <a:extLst>
            <a:ext uri="{FF2B5EF4-FFF2-40B4-BE49-F238E27FC236}">
              <a16:creationId xmlns:a16="http://schemas.microsoft.com/office/drawing/2014/main" id="{C31525A2-59D6-44F0-BF87-2ECCF73025F4}"/>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7" name="Text Box 8">
          <a:extLst>
            <a:ext uri="{FF2B5EF4-FFF2-40B4-BE49-F238E27FC236}">
              <a16:creationId xmlns:a16="http://schemas.microsoft.com/office/drawing/2014/main" id="{76FC30B4-0E14-4266-8412-744A9A1E1BD4}"/>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8" name="Text Box 9">
          <a:extLst>
            <a:ext uri="{FF2B5EF4-FFF2-40B4-BE49-F238E27FC236}">
              <a16:creationId xmlns:a16="http://schemas.microsoft.com/office/drawing/2014/main" id="{854033E8-05AE-44C4-9E02-C2F22087ECCE}"/>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69" name="Text Box 10">
          <a:extLst>
            <a:ext uri="{FF2B5EF4-FFF2-40B4-BE49-F238E27FC236}">
              <a16:creationId xmlns:a16="http://schemas.microsoft.com/office/drawing/2014/main" id="{3E67C998-78EA-4934-918D-D22443123457}"/>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0" name="Text Box 1">
          <a:extLst>
            <a:ext uri="{FF2B5EF4-FFF2-40B4-BE49-F238E27FC236}">
              <a16:creationId xmlns:a16="http://schemas.microsoft.com/office/drawing/2014/main" id="{900A5488-93ED-4F70-A9CD-2B05816BD8E7}"/>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1" name="Text Box 2">
          <a:extLst>
            <a:ext uri="{FF2B5EF4-FFF2-40B4-BE49-F238E27FC236}">
              <a16:creationId xmlns:a16="http://schemas.microsoft.com/office/drawing/2014/main" id="{4687F9F5-F14E-4008-8BF6-6D96051C03BB}"/>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2" name="Text Box 7">
          <a:extLst>
            <a:ext uri="{FF2B5EF4-FFF2-40B4-BE49-F238E27FC236}">
              <a16:creationId xmlns:a16="http://schemas.microsoft.com/office/drawing/2014/main" id="{A879B42A-A1A9-4209-9EE0-D754166E480D}"/>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3" name="Text Box 8">
          <a:extLst>
            <a:ext uri="{FF2B5EF4-FFF2-40B4-BE49-F238E27FC236}">
              <a16:creationId xmlns:a16="http://schemas.microsoft.com/office/drawing/2014/main" id="{EE564581-F2BA-467D-837E-5F950A559002}"/>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4" name="Text Box 9">
          <a:extLst>
            <a:ext uri="{FF2B5EF4-FFF2-40B4-BE49-F238E27FC236}">
              <a16:creationId xmlns:a16="http://schemas.microsoft.com/office/drawing/2014/main" id="{6BCBFE8F-7AFA-4D26-8C72-46020E349A95}"/>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5" name="Text Box 10">
          <a:extLst>
            <a:ext uri="{FF2B5EF4-FFF2-40B4-BE49-F238E27FC236}">
              <a16:creationId xmlns:a16="http://schemas.microsoft.com/office/drawing/2014/main" id="{3511573A-2CFC-413F-BD6D-04D8CC5B425A}"/>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6" name="Text Box 1">
          <a:extLst>
            <a:ext uri="{FF2B5EF4-FFF2-40B4-BE49-F238E27FC236}">
              <a16:creationId xmlns:a16="http://schemas.microsoft.com/office/drawing/2014/main" id="{012094BD-8D42-47A8-9B80-8BD02A7B3175}"/>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7" name="Text Box 2">
          <a:extLst>
            <a:ext uri="{FF2B5EF4-FFF2-40B4-BE49-F238E27FC236}">
              <a16:creationId xmlns:a16="http://schemas.microsoft.com/office/drawing/2014/main" id="{26DF8E63-1D09-4300-92D5-E35ABA305C0C}"/>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8" name="Text Box 7">
          <a:extLst>
            <a:ext uri="{FF2B5EF4-FFF2-40B4-BE49-F238E27FC236}">
              <a16:creationId xmlns:a16="http://schemas.microsoft.com/office/drawing/2014/main" id="{C3F7F4DD-1680-4E9B-B2D5-02D8FFC7EC8C}"/>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79" name="Text Box 8">
          <a:extLst>
            <a:ext uri="{FF2B5EF4-FFF2-40B4-BE49-F238E27FC236}">
              <a16:creationId xmlns:a16="http://schemas.microsoft.com/office/drawing/2014/main" id="{0EDA1913-628B-42B9-9AA8-C4325567BC1C}"/>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0" name="Text Box 9">
          <a:extLst>
            <a:ext uri="{FF2B5EF4-FFF2-40B4-BE49-F238E27FC236}">
              <a16:creationId xmlns:a16="http://schemas.microsoft.com/office/drawing/2014/main" id="{E059D49C-FE31-419F-A3D2-8734F0453C5A}"/>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1" name="Text Box 10">
          <a:extLst>
            <a:ext uri="{FF2B5EF4-FFF2-40B4-BE49-F238E27FC236}">
              <a16:creationId xmlns:a16="http://schemas.microsoft.com/office/drawing/2014/main" id="{621CE9EA-FB7E-4A94-99FE-9693D53F66C3}"/>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2" name="Text Box 1">
          <a:extLst>
            <a:ext uri="{FF2B5EF4-FFF2-40B4-BE49-F238E27FC236}">
              <a16:creationId xmlns:a16="http://schemas.microsoft.com/office/drawing/2014/main" id="{CF160E2D-325E-4B0F-8081-9D446F02849F}"/>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3" name="Text Box 2">
          <a:extLst>
            <a:ext uri="{FF2B5EF4-FFF2-40B4-BE49-F238E27FC236}">
              <a16:creationId xmlns:a16="http://schemas.microsoft.com/office/drawing/2014/main" id="{290DCC53-C804-4810-8EA9-4C9B0224831D}"/>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4" name="Text Box 7">
          <a:extLst>
            <a:ext uri="{FF2B5EF4-FFF2-40B4-BE49-F238E27FC236}">
              <a16:creationId xmlns:a16="http://schemas.microsoft.com/office/drawing/2014/main" id="{B46AE9F4-38B2-4C52-BC7E-6D68C0C7A6F3}"/>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5" name="Text Box 8">
          <a:extLst>
            <a:ext uri="{FF2B5EF4-FFF2-40B4-BE49-F238E27FC236}">
              <a16:creationId xmlns:a16="http://schemas.microsoft.com/office/drawing/2014/main" id="{05CCB6A0-E7B4-4B66-A694-505BD77CCFC7}"/>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6" name="Text Box 9">
          <a:extLst>
            <a:ext uri="{FF2B5EF4-FFF2-40B4-BE49-F238E27FC236}">
              <a16:creationId xmlns:a16="http://schemas.microsoft.com/office/drawing/2014/main" id="{FF1DFF03-A253-48D4-B4F5-934ECBA3BFBA}"/>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7" name="Text Box 10">
          <a:extLst>
            <a:ext uri="{FF2B5EF4-FFF2-40B4-BE49-F238E27FC236}">
              <a16:creationId xmlns:a16="http://schemas.microsoft.com/office/drawing/2014/main" id="{381CDEF1-93FA-4C12-957D-6E60DAA4F647}"/>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8" name="Text Box 1">
          <a:extLst>
            <a:ext uri="{FF2B5EF4-FFF2-40B4-BE49-F238E27FC236}">
              <a16:creationId xmlns:a16="http://schemas.microsoft.com/office/drawing/2014/main" id="{8247B6E9-5782-4F2C-846C-0C5D96854455}"/>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89" name="Text Box 2">
          <a:extLst>
            <a:ext uri="{FF2B5EF4-FFF2-40B4-BE49-F238E27FC236}">
              <a16:creationId xmlns:a16="http://schemas.microsoft.com/office/drawing/2014/main" id="{237E5094-E60A-4C68-9BB0-40E9E188228F}"/>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0" name="Text Box 7">
          <a:extLst>
            <a:ext uri="{FF2B5EF4-FFF2-40B4-BE49-F238E27FC236}">
              <a16:creationId xmlns:a16="http://schemas.microsoft.com/office/drawing/2014/main" id="{D5483BFC-18A3-4DD1-BBE9-0F7F81468E6E}"/>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1" name="Text Box 8">
          <a:extLst>
            <a:ext uri="{FF2B5EF4-FFF2-40B4-BE49-F238E27FC236}">
              <a16:creationId xmlns:a16="http://schemas.microsoft.com/office/drawing/2014/main" id="{281E297D-3F50-45B3-B9CF-5BA7B664B842}"/>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2" name="Text Box 9">
          <a:extLst>
            <a:ext uri="{FF2B5EF4-FFF2-40B4-BE49-F238E27FC236}">
              <a16:creationId xmlns:a16="http://schemas.microsoft.com/office/drawing/2014/main" id="{8634DA8E-9788-40A3-B0E3-55E20480602A}"/>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3" name="Text Box 10">
          <a:extLst>
            <a:ext uri="{FF2B5EF4-FFF2-40B4-BE49-F238E27FC236}">
              <a16:creationId xmlns:a16="http://schemas.microsoft.com/office/drawing/2014/main" id="{062954B2-25F4-4211-B946-92BE07F9F01D}"/>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4" name="Text Box 1">
          <a:extLst>
            <a:ext uri="{FF2B5EF4-FFF2-40B4-BE49-F238E27FC236}">
              <a16:creationId xmlns:a16="http://schemas.microsoft.com/office/drawing/2014/main" id="{D4319406-C8FC-440E-A68C-F79ECD815E4F}"/>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5" name="Text Box 2">
          <a:extLst>
            <a:ext uri="{FF2B5EF4-FFF2-40B4-BE49-F238E27FC236}">
              <a16:creationId xmlns:a16="http://schemas.microsoft.com/office/drawing/2014/main" id="{0978ED39-B4EC-4ED8-870B-CEB767FCC214}"/>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6" name="Text Box 7">
          <a:extLst>
            <a:ext uri="{FF2B5EF4-FFF2-40B4-BE49-F238E27FC236}">
              <a16:creationId xmlns:a16="http://schemas.microsoft.com/office/drawing/2014/main" id="{786F30C4-3D64-4D13-8559-1326E5DFE87D}"/>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7" name="Text Box 8">
          <a:extLst>
            <a:ext uri="{FF2B5EF4-FFF2-40B4-BE49-F238E27FC236}">
              <a16:creationId xmlns:a16="http://schemas.microsoft.com/office/drawing/2014/main" id="{D6B56E5A-C4AE-43E0-9CEA-06B42809E62F}"/>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8" name="Text Box 9">
          <a:extLst>
            <a:ext uri="{FF2B5EF4-FFF2-40B4-BE49-F238E27FC236}">
              <a16:creationId xmlns:a16="http://schemas.microsoft.com/office/drawing/2014/main" id="{F7EE3661-FE96-4F25-AC94-3DFA99930059}"/>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499" name="Text Box 10">
          <a:extLst>
            <a:ext uri="{FF2B5EF4-FFF2-40B4-BE49-F238E27FC236}">
              <a16:creationId xmlns:a16="http://schemas.microsoft.com/office/drawing/2014/main" id="{9188A7F7-0D9B-422A-AB08-D8B160F17883}"/>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500" name="Text Box 1">
          <a:extLst>
            <a:ext uri="{FF2B5EF4-FFF2-40B4-BE49-F238E27FC236}">
              <a16:creationId xmlns:a16="http://schemas.microsoft.com/office/drawing/2014/main" id="{D7F69E4E-A573-4BE9-BF5D-90ED6C5DF2E5}"/>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501" name="Text Box 2">
          <a:extLst>
            <a:ext uri="{FF2B5EF4-FFF2-40B4-BE49-F238E27FC236}">
              <a16:creationId xmlns:a16="http://schemas.microsoft.com/office/drawing/2014/main" id="{63D99B69-4126-4DEC-B7D0-A32C70DC9180}"/>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502" name="Text Box 7">
          <a:extLst>
            <a:ext uri="{FF2B5EF4-FFF2-40B4-BE49-F238E27FC236}">
              <a16:creationId xmlns:a16="http://schemas.microsoft.com/office/drawing/2014/main" id="{10B784ED-0F25-4DB1-AC0B-98064D7AADC6}"/>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503" name="Text Box 8">
          <a:extLst>
            <a:ext uri="{FF2B5EF4-FFF2-40B4-BE49-F238E27FC236}">
              <a16:creationId xmlns:a16="http://schemas.microsoft.com/office/drawing/2014/main" id="{C52AAFF4-3C5B-4B1A-BB1C-36038B48A318}"/>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504" name="Text Box 9">
          <a:extLst>
            <a:ext uri="{FF2B5EF4-FFF2-40B4-BE49-F238E27FC236}">
              <a16:creationId xmlns:a16="http://schemas.microsoft.com/office/drawing/2014/main" id="{1D427F4A-E669-47E4-9F90-A6755FD9D947}"/>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1505" name="Text Box 10">
          <a:extLst>
            <a:ext uri="{FF2B5EF4-FFF2-40B4-BE49-F238E27FC236}">
              <a16:creationId xmlns:a16="http://schemas.microsoft.com/office/drawing/2014/main" id="{DAA5D8D2-6B16-4113-AE36-88D7B09444CF}"/>
            </a:ext>
          </a:extLst>
        </xdr:cNvPr>
        <xdr:cNvSpPr txBox="1">
          <a:spLocks noChangeArrowheads="1"/>
        </xdr:cNvSpPr>
      </xdr:nvSpPr>
      <xdr:spPr bwMode="auto">
        <a:xfrm>
          <a:off x="0" y="80611980"/>
          <a:ext cx="95250" cy="228600"/>
        </a:xfrm>
        <a:prstGeom prst="rect">
          <a:avLst/>
        </a:prstGeom>
        <a:noFill/>
        <a:ln w="9525">
          <a:noFill/>
          <a:miter lim="800000"/>
          <a:headEnd/>
          <a:tailEnd/>
        </a:ln>
      </xdr:spPr>
    </xdr:sp>
    <xdr:clientData/>
  </xdr:oneCellAnchor>
  <xdr:twoCellAnchor editAs="oneCell">
    <xdr:from>
      <xdr:col>0</xdr:col>
      <xdr:colOff>0</xdr:colOff>
      <xdr:row>394</xdr:row>
      <xdr:rowOff>0</xdr:rowOff>
    </xdr:from>
    <xdr:to>
      <xdr:col>0</xdr:col>
      <xdr:colOff>99060</xdr:colOff>
      <xdr:row>395</xdr:row>
      <xdr:rowOff>7620</xdr:rowOff>
    </xdr:to>
    <xdr:sp macro="" textlink="">
      <xdr:nvSpPr>
        <xdr:cNvPr id="1506" name="Text Box 1">
          <a:extLst>
            <a:ext uri="{FF2B5EF4-FFF2-40B4-BE49-F238E27FC236}">
              <a16:creationId xmlns:a16="http://schemas.microsoft.com/office/drawing/2014/main" id="{768E99E4-1B10-4036-8C64-DFE9ED4DAE1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07" name="Text Box 2">
          <a:extLst>
            <a:ext uri="{FF2B5EF4-FFF2-40B4-BE49-F238E27FC236}">
              <a16:creationId xmlns:a16="http://schemas.microsoft.com/office/drawing/2014/main" id="{107255A5-33AF-46DC-A8A3-D481401EBC7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08" name="Text Box 3">
          <a:extLst>
            <a:ext uri="{FF2B5EF4-FFF2-40B4-BE49-F238E27FC236}">
              <a16:creationId xmlns:a16="http://schemas.microsoft.com/office/drawing/2014/main" id="{C0060C4F-D715-45BD-81D5-E86C91CD842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09" name="Text Box 4">
          <a:extLst>
            <a:ext uri="{FF2B5EF4-FFF2-40B4-BE49-F238E27FC236}">
              <a16:creationId xmlns:a16="http://schemas.microsoft.com/office/drawing/2014/main" id="{E9D29297-3224-431D-9CFB-A44164E8EB2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0" name="Text Box 5">
          <a:extLst>
            <a:ext uri="{FF2B5EF4-FFF2-40B4-BE49-F238E27FC236}">
              <a16:creationId xmlns:a16="http://schemas.microsoft.com/office/drawing/2014/main" id="{7EE77005-095C-42FE-8510-61B62CF708F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1" name="Text Box 6">
          <a:extLst>
            <a:ext uri="{FF2B5EF4-FFF2-40B4-BE49-F238E27FC236}">
              <a16:creationId xmlns:a16="http://schemas.microsoft.com/office/drawing/2014/main" id="{A1D1AB04-F21E-4F01-9528-624B7F3D3FC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2" name="Text Box 7">
          <a:extLst>
            <a:ext uri="{FF2B5EF4-FFF2-40B4-BE49-F238E27FC236}">
              <a16:creationId xmlns:a16="http://schemas.microsoft.com/office/drawing/2014/main" id="{F30CE099-0259-4CE9-8F0D-D98BC429B21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3" name="Text Box 8">
          <a:extLst>
            <a:ext uri="{FF2B5EF4-FFF2-40B4-BE49-F238E27FC236}">
              <a16:creationId xmlns:a16="http://schemas.microsoft.com/office/drawing/2014/main" id="{E9B2B33F-AE7A-41AF-BCBF-D70E838907A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4" name="Text Box 9">
          <a:extLst>
            <a:ext uri="{FF2B5EF4-FFF2-40B4-BE49-F238E27FC236}">
              <a16:creationId xmlns:a16="http://schemas.microsoft.com/office/drawing/2014/main" id="{B0795AAB-38FA-40C2-9B63-8538303780C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5" name="Text Box 10">
          <a:extLst>
            <a:ext uri="{FF2B5EF4-FFF2-40B4-BE49-F238E27FC236}">
              <a16:creationId xmlns:a16="http://schemas.microsoft.com/office/drawing/2014/main" id="{4EE5DC5C-3E7F-44FE-9FBF-C99C87C361A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16" name="Text Box 11">
          <a:extLst>
            <a:ext uri="{FF2B5EF4-FFF2-40B4-BE49-F238E27FC236}">
              <a16:creationId xmlns:a16="http://schemas.microsoft.com/office/drawing/2014/main" id="{B01E34C7-D265-47AD-943C-0182ABA40BE5}"/>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17" name="Text Box 12">
          <a:extLst>
            <a:ext uri="{FF2B5EF4-FFF2-40B4-BE49-F238E27FC236}">
              <a16:creationId xmlns:a16="http://schemas.microsoft.com/office/drawing/2014/main" id="{D197A57E-AD75-4564-A11E-EF93BEC87D4E}"/>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8" name="Text Box 1">
          <a:extLst>
            <a:ext uri="{FF2B5EF4-FFF2-40B4-BE49-F238E27FC236}">
              <a16:creationId xmlns:a16="http://schemas.microsoft.com/office/drawing/2014/main" id="{01B29EEF-E4CC-4E49-9267-F51147F03D1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19" name="Text Box 2">
          <a:extLst>
            <a:ext uri="{FF2B5EF4-FFF2-40B4-BE49-F238E27FC236}">
              <a16:creationId xmlns:a16="http://schemas.microsoft.com/office/drawing/2014/main" id="{2D246D31-E3D9-4122-8727-F34ECDEDAA2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0" name="Text Box 7">
          <a:extLst>
            <a:ext uri="{FF2B5EF4-FFF2-40B4-BE49-F238E27FC236}">
              <a16:creationId xmlns:a16="http://schemas.microsoft.com/office/drawing/2014/main" id="{2349DD37-B153-4AB4-A509-39F3ED3D1AA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1" name="Text Box 8">
          <a:extLst>
            <a:ext uri="{FF2B5EF4-FFF2-40B4-BE49-F238E27FC236}">
              <a16:creationId xmlns:a16="http://schemas.microsoft.com/office/drawing/2014/main" id="{E15DB903-B6A7-4784-AE9B-003CA2B3A5F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2" name="Text Box 9">
          <a:extLst>
            <a:ext uri="{FF2B5EF4-FFF2-40B4-BE49-F238E27FC236}">
              <a16:creationId xmlns:a16="http://schemas.microsoft.com/office/drawing/2014/main" id="{791D94DA-9B64-4899-87C3-9811E098DD9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3" name="Text Box 10">
          <a:extLst>
            <a:ext uri="{FF2B5EF4-FFF2-40B4-BE49-F238E27FC236}">
              <a16:creationId xmlns:a16="http://schemas.microsoft.com/office/drawing/2014/main" id="{3E5B727D-4D4E-463D-947E-FB0D7E9C716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4" name="Text Box 1">
          <a:extLst>
            <a:ext uri="{FF2B5EF4-FFF2-40B4-BE49-F238E27FC236}">
              <a16:creationId xmlns:a16="http://schemas.microsoft.com/office/drawing/2014/main" id="{6341DB1C-D670-4DA6-A822-0EE4EC6D2CD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5" name="Text Box 2">
          <a:extLst>
            <a:ext uri="{FF2B5EF4-FFF2-40B4-BE49-F238E27FC236}">
              <a16:creationId xmlns:a16="http://schemas.microsoft.com/office/drawing/2014/main" id="{069DEC43-BE7A-4ABB-A122-820AAE82EA2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6" name="Text Box 3">
          <a:extLst>
            <a:ext uri="{FF2B5EF4-FFF2-40B4-BE49-F238E27FC236}">
              <a16:creationId xmlns:a16="http://schemas.microsoft.com/office/drawing/2014/main" id="{C97BE294-C560-4977-80C2-C8963C359B8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7" name="Text Box 4">
          <a:extLst>
            <a:ext uri="{FF2B5EF4-FFF2-40B4-BE49-F238E27FC236}">
              <a16:creationId xmlns:a16="http://schemas.microsoft.com/office/drawing/2014/main" id="{9A9D045F-595A-44FE-8B6C-0341FBF04B8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8" name="Text Box 5">
          <a:extLst>
            <a:ext uri="{FF2B5EF4-FFF2-40B4-BE49-F238E27FC236}">
              <a16:creationId xmlns:a16="http://schemas.microsoft.com/office/drawing/2014/main" id="{84C28D42-CBDB-4D8A-9A6D-0901E9FFABA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29" name="Text Box 6">
          <a:extLst>
            <a:ext uri="{FF2B5EF4-FFF2-40B4-BE49-F238E27FC236}">
              <a16:creationId xmlns:a16="http://schemas.microsoft.com/office/drawing/2014/main" id="{D57A1E1D-471F-4937-8E38-C2B54207A0A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0" name="Text Box 7">
          <a:extLst>
            <a:ext uri="{FF2B5EF4-FFF2-40B4-BE49-F238E27FC236}">
              <a16:creationId xmlns:a16="http://schemas.microsoft.com/office/drawing/2014/main" id="{AC74DD5D-79F1-4E99-82A9-2E9B0BBEB3B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1" name="Text Box 8">
          <a:extLst>
            <a:ext uri="{FF2B5EF4-FFF2-40B4-BE49-F238E27FC236}">
              <a16:creationId xmlns:a16="http://schemas.microsoft.com/office/drawing/2014/main" id="{DDBB874F-4942-4A58-9C8E-A9077A4E45E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2" name="Text Box 9">
          <a:extLst>
            <a:ext uri="{FF2B5EF4-FFF2-40B4-BE49-F238E27FC236}">
              <a16:creationId xmlns:a16="http://schemas.microsoft.com/office/drawing/2014/main" id="{9E4AEF20-4670-4FA4-A36A-137F821DC04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3" name="Text Box 10">
          <a:extLst>
            <a:ext uri="{FF2B5EF4-FFF2-40B4-BE49-F238E27FC236}">
              <a16:creationId xmlns:a16="http://schemas.microsoft.com/office/drawing/2014/main" id="{6066241A-7571-4F47-A9EA-4BDA021CAC4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34" name="Text Box 11">
          <a:extLst>
            <a:ext uri="{FF2B5EF4-FFF2-40B4-BE49-F238E27FC236}">
              <a16:creationId xmlns:a16="http://schemas.microsoft.com/office/drawing/2014/main" id="{2ED0D4A5-2C6E-4DA0-B00E-239CDEF3275D}"/>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35" name="Text Box 12">
          <a:extLst>
            <a:ext uri="{FF2B5EF4-FFF2-40B4-BE49-F238E27FC236}">
              <a16:creationId xmlns:a16="http://schemas.microsoft.com/office/drawing/2014/main" id="{B34B9B16-747D-4EFC-8BE9-D08AC8B41E43}"/>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6" name="Text Box 1">
          <a:extLst>
            <a:ext uri="{FF2B5EF4-FFF2-40B4-BE49-F238E27FC236}">
              <a16:creationId xmlns:a16="http://schemas.microsoft.com/office/drawing/2014/main" id="{90EA59DE-9661-4241-93BD-1921704312C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7" name="Text Box 2">
          <a:extLst>
            <a:ext uri="{FF2B5EF4-FFF2-40B4-BE49-F238E27FC236}">
              <a16:creationId xmlns:a16="http://schemas.microsoft.com/office/drawing/2014/main" id="{14431A4E-7DE1-489D-ABAA-744C9455191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8" name="Text Box 7">
          <a:extLst>
            <a:ext uri="{FF2B5EF4-FFF2-40B4-BE49-F238E27FC236}">
              <a16:creationId xmlns:a16="http://schemas.microsoft.com/office/drawing/2014/main" id="{46E60F54-8B4C-424F-A8D4-4FF0BCB0659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39" name="Text Box 8">
          <a:extLst>
            <a:ext uri="{FF2B5EF4-FFF2-40B4-BE49-F238E27FC236}">
              <a16:creationId xmlns:a16="http://schemas.microsoft.com/office/drawing/2014/main" id="{4CE9D66D-AEC1-4188-89F9-84F101A0E54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0" name="Text Box 9">
          <a:extLst>
            <a:ext uri="{FF2B5EF4-FFF2-40B4-BE49-F238E27FC236}">
              <a16:creationId xmlns:a16="http://schemas.microsoft.com/office/drawing/2014/main" id="{8B9FCD0C-8AAE-4EC5-98E6-A4392641EAF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1" name="Text Box 10">
          <a:extLst>
            <a:ext uri="{FF2B5EF4-FFF2-40B4-BE49-F238E27FC236}">
              <a16:creationId xmlns:a16="http://schemas.microsoft.com/office/drawing/2014/main" id="{6FE36A68-6F99-434A-8805-5AD154EE096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2" name="Text Box 1">
          <a:extLst>
            <a:ext uri="{FF2B5EF4-FFF2-40B4-BE49-F238E27FC236}">
              <a16:creationId xmlns:a16="http://schemas.microsoft.com/office/drawing/2014/main" id="{A1CE74DE-BD3F-4E26-A4AB-61DCE00ABE6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3" name="Text Box 2">
          <a:extLst>
            <a:ext uri="{FF2B5EF4-FFF2-40B4-BE49-F238E27FC236}">
              <a16:creationId xmlns:a16="http://schemas.microsoft.com/office/drawing/2014/main" id="{3084A5BE-A561-41F7-BC3C-AC4475C40E3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4" name="Text Box 3">
          <a:extLst>
            <a:ext uri="{FF2B5EF4-FFF2-40B4-BE49-F238E27FC236}">
              <a16:creationId xmlns:a16="http://schemas.microsoft.com/office/drawing/2014/main" id="{858368AE-C675-4E3F-AC94-19A6258AFF1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5" name="Text Box 4">
          <a:extLst>
            <a:ext uri="{FF2B5EF4-FFF2-40B4-BE49-F238E27FC236}">
              <a16:creationId xmlns:a16="http://schemas.microsoft.com/office/drawing/2014/main" id="{8777D198-2BF0-4A32-96EA-F60F3F24ADB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6" name="Text Box 5">
          <a:extLst>
            <a:ext uri="{FF2B5EF4-FFF2-40B4-BE49-F238E27FC236}">
              <a16:creationId xmlns:a16="http://schemas.microsoft.com/office/drawing/2014/main" id="{ACEA0B2B-E81A-457B-913E-F2887CBD911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7" name="Text Box 6">
          <a:extLst>
            <a:ext uri="{FF2B5EF4-FFF2-40B4-BE49-F238E27FC236}">
              <a16:creationId xmlns:a16="http://schemas.microsoft.com/office/drawing/2014/main" id="{B5D9DA17-3E66-45C6-BEAE-8FF48386A31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8" name="Text Box 7">
          <a:extLst>
            <a:ext uri="{FF2B5EF4-FFF2-40B4-BE49-F238E27FC236}">
              <a16:creationId xmlns:a16="http://schemas.microsoft.com/office/drawing/2014/main" id="{C9257BE5-6F1D-4D70-978C-C3D2F391028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49" name="Text Box 8">
          <a:extLst>
            <a:ext uri="{FF2B5EF4-FFF2-40B4-BE49-F238E27FC236}">
              <a16:creationId xmlns:a16="http://schemas.microsoft.com/office/drawing/2014/main" id="{17BFF9DB-9289-4F64-AB73-7F792CCA465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0" name="Text Box 9">
          <a:extLst>
            <a:ext uri="{FF2B5EF4-FFF2-40B4-BE49-F238E27FC236}">
              <a16:creationId xmlns:a16="http://schemas.microsoft.com/office/drawing/2014/main" id="{68F0D8F6-5BFD-4971-83A5-1C6677BD907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1" name="Text Box 10">
          <a:extLst>
            <a:ext uri="{FF2B5EF4-FFF2-40B4-BE49-F238E27FC236}">
              <a16:creationId xmlns:a16="http://schemas.microsoft.com/office/drawing/2014/main" id="{3A15CC96-1822-441B-88B9-07CFCFA8D21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52" name="Text Box 11">
          <a:extLst>
            <a:ext uri="{FF2B5EF4-FFF2-40B4-BE49-F238E27FC236}">
              <a16:creationId xmlns:a16="http://schemas.microsoft.com/office/drawing/2014/main" id="{6735F876-A2CA-41A8-B8E1-D18A641FCD24}"/>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53" name="Text Box 12">
          <a:extLst>
            <a:ext uri="{FF2B5EF4-FFF2-40B4-BE49-F238E27FC236}">
              <a16:creationId xmlns:a16="http://schemas.microsoft.com/office/drawing/2014/main" id="{96A4D01F-643C-4744-BA49-7983855A8A5C}"/>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4" name="Text Box 1">
          <a:extLst>
            <a:ext uri="{FF2B5EF4-FFF2-40B4-BE49-F238E27FC236}">
              <a16:creationId xmlns:a16="http://schemas.microsoft.com/office/drawing/2014/main" id="{EE88BBB4-D829-4037-A1D0-312AD8365D4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5" name="Text Box 2">
          <a:extLst>
            <a:ext uri="{FF2B5EF4-FFF2-40B4-BE49-F238E27FC236}">
              <a16:creationId xmlns:a16="http://schemas.microsoft.com/office/drawing/2014/main" id="{CE6C24C2-3D4E-4AFE-9455-52C60C97C16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6" name="Text Box 7">
          <a:extLst>
            <a:ext uri="{FF2B5EF4-FFF2-40B4-BE49-F238E27FC236}">
              <a16:creationId xmlns:a16="http://schemas.microsoft.com/office/drawing/2014/main" id="{34475BAA-F46B-44A3-9E1A-26C54994D61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7" name="Text Box 8">
          <a:extLst>
            <a:ext uri="{FF2B5EF4-FFF2-40B4-BE49-F238E27FC236}">
              <a16:creationId xmlns:a16="http://schemas.microsoft.com/office/drawing/2014/main" id="{4D6C705E-0356-48B7-A19A-0875CA3AA9C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8" name="Text Box 9">
          <a:extLst>
            <a:ext uri="{FF2B5EF4-FFF2-40B4-BE49-F238E27FC236}">
              <a16:creationId xmlns:a16="http://schemas.microsoft.com/office/drawing/2014/main" id="{79FAC39D-8CE9-4F18-9F28-7F38FF6C6D7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59" name="Text Box 10">
          <a:extLst>
            <a:ext uri="{FF2B5EF4-FFF2-40B4-BE49-F238E27FC236}">
              <a16:creationId xmlns:a16="http://schemas.microsoft.com/office/drawing/2014/main" id="{63A56EFB-CCD8-47EE-AC5A-712DE80A8E5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0" name="Text Box 1">
          <a:extLst>
            <a:ext uri="{FF2B5EF4-FFF2-40B4-BE49-F238E27FC236}">
              <a16:creationId xmlns:a16="http://schemas.microsoft.com/office/drawing/2014/main" id="{6F7D1A5B-4F5F-4F06-BF28-24BD43EA7D1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1" name="Text Box 2">
          <a:extLst>
            <a:ext uri="{FF2B5EF4-FFF2-40B4-BE49-F238E27FC236}">
              <a16:creationId xmlns:a16="http://schemas.microsoft.com/office/drawing/2014/main" id="{DF92B5F8-44D0-48AA-B34D-89D7A9DF1E9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2" name="Text Box 3">
          <a:extLst>
            <a:ext uri="{FF2B5EF4-FFF2-40B4-BE49-F238E27FC236}">
              <a16:creationId xmlns:a16="http://schemas.microsoft.com/office/drawing/2014/main" id="{EC35086C-67F9-47D0-9663-4EFE7EC5308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3" name="Text Box 4">
          <a:extLst>
            <a:ext uri="{FF2B5EF4-FFF2-40B4-BE49-F238E27FC236}">
              <a16:creationId xmlns:a16="http://schemas.microsoft.com/office/drawing/2014/main" id="{C0330F76-1B33-454E-87C0-3A83DDCAA18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4" name="Text Box 5">
          <a:extLst>
            <a:ext uri="{FF2B5EF4-FFF2-40B4-BE49-F238E27FC236}">
              <a16:creationId xmlns:a16="http://schemas.microsoft.com/office/drawing/2014/main" id="{BA7BAD48-D3BF-4D44-9B4F-64607F2A120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5" name="Text Box 6">
          <a:extLst>
            <a:ext uri="{FF2B5EF4-FFF2-40B4-BE49-F238E27FC236}">
              <a16:creationId xmlns:a16="http://schemas.microsoft.com/office/drawing/2014/main" id="{BA61BEBF-2B71-45FE-B399-F771184ADE5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6" name="Text Box 7">
          <a:extLst>
            <a:ext uri="{FF2B5EF4-FFF2-40B4-BE49-F238E27FC236}">
              <a16:creationId xmlns:a16="http://schemas.microsoft.com/office/drawing/2014/main" id="{E1A97D43-D344-48A2-9C96-78CBF4CA3F0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7" name="Text Box 8">
          <a:extLst>
            <a:ext uri="{FF2B5EF4-FFF2-40B4-BE49-F238E27FC236}">
              <a16:creationId xmlns:a16="http://schemas.microsoft.com/office/drawing/2014/main" id="{C1FA46EA-ACD2-4728-A6F3-A291ECC0941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8" name="Text Box 9">
          <a:extLst>
            <a:ext uri="{FF2B5EF4-FFF2-40B4-BE49-F238E27FC236}">
              <a16:creationId xmlns:a16="http://schemas.microsoft.com/office/drawing/2014/main" id="{01A954FD-861D-4EC9-A71A-379189EE3B3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69" name="Text Box 10">
          <a:extLst>
            <a:ext uri="{FF2B5EF4-FFF2-40B4-BE49-F238E27FC236}">
              <a16:creationId xmlns:a16="http://schemas.microsoft.com/office/drawing/2014/main" id="{13B74BAE-A53E-4DD5-A0F5-E53689F7828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70" name="Text Box 11">
          <a:extLst>
            <a:ext uri="{FF2B5EF4-FFF2-40B4-BE49-F238E27FC236}">
              <a16:creationId xmlns:a16="http://schemas.microsoft.com/office/drawing/2014/main" id="{BA53CD8A-D487-435B-8E8D-B1FFE4EE4D15}"/>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76200</xdr:rowOff>
    </xdr:to>
    <xdr:sp macro="" textlink="">
      <xdr:nvSpPr>
        <xdr:cNvPr id="1571" name="Text Box 12">
          <a:extLst>
            <a:ext uri="{FF2B5EF4-FFF2-40B4-BE49-F238E27FC236}">
              <a16:creationId xmlns:a16="http://schemas.microsoft.com/office/drawing/2014/main" id="{D4F8378A-9040-4853-9ACF-56371EA02E21}"/>
            </a:ext>
          </a:extLst>
        </xdr:cNvPr>
        <xdr:cNvSpPr txBox="1">
          <a:spLocks noChangeArrowheads="1"/>
        </xdr:cNvSpPr>
      </xdr:nvSpPr>
      <xdr:spPr bwMode="auto">
        <a:xfrm>
          <a:off x="0" y="91516200"/>
          <a:ext cx="7620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2" name="Text Box 1">
          <a:extLst>
            <a:ext uri="{FF2B5EF4-FFF2-40B4-BE49-F238E27FC236}">
              <a16:creationId xmlns:a16="http://schemas.microsoft.com/office/drawing/2014/main" id="{8B1907D2-E737-4F52-B732-00B0FDCF40C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3" name="Text Box 2">
          <a:extLst>
            <a:ext uri="{FF2B5EF4-FFF2-40B4-BE49-F238E27FC236}">
              <a16:creationId xmlns:a16="http://schemas.microsoft.com/office/drawing/2014/main" id="{894247BD-8C60-4D86-A6B3-33735520861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4" name="Text Box 7">
          <a:extLst>
            <a:ext uri="{FF2B5EF4-FFF2-40B4-BE49-F238E27FC236}">
              <a16:creationId xmlns:a16="http://schemas.microsoft.com/office/drawing/2014/main" id="{EF9DC290-5800-4400-A190-9B4DDF82BB4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5" name="Text Box 8">
          <a:extLst>
            <a:ext uri="{FF2B5EF4-FFF2-40B4-BE49-F238E27FC236}">
              <a16:creationId xmlns:a16="http://schemas.microsoft.com/office/drawing/2014/main" id="{3EDA2E78-AF3B-4D39-B125-53941789531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6" name="Text Box 9">
          <a:extLst>
            <a:ext uri="{FF2B5EF4-FFF2-40B4-BE49-F238E27FC236}">
              <a16:creationId xmlns:a16="http://schemas.microsoft.com/office/drawing/2014/main" id="{A4AEAB5C-E1AC-4580-B918-71E7B328013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7" name="Text Box 10">
          <a:extLst>
            <a:ext uri="{FF2B5EF4-FFF2-40B4-BE49-F238E27FC236}">
              <a16:creationId xmlns:a16="http://schemas.microsoft.com/office/drawing/2014/main" id="{513C19A8-CFF2-4B53-8A51-50B8C6D1B01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624840</xdr:colOff>
      <xdr:row>394</xdr:row>
      <xdr:rowOff>0</xdr:rowOff>
    </xdr:from>
    <xdr:to>
      <xdr:col>3</xdr:col>
      <xdr:colOff>731520</xdr:colOff>
      <xdr:row>395</xdr:row>
      <xdr:rowOff>7620</xdr:rowOff>
    </xdr:to>
    <xdr:sp macro="" textlink="">
      <xdr:nvSpPr>
        <xdr:cNvPr id="1578" name="Text Box 1">
          <a:extLst>
            <a:ext uri="{FF2B5EF4-FFF2-40B4-BE49-F238E27FC236}">
              <a16:creationId xmlns:a16="http://schemas.microsoft.com/office/drawing/2014/main" id="{6C3B4CA0-2632-4C29-93DD-FF83E5B6F31B}"/>
            </a:ext>
          </a:extLst>
        </xdr:cNvPr>
        <xdr:cNvSpPr txBox="1">
          <a:spLocks noChangeArrowheads="1"/>
        </xdr:cNvSpPr>
      </xdr:nvSpPr>
      <xdr:spPr bwMode="auto">
        <a:xfrm>
          <a:off x="2849880" y="91516200"/>
          <a:ext cx="10668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79" name="Text Box 2">
          <a:extLst>
            <a:ext uri="{FF2B5EF4-FFF2-40B4-BE49-F238E27FC236}">
              <a16:creationId xmlns:a16="http://schemas.microsoft.com/office/drawing/2014/main" id="{DBD19541-06C6-4776-8E56-8FFC0D25166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0" name="Text Box 3">
          <a:extLst>
            <a:ext uri="{FF2B5EF4-FFF2-40B4-BE49-F238E27FC236}">
              <a16:creationId xmlns:a16="http://schemas.microsoft.com/office/drawing/2014/main" id="{3B42CCC0-037F-4177-B6CB-40A6F1DB8F8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1" name="Text Box 4">
          <a:extLst>
            <a:ext uri="{FF2B5EF4-FFF2-40B4-BE49-F238E27FC236}">
              <a16:creationId xmlns:a16="http://schemas.microsoft.com/office/drawing/2014/main" id="{4747DC83-3A86-4D08-A18D-1F1311FF96E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2" name="Text Box 5">
          <a:extLst>
            <a:ext uri="{FF2B5EF4-FFF2-40B4-BE49-F238E27FC236}">
              <a16:creationId xmlns:a16="http://schemas.microsoft.com/office/drawing/2014/main" id="{838BB53A-625B-4113-95AE-007F17B2812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3" name="Text Box 6">
          <a:extLst>
            <a:ext uri="{FF2B5EF4-FFF2-40B4-BE49-F238E27FC236}">
              <a16:creationId xmlns:a16="http://schemas.microsoft.com/office/drawing/2014/main" id="{5F4F5DE5-D672-49DE-93BF-ED174C27E93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4" name="Text Box 7">
          <a:extLst>
            <a:ext uri="{FF2B5EF4-FFF2-40B4-BE49-F238E27FC236}">
              <a16:creationId xmlns:a16="http://schemas.microsoft.com/office/drawing/2014/main" id="{161BB827-849D-42B1-AB02-AD8516A6B6F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5" name="Text Box 8">
          <a:extLst>
            <a:ext uri="{FF2B5EF4-FFF2-40B4-BE49-F238E27FC236}">
              <a16:creationId xmlns:a16="http://schemas.microsoft.com/office/drawing/2014/main" id="{696DEB65-B942-4835-8BAC-0223F0B3BCD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6" name="Text Box 9">
          <a:extLst>
            <a:ext uri="{FF2B5EF4-FFF2-40B4-BE49-F238E27FC236}">
              <a16:creationId xmlns:a16="http://schemas.microsoft.com/office/drawing/2014/main" id="{E324E765-BC39-4B64-9873-4203EB54047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87" name="Text Box 10">
          <a:extLst>
            <a:ext uri="{FF2B5EF4-FFF2-40B4-BE49-F238E27FC236}">
              <a16:creationId xmlns:a16="http://schemas.microsoft.com/office/drawing/2014/main" id="{D527279C-F44E-4B62-97C5-4D1F0CA09F0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15240</xdr:rowOff>
    </xdr:to>
    <xdr:sp macro="" textlink="">
      <xdr:nvSpPr>
        <xdr:cNvPr id="1588" name="Text Box 11">
          <a:extLst>
            <a:ext uri="{FF2B5EF4-FFF2-40B4-BE49-F238E27FC236}">
              <a16:creationId xmlns:a16="http://schemas.microsoft.com/office/drawing/2014/main" id="{D7831F85-908F-4011-A688-C1C39A14B814}"/>
            </a:ext>
          </a:extLst>
        </xdr:cNvPr>
        <xdr:cNvSpPr txBox="1">
          <a:spLocks noChangeArrowheads="1"/>
        </xdr:cNvSpPr>
      </xdr:nvSpPr>
      <xdr:spPr bwMode="auto">
        <a:xfrm>
          <a:off x="0" y="91516200"/>
          <a:ext cx="76200" cy="2484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15240</xdr:rowOff>
    </xdr:to>
    <xdr:sp macro="" textlink="">
      <xdr:nvSpPr>
        <xdr:cNvPr id="1589" name="Text Box 12">
          <a:extLst>
            <a:ext uri="{FF2B5EF4-FFF2-40B4-BE49-F238E27FC236}">
              <a16:creationId xmlns:a16="http://schemas.microsoft.com/office/drawing/2014/main" id="{16FA7530-43DE-4C12-984C-826C81C23771}"/>
            </a:ext>
          </a:extLst>
        </xdr:cNvPr>
        <xdr:cNvSpPr txBox="1">
          <a:spLocks noChangeArrowheads="1"/>
        </xdr:cNvSpPr>
      </xdr:nvSpPr>
      <xdr:spPr bwMode="auto">
        <a:xfrm>
          <a:off x="0" y="91516200"/>
          <a:ext cx="76200" cy="2484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0" name="Text Box 1">
          <a:extLst>
            <a:ext uri="{FF2B5EF4-FFF2-40B4-BE49-F238E27FC236}">
              <a16:creationId xmlns:a16="http://schemas.microsoft.com/office/drawing/2014/main" id="{B43067CC-19A2-4342-B906-8247FBE173A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1" name="Text Box 2">
          <a:extLst>
            <a:ext uri="{FF2B5EF4-FFF2-40B4-BE49-F238E27FC236}">
              <a16:creationId xmlns:a16="http://schemas.microsoft.com/office/drawing/2014/main" id="{E7C7B427-0B6F-4156-A4B5-A5052E5E304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2" name="Text Box 7">
          <a:extLst>
            <a:ext uri="{FF2B5EF4-FFF2-40B4-BE49-F238E27FC236}">
              <a16:creationId xmlns:a16="http://schemas.microsoft.com/office/drawing/2014/main" id="{828187DE-C1D4-465F-9105-6BC86E63A61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3" name="Text Box 8">
          <a:extLst>
            <a:ext uri="{FF2B5EF4-FFF2-40B4-BE49-F238E27FC236}">
              <a16:creationId xmlns:a16="http://schemas.microsoft.com/office/drawing/2014/main" id="{CA34E04E-2687-4539-851A-D16053EF2DE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4" name="Text Box 9">
          <a:extLst>
            <a:ext uri="{FF2B5EF4-FFF2-40B4-BE49-F238E27FC236}">
              <a16:creationId xmlns:a16="http://schemas.microsoft.com/office/drawing/2014/main" id="{3E8E9D1E-487C-45C5-91BB-719E849ABD4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5" name="Text Box 10">
          <a:extLst>
            <a:ext uri="{FF2B5EF4-FFF2-40B4-BE49-F238E27FC236}">
              <a16:creationId xmlns:a16="http://schemas.microsoft.com/office/drawing/2014/main" id="{59EA283E-24A2-44F3-9041-C846372F9EA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6" name="Text Box 1">
          <a:extLst>
            <a:ext uri="{FF2B5EF4-FFF2-40B4-BE49-F238E27FC236}">
              <a16:creationId xmlns:a16="http://schemas.microsoft.com/office/drawing/2014/main" id="{B8D8B8A4-EA3D-4A26-B78B-81E50A0488E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7" name="Text Box 2">
          <a:extLst>
            <a:ext uri="{FF2B5EF4-FFF2-40B4-BE49-F238E27FC236}">
              <a16:creationId xmlns:a16="http://schemas.microsoft.com/office/drawing/2014/main" id="{C07CB95D-68FE-4A23-BD70-884A36B5E22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8" name="Text Box 3">
          <a:extLst>
            <a:ext uri="{FF2B5EF4-FFF2-40B4-BE49-F238E27FC236}">
              <a16:creationId xmlns:a16="http://schemas.microsoft.com/office/drawing/2014/main" id="{EF3981D1-CC1D-410F-972F-7A29B854D3E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599" name="Text Box 4">
          <a:extLst>
            <a:ext uri="{FF2B5EF4-FFF2-40B4-BE49-F238E27FC236}">
              <a16:creationId xmlns:a16="http://schemas.microsoft.com/office/drawing/2014/main" id="{F79ADE70-107F-48DB-BE6D-53505784686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0" name="Text Box 5">
          <a:extLst>
            <a:ext uri="{FF2B5EF4-FFF2-40B4-BE49-F238E27FC236}">
              <a16:creationId xmlns:a16="http://schemas.microsoft.com/office/drawing/2014/main" id="{A6964938-5DD9-41A7-B6F3-9558D82819E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1" name="Text Box 6">
          <a:extLst>
            <a:ext uri="{FF2B5EF4-FFF2-40B4-BE49-F238E27FC236}">
              <a16:creationId xmlns:a16="http://schemas.microsoft.com/office/drawing/2014/main" id="{2EF5CABC-4680-4474-A946-6A58663CE37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2" name="Text Box 7">
          <a:extLst>
            <a:ext uri="{FF2B5EF4-FFF2-40B4-BE49-F238E27FC236}">
              <a16:creationId xmlns:a16="http://schemas.microsoft.com/office/drawing/2014/main" id="{47D9B328-28A3-408C-A160-FD79A54A271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3" name="Text Box 8">
          <a:extLst>
            <a:ext uri="{FF2B5EF4-FFF2-40B4-BE49-F238E27FC236}">
              <a16:creationId xmlns:a16="http://schemas.microsoft.com/office/drawing/2014/main" id="{C3E10319-B82C-424A-96E0-06B3957A868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4" name="Text Box 9">
          <a:extLst>
            <a:ext uri="{FF2B5EF4-FFF2-40B4-BE49-F238E27FC236}">
              <a16:creationId xmlns:a16="http://schemas.microsoft.com/office/drawing/2014/main" id="{A4921850-5A6E-44FD-B9EB-1E936ABE80B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5" name="Text Box 10">
          <a:extLst>
            <a:ext uri="{FF2B5EF4-FFF2-40B4-BE49-F238E27FC236}">
              <a16:creationId xmlns:a16="http://schemas.microsoft.com/office/drawing/2014/main" id="{4E0726D2-3E30-4A99-B037-24812BE252A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15240</xdr:rowOff>
    </xdr:to>
    <xdr:sp macro="" textlink="">
      <xdr:nvSpPr>
        <xdr:cNvPr id="1606" name="Text Box 11">
          <a:extLst>
            <a:ext uri="{FF2B5EF4-FFF2-40B4-BE49-F238E27FC236}">
              <a16:creationId xmlns:a16="http://schemas.microsoft.com/office/drawing/2014/main" id="{EDCF5B75-AF8D-45C2-86E6-9F440810235D}"/>
            </a:ext>
          </a:extLst>
        </xdr:cNvPr>
        <xdr:cNvSpPr txBox="1">
          <a:spLocks noChangeArrowheads="1"/>
        </xdr:cNvSpPr>
      </xdr:nvSpPr>
      <xdr:spPr bwMode="auto">
        <a:xfrm>
          <a:off x="0" y="91516200"/>
          <a:ext cx="76200" cy="2484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403</xdr:row>
      <xdr:rowOff>15240</xdr:rowOff>
    </xdr:to>
    <xdr:sp macro="" textlink="">
      <xdr:nvSpPr>
        <xdr:cNvPr id="1607" name="Text Box 12">
          <a:extLst>
            <a:ext uri="{FF2B5EF4-FFF2-40B4-BE49-F238E27FC236}">
              <a16:creationId xmlns:a16="http://schemas.microsoft.com/office/drawing/2014/main" id="{78B1DBE8-C44F-41F3-BBE9-6D423596A187}"/>
            </a:ext>
          </a:extLst>
        </xdr:cNvPr>
        <xdr:cNvSpPr txBox="1">
          <a:spLocks noChangeArrowheads="1"/>
        </xdr:cNvSpPr>
      </xdr:nvSpPr>
      <xdr:spPr bwMode="auto">
        <a:xfrm>
          <a:off x="0" y="91516200"/>
          <a:ext cx="76200" cy="2484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8" name="Text Box 1">
          <a:extLst>
            <a:ext uri="{FF2B5EF4-FFF2-40B4-BE49-F238E27FC236}">
              <a16:creationId xmlns:a16="http://schemas.microsoft.com/office/drawing/2014/main" id="{8E625C56-78E4-42BA-866A-E54549C0D71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09" name="Text Box 2">
          <a:extLst>
            <a:ext uri="{FF2B5EF4-FFF2-40B4-BE49-F238E27FC236}">
              <a16:creationId xmlns:a16="http://schemas.microsoft.com/office/drawing/2014/main" id="{237ECB67-59B0-4812-9099-0C2A6E6144E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0" name="Text Box 7">
          <a:extLst>
            <a:ext uri="{FF2B5EF4-FFF2-40B4-BE49-F238E27FC236}">
              <a16:creationId xmlns:a16="http://schemas.microsoft.com/office/drawing/2014/main" id="{199765DA-B8ED-4EE6-8597-774FD360B3E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1" name="Text Box 8">
          <a:extLst>
            <a:ext uri="{FF2B5EF4-FFF2-40B4-BE49-F238E27FC236}">
              <a16:creationId xmlns:a16="http://schemas.microsoft.com/office/drawing/2014/main" id="{985EEAEF-CBB6-4425-A063-3AC90B55729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2" name="Text Box 9">
          <a:extLst>
            <a:ext uri="{FF2B5EF4-FFF2-40B4-BE49-F238E27FC236}">
              <a16:creationId xmlns:a16="http://schemas.microsoft.com/office/drawing/2014/main" id="{18193709-BAD5-47BA-8664-6794CFB4629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3" name="Text Box 10">
          <a:extLst>
            <a:ext uri="{FF2B5EF4-FFF2-40B4-BE49-F238E27FC236}">
              <a16:creationId xmlns:a16="http://schemas.microsoft.com/office/drawing/2014/main" id="{411B1EE4-5262-40CD-9246-A50DE2B8F14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4" name="Text Box 1">
          <a:extLst>
            <a:ext uri="{FF2B5EF4-FFF2-40B4-BE49-F238E27FC236}">
              <a16:creationId xmlns:a16="http://schemas.microsoft.com/office/drawing/2014/main" id="{10959618-8129-4E43-88F7-7CAF592D6AF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5" name="Text Box 2">
          <a:extLst>
            <a:ext uri="{FF2B5EF4-FFF2-40B4-BE49-F238E27FC236}">
              <a16:creationId xmlns:a16="http://schemas.microsoft.com/office/drawing/2014/main" id="{26C70364-D50A-4D79-9853-D8196CD7B6E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6" name="Text Box 3">
          <a:extLst>
            <a:ext uri="{FF2B5EF4-FFF2-40B4-BE49-F238E27FC236}">
              <a16:creationId xmlns:a16="http://schemas.microsoft.com/office/drawing/2014/main" id="{B7334E7F-E7B4-4A1B-AC5D-955AAB78D24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7" name="Text Box 4">
          <a:extLst>
            <a:ext uri="{FF2B5EF4-FFF2-40B4-BE49-F238E27FC236}">
              <a16:creationId xmlns:a16="http://schemas.microsoft.com/office/drawing/2014/main" id="{00A7E28A-1AE0-439E-A443-8A456A01D14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8" name="Text Box 5">
          <a:extLst>
            <a:ext uri="{FF2B5EF4-FFF2-40B4-BE49-F238E27FC236}">
              <a16:creationId xmlns:a16="http://schemas.microsoft.com/office/drawing/2014/main" id="{48E831FE-A742-41DA-A2F8-0F6FD4E62D8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19" name="Text Box 6">
          <a:extLst>
            <a:ext uri="{FF2B5EF4-FFF2-40B4-BE49-F238E27FC236}">
              <a16:creationId xmlns:a16="http://schemas.microsoft.com/office/drawing/2014/main" id="{C72E9E3E-DDB8-4FD5-B40D-4C66C85E214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0" name="Text Box 7">
          <a:extLst>
            <a:ext uri="{FF2B5EF4-FFF2-40B4-BE49-F238E27FC236}">
              <a16:creationId xmlns:a16="http://schemas.microsoft.com/office/drawing/2014/main" id="{5F76130F-530A-4E26-A2FB-304541D2CC0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1" name="Text Box 8">
          <a:extLst>
            <a:ext uri="{FF2B5EF4-FFF2-40B4-BE49-F238E27FC236}">
              <a16:creationId xmlns:a16="http://schemas.microsoft.com/office/drawing/2014/main" id="{0C9AC3F9-0909-44EC-B198-E9DDE4E6157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2" name="Text Box 9">
          <a:extLst>
            <a:ext uri="{FF2B5EF4-FFF2-40B4-BE49-F238E27FC236}">
              <a16:creationId xmlns:a16="http://schemas.microsoft.com/office/drawing/2014/main" id="{323F10F5-0F7F-469E-9438-0C412D832FD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3" name="Text Box 10">
          <a:extLst>
            <a:ext uri="{FF2B5EF4-FFF2-40B4-BE49-F238E27FC236}">
              <a16:creationId xmlns:a16="http://schemas.microsoft.com/office/drawing/2014/main" id="{07182AB4-20C7-46B2-AF06-B8156DC8C54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24" name="Text Box 11">
          <a:extLst>
            <a:ext uri="{FF2B5EF4-FFF2-40B4-BE49-F238E27FC236}">
              <a16:creationId xmlns:a16="http://schemas.microsoft.com/office/drawing/2014/main" id="{A69F7B60-960D-4B68-B6A7-D76D87882B94}"/>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25" name="Text Box 12">
          <a:extLst>
            <a:ext uri="{FF2B5EF4-FFF2-40B4-BE49-F238E27FC236}">
              <a16:creationId xmlns:a16="http://schemas.microsoft.com/office/drawing/2014/main" id="{6D687327-C21A-43E4-946D-FE0632BA5052}"/>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6" name="Text Box 1">
          <a:extLst>
            <a:ext uri="{FF2B5EF4-FFF2-40B4-BE49-F238E27FC236}">
              <a16:creationId xmlns:a16="http://schemas.microsoft.com/office/drawing/2014/main" id="{F72D918E-83DE-46D2-89E0-AF69C8F8DD3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7" name="Text Box 2">
          <a:extLst>
            <a:ext uri="{FF2B5EF4-FFF2-40B4-BE49-F238E27FC236}">
              <a16:creationId xmlns:a16="http://schemas.microsoft.com/office/drawing/2014/main" id="{D5F7EAB9-F695-4D75-BC6A-D696CC264F4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8" name="Text Box 7">
          <a:extLst>
            <a:ext uri="{FF2B5EF4-FFF2-40B4-BE49-F238E27FC236}">
              <a16:creationId xmlns:a16="http://schemas.microsoft.com/office/drawing/2014/main" id="{3B862A07-A8FB-475E-A79A-2C8F07C8F1C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29" name="Text Box 8">
          <a:extLst>
            <a:ext uri="{FF2B5EF4-FFF2-40B4-BE49-F238E27FC236}">
              <a16:creationId xmlns:a16="http://schemas.microsoft.com/office/drawing/2014/main" id="{52C7FD01-9B42-48F2-A01F-5679C8E53A3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0" name="Text Box 9">
          <a:extLst>
            <a:ext uri="{FF2B5EF4-FFF2-40B4-BE49-F238E27FC236}">
              <a16:creationId xmlns:a16="http://schemas.microsoft.com/office/drawing/2014/main" id="{75DA9309-2A63-408A-8FD4-8CA376B62B3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1" name="Text Box 10">
          <a:extLst>
            <a:ext uri="{FF2B5EF4-FFF2-40B4-BE49-F238E27FC236}">
              <a16:creationId xmlns:a16="http://schemas.microsoft.com/office/drawing/2014/main" id="{E3BC7944-A28B-49A6-8125-0993165E723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2" name="Text Box 1">
          <a:extLst>
            <a:ext uri="{FF2B5EF4-FFF2-40B4-BE49-F238E27FC236}">
              <a16:creationId xmlns:a16="http://schemas.microsoft.com/office/drawing/2014/main" id="{B084D417-2230-4F35-B6B5-160BE7E53F9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3" name="Text Box 2">
          <a:extLst>
            <a:ext uri="{FF2B5EF4-FFF2-40B4-BE49-F238E27FC236}">
              <a16:creationId xmlns:a16="http://schemas.microsoft.com/office/drawing/2014/main" id="{1BB8AD41-B8B2-44D0-8EFB-F2F6E2D089C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4" name="Text Box 3">
          <a:extLst>
            <a:ext uri="{FF2B5EF4-FFF2-40B4-BE49-F238E27FC236}">
              <a16:creationId xmlns:a16="http://schemas.microsoft.com/office/drawing/2014/main" id="{F1EA89F9-5508-439F-B7BE-606A7FF794D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5" name="Text Box 4">
          <a:extLst>
            <a:ext uri="{FF2B5EF4-FFF2-40B4-BE49-F238E27FC236}">
              <a16:creationId xmlns:a16="http://schemas.microsoft.com/office/drawing/2014/main" id="{9F1E11CE-1262-4ED9-99BA-5C903C7110E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6" name="Text Box 5">
          <a:extLst>
            <a:ext uri="{FF2B5EF4-FFF2-40B4-BE49-F238E27FC236}">
              <a16:creationId xmlns:a16="http://schemas.microsoft.com/office/drawing/2014/main" id="{D8CE3C93-B017-488D-9886-A9AC1BF97A7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7" name="Text Box 6">
          <a:extLst>
            <a:ext uri="{FF2B5EF4-FFF2-40B4-BE49-F238E27FC236}">
              <a16:creationId xmlns:a16="http://schemas.microsoft.com/office/drawing/2014/main" id="{8EC8A4C5-23C0-4EDD-AD92-7F208407B75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8" name="Text Box 7">
          <a:extLst>
            <a:ext uri="{FF2B5EF4-FFF2-40B4-BE49-F238E27FC236}">
              <a16:creationId xmlns:a16="http://schemas.microsoft.com/office/drawing/2014/main" id="{B3F33458-5A7A-4A55-BA0F-8EA1DCC7599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39" name="Text Box 8">
          <a:extLst>
            <a:ext uri="{FF2B5EF4-FFF2-40B4-BE49-F238E27FC236}">
              <a16:creationId xmlns:a16="http://schemas.microsoft.com/office/drawing/2014/main" id="{3020B4A7-D291-4B4D-9435-679F305B6BB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0" name="Text Box 9">
          <a:extLst>
            <a:ext uri="{FF2B5EF4-FFF2-40B4-BE49-F238E27FC236}">
              <a16:creationId xmlns:a16="http://schemas.microsoft.com/office/drawing/2014/main" id="{26F81D05-8028-4F7F-AD90-7C25FEA108C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1" name="Text Box 10">
          <a:extLst>
            <a:ext uri="{FF2B5EF4-FFF2-40B4-BE49-F238E27FC236}">
              <a16:creationId xmlns:a16="http://schemas.microsoft.com/office/drawing/2014/main" id="{4FC8E35B-DE47-477D-A224-F087E82F27B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42" name="Text Box 11">
          <a:extLst>
            <a:ext uri="{FF2B5EF4-FFF2-40B4-BE49-F238E27FC236}">
              <a16:creationId xmlns:a16="http://schemas.microsoft.com/office/drawing/2014/main" id="{A018B080-AA58-4290-85E8-DDFF8A22F13A}"/>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43" name="Text Box 12">
          <a:extLst>
            <a:ext uri="{FF2B5EF4-FFF2-40B4-BE49-F238E27FC236}">
              <a16:creationId xmlns:a16="http://schemas.microsoft.com/office/drawing/2014/main" id="{E5267F10-6B78-4348-92D0-0E2002E2A550}"/>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4" name="Text Box 1">
          <a:extLst>
            <a:ext uri="{FF2B5EF4-FFF2-40B4-BE49-F238E27FC236}">
              <a16:creationId xmlns:a16="http://schemas.microsoft.com/office/drawing/2014/main" id="{5E0800BF-9122-42B4-85D3-925E199E1CF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5" name="Text Box 2">
          <a:extLst>
            <a:ext uri="{FF2B5EF4-FFF2-40B4-BE49-F238E27FC236}">
              <a16:creationId xmlns:a16="http://schemas.microsoft.com/office/drawing/2014/main" id="{13D638C1-E7ED-4E42-BC2B-70BBC5E275A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6" name="Text Box 7">
          <a:extLst>
            <a:ext uri="{FF2B5EF4-FFF2-40B4-BE49-F238E27FC236}">
              <a16:creationId xmlns:a16="http://schemas.microsoft.com/office/drawing/2014/main" id="{FF3F8A4C-7664-43B3-A5D4-EF0DF44F8DE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7" name="Text Box 8">
          <a:extLst>
            <a:ext uri="{FF2B5EF4-FFF2-40B4-BE49-F238E27FC236}">
              <a16:creationId xmlns:a16="http://schemas.microsoft.com/office/drawing/2014/main" id="{F2F93A87-9522-4B66-9D6A-2B5CBEAE455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8" name="Text Box 9">
          <a:extLst>
            <a:ext uri="{FF2B5EF4-FFF2-40B4-BE49-F238E27FC236}">
              <a16:creationId xmlns:a16="http://schemas.microsoft.com/office/drawing/2014/main" id="{45F68540-A5D5-4542-A987-B385C189B5A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49" name="Text Box 10">
          <a:extLst>
            <a:ext uri="{FF2B5EF4-FFF2-40B4-BE49-F238E27FC236}">
              <a16:creationId xmlns:a16="http://schemas.microsoft.com/office/drawing/2014/main" id="{63B70180-7620-442C-95DB-23240E92442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0" name="Text Box 1">
          <a:extLst>
            <a:ext uri="{FF2B5EF4-FFF2-40B4-BE49-F238E27FC236}">
              <a16:creationId xmlns:a16="http://schemas.microsoft.com/office/drawing/2014/main" id="{59ED6A32-DB41-4A27-BB05-69D4F086B69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1" name="Text Box 2">
          <a:extLst>
            <a:ext uri="{FF2B5EF4-FFF2-40B4-BE49-F238E27FC236}">
              <a16:creationId xmlns:a16="http://schemas.microsoft.com/office/drawing/2014/main" id="{9500469E-9281-411E-A60F-B188D434B4D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2" name="Text Box 3">
          <a:extLst>
            <a:ext uri="{FF2B5EF4-FFF2-40B4-BE49-F238E27FC236}">
              <a16:creationId xmlns:a16="http://schemas.microsoft.com/office/drawing/2014/main" id="{791CBAD2-04A3-4FF4-93BC-D31CE6C6D31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3" name="Text Box 4">
          <a:extLst>
            <a:ext uri="{FF2B5EF4-FFF2-40B4-BE49-F238E27FC236}">
              <a16:creationId xmlns:a16="http://schemas.microsoft.com/office/drawing/2014/main" id="{24BBBFF0-655E-4496-BCC0-838FE3F7DEB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4" name="Text Box 5">
          <a:extLst>
            <a:ext uri="{FF2B5EF4-FFF2-40B4-BE49-F238E27FC236}">
              <a16:creationId xmlns:a16="http://schemas.microsoft.com/office/drawing/2014/main" id="{B4033CD0-E2BD-4CAC-BAD6-2A564A30C52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5" name="Text Box 6">
          <a:extLst>
            <a:ext uri="{FF2B5EF4-FFF2-40B4-BE49-F238E27FC236}">
              <a16:creationId xmlns:a16="http://schemas.microsoft.com/office/drawing/2014/main" id="{09174D1C-59F8-47A4-987B-3E1A75E870C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6" name="Text Box 7">
          <a:extLst>
            <a:ext uri="{FF2B5EF4-FFF2-40B4-BE49-F238E27FC236}">
              <a16:creationId xmlns:a16="http://schemas.microsoft.com/office/drawing/2014/main" id="{19AA6262-30D7-488C-92B3-3AACEB117A2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7" name="Text Box 8">
          <a:extLst>
            <a:ext uri="{FF2B5EF4-FFF2-40B4-BE49-F238E27FC236}">
              <a16:creationId xmlns:a16="http://schemas.microsoft.com/office/drawing/2014/main" id="{A94B8097-7662-47D2-BCCE-B6A317A0A02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8" name="Text Box 9">
          <a:extLst>
            <a:ext uri="{FF2B5EF4-FFF2-40B4-BE49-F238E27FC236}">
              <a16:creationId xmlns:a16="http://schemas.microsoft.com/office/drawing/2014/main" id="{B73EAC77-85C8-4B55-AED5-44B8AEF63E3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59" name="Text Box 10">
          <a:extLst>
            <a:ext uri="{FF2B5EF4-FFF2-40B4-BE49-F238E27FC236}">
              <a16:creationId xmlns:a16="http://schemas.microsoft.com/office/drawing/2014/main" id="{601900BA-283C-4A11-828C-415A9519D1E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60" name="Text Box 11">
          <a:extLst>
            <a:ext uri="{FF2B5EF4-FFF2-40B4-BE49-F238E27FC236}">
              <a16:creationId xmlns:a16="http://schemas.microsoft.com/office/drawing/2014/main" id="{BED26580-EE26-43EE-938B-BF85EB72DC3D}"/>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61" name="Text Box 12">
          <a:extLst>
            <a:ext uri="{FF2B5EF4-FFF2-40B4-BE49-F238E27FC236}">
              <a16:creationId xmlns:a16="http://schemas.microsoft.com/office/drawing/2014/main" id="{0066031C-049D-4A19-9DDE-4D8888E077AA}"/>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2" name="Text Box 1">
          <a:extLst>
            <a:ext uri="{FF2B5EF4-FFF2-40B4-BE49-F238E27FC236}">
              <a16:creationId xmlns:a16="http://schemas.microsoft.com/office/drawing/2014/main" id="{5A408A53-D0BD-4DA6-AC46-665DCCFD710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3" name="Text Box 2">
          <a:extLst>
            <a:ext uri="{FF2B5EF4-FFF2-40B4-BE49-F238E27FC236}">
              <a16:creationId xmlns:a16="http://schemas.microsoft.com/office/drawing/2014/main" id="{E6553CB3-7E25-401A-853E-B17B955A1A8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4" name="Text Box 7">
          <a:extLst>
            <a:ext uri="{FF2B5EF4-FFF2-40B4-BE49-F238E27FC236}">
              <a16:creationId xmlns:a16="http://schemas.microsoft.com/office/drawing/2014/main" id="{E01897D8-1070-4228-99D9-CCD644616F9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5" name="Text Box 8">
          <a:extLst>
            <a:ext uri="{FF2B5EF4-FFF2-40B4-BE49-F238E27FC236}">
              <a16:creationId xmlns:a16="http://schemas.microsoft.com/office/drawing/2014/main" id="{57B7460F-37E3-4808-A1A4-F1E02ED0FB8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6" name="Text Box 9">
          <a:extLst>
            <a:ext uri="{FF2B5EF4-FFF2-40B4-BE49-F238E27FC236}">
              <a16:creationId xmlns:a16="http://schemas.microsoft.com/office/drawing/2014/main" id="{957E917A-43DC-40F0-863B-1AC129B7DC1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7" name="Text Box 10">
          <a:extLst>
            <a:ext uri="{FF2B5EF4-FFF2-40B4-BE49-F238E27FC236}">
              <a16:creationId xmlns:a16="http://schemas.microsoft.com/office/drawing/2014/main" id="{BA94C81F-B1C0-4D2C-9EF1-6D6F9AFDAA0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8" name="Text Box 1">
          <a:extLst>
            <a:ext uri="{FF2B5EF4-FFF2-40B4-BE49-F238E27FC236}">
              <a16:creationId xmlns:a16="http://schemas.microsoft.com/office/drawing/2014/main" id="{4BBC1578-91BA-46CE-AE1B-5BF1F7E6F32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69" name="Text Box 2">
          <a:extLst>
            <a:ext uri="{FF2B5EF4-FFF2-40B4-BE49-F238E27FC236}">
              <a16:creationId xmlns:a16="http://schemas.microsoft.com/office/drawing/2014/main" id="{6843AF88-441B-4F86-B5E0-F2D3BB447FD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0" name="Text Box 3">
          <a:extLst>
            <a:ext uri="{FF2B5EF4-FFF2-40B4-BE49-F238E27FC236}">
              <a16:creationId xmlns:a16="http://schemas.microsoft.com/office/drawing/2014/main" id="{3D2984FA-F7FE-4120-8D1C-C1F97EDFE04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1" name="Text Box 4">
          <a:extLst>
            <a:ext uri="{FF2B5EF4-FFF2-40B4-BE49-F238E27FC236}">
              <a16:creationId xmlns:a16="http://schemas.microsoft.com/office/drawing/2014/main" id="{D642E3B6-22A5-48A6-AF53-992B40E7514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2" name="Text Box 5">
          <a:extLst>
            <a:ext uri="{FF2B5EF4-FFF2-40B4-BE49-F238E27FC236}">
              <a16:creationId xmlns:a16="http://schemas.microsoft.com/office/drawing/2014/main" id="{2A73F167-07E1-4E7F-86A5-EA794E0E368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3" name="Text Box 6">
          <a:extLst>
            <a:ext uri="{FF2B5EF4-FFF2-40B4-BE49-F238E27FC236}">
              <a16:creationId xmlns:a16="http://schemas.microsoft.com/office/drawing/2014/main" id="{F430BDE8-EE18-4075-8E7D-41F03078337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4" name="Text Box 7">
          <a:extLst>
            <a:ext uri="{FF2B5EF4-FFF2-40B4-BE49-F238E27FC236}">
              <a16:creationId xmlns:a16="http://schemas.microsoft.com/office/drawing/2014/main" id="{D95A79D6-3835-4544-AB3F-F651D775FB3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5" name="Text Box 8">
          <a:extLst>
            <a:ext uri="{FF2B5EF4-FFF2-40B4-BE49-F238E27FC236}">
              <a16:creationId xmlns:a16="http://schemas.microsoft.com/office/drawing/2014/main" id="{92F5F7DC-0903-4FB3-84A4-8E64B97F298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6" name="Text Box 9">
          <a:extLst>
            <a:ext uri="{FF2B5EF4-FFF2-40B4-BE49-F238E27FC236}">
              <a16:creationId xmlns:a16="http://schemas.microsoft.com/office/drawing/2014/main" id="{BAC1AD43-9B61-4D9D-978A-6175B35DF82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77" name="Text Box 10">
          <a:extLst>
            <a:ext uri="{FF2B5EF4-FFF2-40B4-BE49-F238E27FC236}">
              <a16:creationId xmlns:a16="http://schemas.microsoft.com/office/drawing/2014/main" id="{D062FCCF-9CE1-4ED7-B259-739329D1697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78" name="Text Box 11">
          <a:extLst>
            <a:ext uri="{FF2B5EF4-FFF2-40B4-BE49-F238E27FC236}">
              <a16:creationId xmlns:a16="http://schemas.microsoft.com/office/drawing/2014/main" id="{88D0A068-9B2D-4919-B959-58909C1EA44B}"/>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76200</xdr:colOff>
      <xdr:row>402</xdr:row>
      <xdr:rowOff>144780</xdr:rowOff>
    </xdr:to>
    <xdr:sp macro="" textlink="">
      <xdr:nvSpPr>
        <xdr:cNvPr id="1679" name="Text Box 12">
          <a:extLst>
            <a:ext uri="{FF2B5EF4-FFF2-40B4-BE49-F238E27FC236}">
              <a16:creationId xmlns:a16="http://schemas.microsoft.com/office/drawing/2014/main" id="{866EC951-9559-4F60-859F-FF508C473C2D}"/>
            </a:ext>
          </a:extLst>
        </xdr:cNvPr>
        <xdr:cNvSpPr txBox="1">
          <a:spLocks noChangeArrowheads="1"/>
        </xdr:cNvSpPr>
      </xdr:nvSpPr>
      <xdr:spPr bwMode="auto">
        <a:xfrm>
          <a:off x="0" y="91516200"/>
          <a:ext cx="76200" cy="2407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80" name="Text Box 1">
          <a:extLst>
            <a:ext uri="{FF2B5EF4-FFF2-40B4-BE49-F238E27FC236}">
              <a16:creationId xmlns:a16="http://schemas.microsoft.com/office/drawing/2014/main" id="{8CEEB336-49CC-434B-9E5D-7359C497A1D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81" name="Text Box 2">
          <a:extLst>
            <a:ext uri="{FF2B5EF4-FFF2-40B4-BE49-F238E27FC236}">
              <a16:creationId xmlns:a16="http://schemas.microsoft.com/office/drawing/2014/main" id="{9DDE26D6-CCFB-4B69-919B-8BF8F10CBC2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82" name="Text Box 7">
          <a:extLst>
            <a:ext uri="{FF2B5EF4-FFF2-40B4-BE49-F238E27FC236}">
              <a16:creationId xmlns:a16="http://schemas.microsoft.com/office/drawing/2014/main" id="{36800DD4-EAB2-4DE8-AB39-7C333D88CDA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83" name="Text Box 8">
          <a:extLst>
            <a:ext uri="{FF2B5EF4-FFF2-40B4-BE49-F238E27FC236}">
              <a16:creationId xmlns:a16="http://schemas.microsoft.com/office/drawing/2014/main" id="{B6D311CD-AA60-4BCD-B63C-BCE4E05D38B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84" name="Text Box 9">
          <a:extLst>
            <a:ext uri="{FF2B5EF4-FFF2-40B4-BE49-F238E27FC236}">
              <a16:creationId xmlns:a16="http://schemas.microsoft.com/office/drawing/2014/main" id="{5C2554E5-5A03-46D1-BF38-A8B7995BF50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685" name="Text Box 10">
          <a:extLst>
            <a:ext uri="{FF2B5EF4-FFF2-40B4-BE49-F238E27FC236}">
              <a16:creationId xmlns:a16="http://schemas.microsoft.com/office/drawing/2014/main" id="{38560F91-5964-42D7-A58C-A46FC803CC7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86" name="Text Box 1">
          <a:extLst>
            <a:ext uri="{FF2B5EF4-FFF2-40B4-BE49-F238E27FC236}">
              <a16:creationId xmlns:a16="http://schemas.microsoft.com/office/drawing/2014/main" id="{1BB3F934-50B5-457E-A700-03D112F75324}"/>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87" name="Text Box 2">
          <a:extLst>
            <a:ext uri="{FF2B5EF4-FFF2-40B4-BE49-F238E27FC236}">
              <a16:creationId xmlns:a16="http://schemas.microsoft.com/office/drawing/2014/main" id="{D67CBBB6-8447-4D17-B510-834938E5B41C}"/>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88" name="Text Box 7">
          <a:extLst>
            <a:ext uri="{FF2B5EF4-FFF2-40B4-BE49-F238E27FC236}">
              <a16:creationId xmlns:a16="http://schemas.microsoft.com/office/drawing/2014/main" id="{B00CC981-C991-4D60-9B9B-6B54948469C5}"/>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89" name="Text Box 8">
          <a:extLst>
            <a:ext uri="{FF2B5EF4-FFF2-40B4-BE49-F238E27FC236}">
              <a16:creationId xmlns:a16="http://schemas.microsoft.com/office/drawing/2014/main" id="{C4E0187A-826B-4870-AFE1-08D689C77C50}"/>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0" name="Text Box 9">
          <a:extLst>
            <a:ext uri="{FF2B5EF4-FFF2-40B4-BE49-F238E27FC236}">
              <a16:creationId xmlns:a16="http://schemas.microsoft.com/office/drawing/2014/main" id="{6365F2F7-6F21-44BB-8076-D7BA3203B447}"/>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1" name="Text Box 10">
          <a:extLst>
            <a:ext uri="{FF2B5EF4-FFF2-40B4-BE49-F238E27FC236}">
              <a16:creationId xmlns:a16="http://schemas.microsoft.com/office/drawing/2014/main" id="{D712B34E-FD81-4965-9B3A-FD0448C77BE5}"/>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2" name="Text Box 1">
          <a:extLst>
            <a:ext uri="{FF2B5EF4-FFF2-40B4-BE49-F238E27FC236}">
              <a16:creationId xmlns:a16="http://schemas.microsoft.com/office/drawing/2014/main" id="{77C7D02C-DD97-40E3-B4A2-F75020B1C9EE}"/>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3" name="Text Box 2">
          <a:extLst>
            <a:ext uri="{FF2B5EF4-FFF2-40B4-BE49-F238E27FC236}">
              <a16:creationId xmlns:a16="http://schemas.microsoft.com/office/drawing/2014/main" id="{2134F0CD-7400-477F-8CD1-CF6FA06778B6}"/>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4" name="Text Box 7">
          <a:extLst>
            <a:ext uri="{FF2B5EF4-FFF2-40B4-BE49-F238E27FC236}">
              <a16:creationId xmlns:a16="http://schemas.microsoft.com/office/drawing/2014/main" id="{954EC120-3F40-49C0-80DE-979267FADBA8}"/>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5" name="Text Box 8">
          <a:extLst>
            <a:ext uri="{FF2B5EF4-FFF2-40B4-BE49-F238E27FC236}">
              <a16:creationId xmlns:a16="http://schemas.microsoft.com/office/drawing/2014/main" id="{DCA2E3C3-8032-46D8-9C2D-66E689AD0B45}"/>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6" name="Text Box 9">
          <a:extLst>
            <a:ext uri="{FF2B5EF4-FFF2-40B4-BE49-F238E27FC236}">
              <a16:creationId xmlns:a16="http://schemas.microsoft.com/office/drawing/2014/main" id="{A86520C0-4C88-4A40-B828-EFEB80DF60A2}"/>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7" name="Text Box 10">
          <a:extLst>
            <a:ext uri="{FF2B5EF4-FFF2-40B4-BE49-F238E27FC236}">
              <a16:creationId xmlns:a16="http://schemas.microsoft.com/office/drawing/2014/main" id="{E12CFA9D-BA16-4252-8C41-BCD650C72474}"/>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8" name="Text Box 1">
          <a:extLst>
            <a:ext uri="{FF2B5EF4-FFF2-40B4-BE49-F238E27FC236}">
              <a16:creationId xmlns:a16="http://schemas.microsoft.com/office/drawing/2014/main" id="{20E6E9C7-DA75-4002-BE93-12DBB949ABBF}"/>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699" name="Text Box 2">
          <a:extLst>
            <a:ext uri="{FF2B5EF4-FFF2-40B4-BE49-F238E27FC236}">
              <a16:creationId xmlns:a16="http://schemas.microsoft.com/office/drawing/2014/main" id="{B5EBCB8D-541B-4277-BF5A-1E8CF16C5D17}"/>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0" name="Text Box 7">
          <a:extLst>
            <a:ext uri="{FF2B5EF4-FFF2-40B4-BE49-F238E27FC236}">
              <a16:creationId xmlns:a16="http://schemas.microsoft.com/office/drawing/2014/main" id="{C41A2F77-C750-420F-B40A-4E998232A632}"/>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1" name="Text Box 8">
          <a:extLst>
            <a:ext uri="{FF2B5EF4-FFF2-40B4-BE49-F238E27FC236}">
              <a16:creationId xmlns:a16="http://schemas.microsoft.com/office/drawing/2014/main" id="{3ADBD208-E148-46B9-9421-8C216FED83E3}"/>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2" name="Text Box 9">
          <a:extLst>
            <a:ext uri="{FF2B5EF4-FFF2-40B4-BE49-F238E27FC236}">
              <a16:creationId xmlns:a16="http://schemas.microsoft.com/office/drawing/2014/main" id="{115C3F74-A7C6-4685-AF32-1C0E0DA6C8A2}"/>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3" name="Text Box 10">
          <a:extLst>
            <a:ext uri="{FF2B5EF4-FFF2-40B4-BE49-F238E27FC236}">
              <a16:creationId xmlns:a16="http://schemas.microsoft.com/office/drawing/2014/main" id="{20AE0765-601E-4877-BC3C-679FEB758047}"/>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4" name="Text Box 1">
          <a:extLst>
            <a:ext uri="{FF2B5EF4-FFF2-40B4-BE49-F238E27FC236}">
              <a16:creationId xmlns:a16="http://schemas.microsoft.com/office/drawing/2014/main" id="{05263528-8BEC-42D1-9A25-976F907B3782}"/>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5" name="Text Box 2">
          <a:extLst>
            <a:ext uri="{FF2B5EF4-FFF2-40B4-BE49-F238E27FC236}">
              <a16:creationId xmlns:a16="http://schemas.microsoft.com/office/drawing/2014/main" id="{43B7CBF6-DB4E-45A2-8120-F8AB2DDF7E77}"/>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6" name="Text Box 7">
          <a:extLst>
            <a:ext uri="{FF2B5EF4-FFF2-40B4-BE49-F238E27FC236}">
              <a16:creationId xmlns:a16="http://schemas.microsoft.com/office/drawing/2014/main" id="{E9C17F9E-8F0D-484F-AC6C-566CD8C78FD3}"/>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7" name="Text Box 8">
          <a:extLst>
            <a:ext uri="{FF2B5EF4-FFF2-40B4-BE49-F238E27FC236}">
              <a16:creationId xmlns:a16="http://schemas.microsoft.com/office/drawing/2014/main" id="{3E8FB7BB-4312-4A26-868A-CA28A2D4EE78}"/>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8" name="Text Box 9">
          <a:extLst>
            <a:ext uri="{FF2B5EF4-FFF2-40B4-BE49-F238E27FC236}">
              <a16:creationId xmlns:a16="http://schemas.microsoft.com/office/drawing/2014/main" id="{B03E4103-D465-4B2A-A22C-A90FEA692898}"/>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402</xdr:row>
      <xdr:rowOff>0</xdr:rowOff>
    </xdr:from>
    <xdr:to>
      <xdr:col>0</xdr:col>
      <xdr:colOff>99060</xdr:colOff>
      <xdr:row>403</xdr:row>
      <xdr:rowOff>15240</xdr:rowOff>
    </xdr:to>
    <xdr:sp macro="" textlink="">
      <xdr:nvSpPr>
        <xdr:cNvPr id="1709" name="Text Box 10">
          <a:extLst>
            <a:ext uri="{FF2B5EF4-FFF2-40B4-BE49-F238E27FC236}">
              <a16:creationId xmlns:a16="http://schemas.microsoft.com/office/drawing/2014/main" id="{63917B8E-DC62-4656-862B-09000DED0C5B}"/>
            </a:ext>
          </a:extLst>
        </xdr:cNvPr>
        <xdr:cNvSpPr txBox="1">
          <a:spLocks noChangeArrowheads="1"/>
        </xdr:cNvSpPr>
      </xdr:nvSpPr>
      <xdr:spPr bwMode="auto">
        <a:xfrm>
          <a:off x="0" y="937793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0" name="Text Box 1">
          <a:extLst>
            <a:ext uri="{FF2B5EF4-FFF2-40B4-BE49-F238E27FC236}">
              <a16:creationId xmlns:a16="http://schemas.microsoft.com/office/drawing/2014/main" id="{CBCB2B42-30F6-4D18-B55E-5763D96E0AF1}"/>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1" name="Text Box 2">
          <a:extLst>
            <a:ext uri="{FF2B5EF4-FFF2-40B4-BE49-F238E27FC236}">
              <a16:creationId xmlns:a16="http://schemas.microsoft.com/office/drawing/2014/main" id="{0F43DA6E-85F3-445E-A2FF-09DB748DA8A8}"/>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2" name="Text Box 7">
          <a:extLst>
            <a:ext uri="{FF2B5EF4-FFF2-40B4-BE49-F238E27FC236}">
              <a16:creationId xmlns:a16="http://schemas.microsoft.com/office/drawing/2014/main" id="{C0C86496-1420-435B-9C95-29B129B88890}"/>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3" name="Text Box 8">
          <a:extLst>
            <a:ext uri="{FF2B5EF4-FFF2-40B4-BE49-F238E27FC236}">
              <a16:creationId xmlns:a16="http://schemas.microsoft.com/office/drawing/2014/main" id="{D5CE0C03-043F-474F-A60E-4A2E5252C13C}"/>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4" name="Text Box 9">
          <a:extLst>
            <a:ext uri="{FF2B5EF4-FFF2-40B4-BE49-F238E27FC236}">
              <a16:creationId xmlns:a16="http://schemas.microsoft.com/office/drawing/2014/main" id="{6ACA8246-40A5-4462-8AC4-A6231C1E09BB}"/>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5" name="Text Box 10">
          <a:extLst>
            <a:ext uri="{FF2B5EF4-FFF2-40B4-BE49-F238E27FC236}">
              <a16:creationId xmlns:a16="http://schemas.microsoft.com/office/drawing/2014/main" id="{8435FB36-9989-4505-AB7F-4CC40BF45DF5}"/>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6" name="Text Box 1">
          <a:extLst>
            <a:ext uri="{FF2B5EF4-FFF2-40B4-BE49-F238E27FC236}">
              <a16:creationId xmlns:a16="http://schemas.microsoft.com/office/drawing/2014/main" id="{E13FA4D7-871F-4D99-8D5A-8995B91D3F9A}"/>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7" name="Text Box 2">
          <a:extLst>
            <a:ext uri="{FF2B5EF4-FFF2-40B4-BE49-F238E27FC236}">
              <a16:creationId xmlns:a16="http://schemas.microsoft.com/office/drawing/2014/main" id="{636834A4-C70E-41BA-A34C-0030C01BBFE8}"/>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8" name="Text Box 7">
          <a:extLst>
            <a:ext uri="{FF2B5EF4-FFF2-40B4-BE49-F238E27FC236}">
              <a16:creationId xmlns:a16="http://schemas.microsoft.com/office/drawing/2014/main" id="{C1447DCC-00E3-4161-AE8B-55FC3EE7EC99}"/>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19" name="Text Box 8">
          <a:extLst>
            <a:ext uri="{FF2B5EF4-FFF2-40B4-BE49-F238E27FC236}">
              <a16:creationId xmlns:a16="http://schemas.microsoft.com/office/drawing/2014/main" id="{06A192C3-49CD-4C85-8254-EDE7BDB9C266}"/>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0" name="Text Box 9">
          <a:extLst>
            <a:ext uri="{FF2B5EF4-FFF2-40B4-BE49-F238E27FC236}">
              <a16:creationId xmlns:a16="http://schemas.microsoft.com/office/drawing/2014/main" id="{197304DA-4E64-4914-B1F7-D37E6942D131}"/>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1" name="Text Box 10">
          <a:extLst>
            <a:ext uri="{FF2B5EF4-FFF2-40B4-BE49-F238E27FC236}">
              <a16:creationId xmlns:a16="http://schemas.microsoft.com/office/drawing/2014/main" id="{5D246A6D-9696-4397-A9E3-788E3C0C7F20}"/>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2" name="Text Box 1">
          <a:extLst>
            <a:ext uri="{FF2B5EF4-FFF2-40B4-BE49-F238E27FC236}">
              <a16:creationId xmlns:a16="http://schemas.microsoft.com/office/drawing/2014/main" id="{54AA5A39-0573-47BF-8D48-B4D1E364B3D1}"/>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3" name="Text Box 2">
          <a:extLst>
            <a:ext uri="{FF2B5EF4-FFF2-40B4-BE49-F238E27FC236}">
              <a16:creationId xmlns:a16="http://schemas.microsoft.com/office/drawing/2014/main" id="{22D9A2DD-E9FB-468E-B77F-18B6F0EE83E5}"/>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4" name="Text Box 7">
          <a:extLst>
            <a:ext uri="{FF2B5EF4-FFF2-40B4-BE49-F238E27FC236}">
              <a16:creationId xmlns:a16="http://schemas.microsoft.com/office/drawing/2014/main" id="{40365C23-F034-4845-A844-1D6705C1203E}"/>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5" name="Text Box 8">
          <a:extLst>
            <a:ext uri="{FF2B5EF4-FFF2-40B4-BE49-F238E27FC236}">
              <a16:creationId xmlns:a16="http://schemas.microsoft.com/office/drawing/2014/main" id="{78A5B418-7C89-4017-9818-A1EEE90323D7}"/>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6" name="Text Box 9">
          <a:extLst>
            <a:ext uri="{FF2B5EF4-FFF2-40B4-BE49-F238E27FC236}">
              <a16:creationId xmlns:a16="http://schemas.microsoft.com/office/drawing/2014/main" id="{B61C4206-928B-4E4D-B6A1-DC59F95714C2}"/>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7" name="Text Box 10">
          <a:extLst>
            <a:ext uri="{FF2B5EF4-FFF2-40B4-BE49-F238E27FC236}">
              <a16:creationId xmlns:a16="http://schemas.microsoft.com/office/drawing/2014/main" id="{6BE30D06-ACD5-478E-919B-EBC90A8F1F62}"/>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8" name="Text Box 1">
          <a:extLst>
            <a:ext uri="{FF2B5EF4-FFF2-40B4-BE49-F238E27FC236}">
              <a16:creationId xmlns:a16="http://schemas.microsoft.com/office/drawing/2014/main" id="{FAA3E38D-E44C-4B63-BB1F-DCA9735C7167}"/>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29" name="Text Box 2">
          <a:extLst>
            <a:ext uri="{FF2B5EF4-FFF2-40B4-BE49-F238E27FC236}">
              <a16:creationId xmlns:a16="http://schemas.microsoft.com/office/drawing/2014/main" id="{7EE0DE1E-7B8B-4A1F-8967-C874CA11E9AB}"/>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30" name="Text Box 7">
          <a:extLst>
            <a:ext uri="{FF2B5EF4-FFF2-40B4-BE49-F238E27FC236}">
              <a16:creationId xmlns:a16="http://schemas.microsoft.com/office/drawing/2014/main" id="{6AC8FDB0-B255-403F-A348-1B9179856CCA}"/>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31" name="Text Box 8">
          <a:extLst>
            <a:ext uri="{FF2B5EF4-FFF2-40B4-BE49-F238E27FC236}">
              <a16:creationId xmlns:a16="http://schemas.microsoft.com/office/drawing/2014/main" id="{F1F674AD-E4F2-4B25-935D-7DBB6F78DA2C}"/>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32" name="Text Box 9">
          <a:extLst>
            <a:ext uri="{FF2B5EF4-FFF2-40B4-BE49-F238E27FC236}">
              <a16:creationId xmlns:a16="http://schemas.microsoft.com/office/drawing/2014/main" id="{500878A8-55C6-4FE3-B4B8-64C61B3A400B}"/>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403</xdr:row>
      <xdr:rowOff>0</xdr:rowOff>
    </xdr:from>
    <xdr:to>
      <xdr:col>0</xdr:col>
      <xdr:colOff>99060</xdr:colOff>
      <xdr:row>404</xdr:row>
      <xdr:rowOff>22860</xdr:rowOff>
    </xdr:to>
    <xdr:sp macro="" textlink="">
      <xdr:nvSpPr>
        <xdr:cNvPr id="1733" name="Text Box 10">
          <a:extLst>
            <a:ext uri="{FF2B5EF4-FFF2-40B4-BE49-F238E27FC236}">
              <a16:creationId xmlns:a16="http://schemas.microsoft.com/office/drawing/2014/main" id="{FEDDB63E-4CD2-4714-A031-5A94B42D07C2}"/>
            </a:ext>
          </a:extLst>
        </xdr:cNvPr>
        <xdr:cNvSpPr txBox="1">
          <a:spLocks noChangeArrowheads="1"/>
        </xdr:cNvSpPr>
      </xdr:nvSpPr>
      <xdr:spPr bwMode="auto">
        <a:xfrm>
          <a:off x="0" y="939850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34" name="Text Box 1">
          <a:extLst>
            <a:ext uri="{FF2B5EF4-FFF2-40B4-BE49-F238E27FC236}">
              <a16:creationId xmlns:a16="http://schemas.microsoft.com/office/drawing/2014/main" id="{9B7BD1A4-F668-4F0B-AA87-F9DA3650C39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35" name="Text Box 2">
          <a:extLst>
            <a:ext uri="{FF2B5EF4-FFF2-40B4-BE49-F238E27FC236}">
              <a16:creationId xmlns:a16="http://schemas.microsoft.com/office/drawing/2014/main" id="{367EEFAB-91BB-4E4E-9804-802DDE1AD13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36" name="Text Box 7">
          <a:extLst>
            <a:ext uri="{FF2B5EF4-FFF2-40B4-BE49-F238E27FC236}">
              <a16:creationId xmlns:a16="http://schemas.microsoft.com/office/drawing/2014/main" id="{1A8E6400-B184-4DA9-BDFC-AAE5398435C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37" name="Text Box 8">
          <a:extLst>
            <a:ext uri="{FF2B5EF4-FFF2-40B4-BE49-F238E27FC236}">
              <a16:creationId xmlns:a16="http://schemas.microsoft.com/office/drawing/2014/main" id="{D6DFE38F-D517-48F8-8DED-8B1A574D80A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38" name="Text Box 9">
          <a:extLst>
            <a:ext uri="{FF2B5EF4-FFF2-40B4-BE49-F238E27FC236}">
              <a16:creationId xmlns:a16="http://schemas.microsoft.com/office/drawing/2014/main" id="{522313EB-63F9-4B41-9BF5-DA20E92A2FD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39" name="Text Box 10">
          <a:extLst>
            <a:ext uri="{FF2B5EF4-FFF2-40B4-BE49-F238E27FC236}">
              <a16:creationId xmlns:a16="http://schemas.microsoft.com/office/drawing/2014/main" id="{FEC12305-9B84-4237-B0F5-1D62B5F2ED4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0" name="Text Box 1">
          <a:extLst>
            <a:ext uri="{FF2B5EF4-FFF2-40B4-BE49-F238E27FC236}">
              <a16:creationId xmlns:a16="http://schemas.microsoft.com/office/drawing/2014/main" id="{FC0856A8-D03D-4C1D-9B01-75D3E10A983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1" name="Text Box 2">
          <a:extLst>
            <a:ext uri="{FF2B5EF4-FFF2-40B4-BE49-F238E27FC236}">
              <a16:creationId xmlns:a16="http://schemas.microsoft.com/office/drawing/2014/main" id="{16D94953-53A2-4C50-A148-314AE487595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2" name="Text Box 7">
          <a:extLst>
            <a:ext uri="{FF2B5EF4-FFF2-40B4-BE49-F238E27FC236}">
              <a16:creationId xmlns:a16="http://schemas.microsoft.com/office/drawing/2014/main" id="{CCEA40DE-02EB-4F04-A5C7-20CD07C9A60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3" name="Text Box 8">
          <a:extLst>
            <a:ext uri="{FF2B5EF4-FFF2-40B4-BE49-F238E27FC236}">
              <a16:creationId xmlns:a16="http://schemas.microsoft.com/office/drawing/2014/main" id="{6E9CBC4D-96F4-4A10-9026-3F77B08FD98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4" name="Text Box 9">
          <a:extLst>
            <a:ext uri="{FF2B5EF4-FFF2-40B4-BE49-F238E27FC236}">
              <a16:creationId xmlns:a16="http://schemas.microsoft.com/office/drawing/2014/main" id="{CC04DF02-E190-4107-AF71-C2255D8ACC4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5" name="Text Box 10">
          <a:extLst>
            <a:ext uri="{FF2B5EF4-FFF2-40B4-BE49-F238E27FC236}">
              <a16:creationId xmlns:a16="http://schemas.microsoft.com/office/drawing/2014/main" id="{0D3A48F7-C672-4469-8CE6-E4300EC7327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6" name="Text Box 1">
          <a:extLst>
            <a:ext uri="{FF2B5EF4-FFF2-40B4-BE49-F238E27FC236}">
              <a16:creationId xmlns:a16="http://schemas.microsoft.com/office/drawing/2014/main" id="{9AA3233B-BADE-46DC-9281-752C2FBE138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7" name="Text Box 2">
          <a:extLst>
            <a:ext uri="{FF2B5EF4-FFF2-40B4-BE49-F238E27FC236}">
              <a16:creationId xmlns:a16="http://schemas.microsoft.com/office/drawing/2014/main" id="{8BEFEFDD-E944-4FC3-BF24-D4F66119375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8" name="Text Box 7">
          <a:extLst>
            <a:ext uri="{FF2B5EF4-FFF2-40B4-BE49-F238E27FC236}">
              <a16:creationId xmlns:a16="http://schemas.microsoft.com/office/drawing/2014/main" id="{035D5FDD-B982-4A7A-B21E-A23B9FE19EF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49" name="Text Box 8">
          <a:extLst>
            <a:ext uri="{FF2B5EF4-FFF2-40B4-BE49-F238E27FC236}">
              <a16:creationId xmlns:a16="http://schemas.microsoft.com/office/drawing/2014/main" id="{2C144A4B-BABC-4C91-9EAC-5E4C53D33E9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0" name="Text Box 9">
          <a:extLst>
            <a:ext uri="{FF2B5EF4-FFF2-40B4-BE49-F238E27FC236}">
              <a16:creationId xmlns:a16="http://schemas.microsoft.com/office/drawing/2014/main" id="{B672F873-6B2D-48FF-8E90-59267BEED52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1" name="Text Box 10">
          <a:extLst>
            <a:ext uri="{FF2B5EF4-FFF2-40B4-BE49-F238E27FC236}">
              <a16:creationId xmlns:a16="http://schemas.microsoft.com/office/drawing/2014/main" id="{C6789936-462F-45E4-B9D8-4E063389CA5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2" name="Text Box 1">
          <a:extLst>
            <a:ext uri="{FF2B5EF4-FFF2-40B4-BE49-F238E27FC236}">
              <a16:creationId xmlns:a16="http://schemas.microsoft.com/office/drawing/2014/main" id="{9CF22065-21F7-4F6A-87BA-AC56B6D7C8F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3" name="Text Box 2">
          <a:extLst>
            <a:ext uri="{FF2B5EF4-FFF2-40B4-BE49-F238E27FC236}">
              <a16:creationId xmlns:a16="http://schemas.microsoft.com/office/drawing/2014/main" id="{446FA5DA-F088-4394-BC4D-7CDEFC2731D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4" name="Text Box 7">
          <a:extLst>
            <a:ext uri="{FF2B5EF4-FFF2-40B4-BE49-F238E27FC236}">
              <a16:creationId xmlns:a16="http://schemas.microsoft.com/office/drawing/2014/main" id="{95ED51C7-6DBE-4010-995A-9A486D55B55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5" name="Text Box 8">
          <a:extLst>
            <a:ext uri="{FF2B5EF4-FFF2-40B4-BE49-F238E27FC236}">
              <a16:creationId xmlns:a16="http://schemas.microsoft.com/office/drawing/2014/main" id="{D2D616A6-C5F5-44D8-A70E-DFEAADD753F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6" name="Text Box 9">
          <a:extLst>
            <a:ext uri="{FF2B5EF4-FFF2-40B4-BE49-F238E27FC236}">
              <a16:creationId xmlns:a16="http://schemas.microsoft.com/office/drawing/2014/main" id="{F2E5D840-7770-4E32-8BBE-03632C0B1FC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7" name="Text Box 10">
          <a:extLst>
            <a:ext uri="{FF2B5EF4-FFF2-40B4-BE49-F238E27FC236}">
              <a16:creationId xmlns:a16="http://schemas.microsoft.com/office/drawing/2014/main" id="{A3126B54-77ED-4FF3-AE30-8F3C98753C7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8" name="Text Box 1">
          <a:extLst>
            <a:ext uri="{FF2B5EF4-FFF2-40B4-BE49-F238E27FC236}">
              <a16:creationId xmlns:a16="http://schemas.microsoft.com/office/drawing/2014/main" id="{28AD8936-B1B8-4C72-A766-3776C1E12B4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59" name="Text Box 2">
          <a:extLst>
            <a:ext uri="{FF2B5EF4-FFF2-40B4-BE49-F238E27FC236}">
              <a16:creationId xmlns:a16="http://schemas.microsoft.com/office/drawing/2014/main" id="{D00D30D6-1F12-443F-9E57-FEE689A3008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0" name="Text Box 7">
          <a:extLst>
            <a:ext uri="{FF2B5EF4-FFF2-40B4-BE49-F238E27FC236}">
              <a16:creationId xmlns:a16="http://schemas.microsoft.com/office/drawing/2014/main" id="{59B58FE9-6C70-450D-BE3A-0BF7A3E92F4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1" name="Text Box 8">
          <a:extLst>
            <a:ext uri="{FF2B5EF4-FFF2-40B4-BE49-F238E27FC236}">
              <a16:creationId xmlns:a16="http://schemas.microsoft.com/office/drawing/2014/main" id="{63A55BAB-D4C4-4724-85D6-B40F35D0401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2" name="Text Box 9">
          <a:extLst>
            <a:ext uri="{FF2B5EF4-FFF2-40B4-BE49-F238E27FC236}">
              <a16:creationId xmlns:a16="http://schemas.microsoft.com/office/drawing/2014/main" id="{55C6275B-7683-47D3-BDB4-DF54F2C02AB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3" name="Text Box 10">
          <a:extLst>
            <a:ext uri="{FF2B5EF4-FFF2-40B4-BE49-F238E27FC236}">
              <a16:creationId xmlns:a16="http://schemas.microsoft.com/office/drawing/2014/main" id="{E7D83F92-8293-4F2E-A333-2EDF1AA7FB9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4" name="Text Box 1">
          <a:extLst>
            <a:ext uri="{FF2B5EF4-FFF2-40B4-BE49-F238E27FC236}">
              <a16:creationId xmlns:a16="http://schemas.microsoft.com/office/drawing/2014/main" id="{E219386F-E0BC-4FB6-966E-2DD22418E9C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5" name="Text Box 2">
          <a:extLst>
            <a:ext uri="{FF2B5EF4-FFF2-40B4-BE49-F238E27FC236}">
              <a16:creationId xmlns:a16="http://schemas.microsoft.com/office/drawing/2014/main" id="{869C8AA6-A05D-41AC-96C3-AFE56E77A01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6" name="Text Box 7">
          <a:extLst>
            <a:ext uri="{FF2B5EF4-FFF2-40B4-BE49-F238E27FC236}">
              <a16:creationId xmlns:a16="http://schemas.microsoft.com/office/drawing/2014/main" id="{4A956266-D365-4EBD-82D2-398E2E7DB12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7" name="Text Box 8">
          <a:extLst>
            <a:ext uri="{FF2B5EF4-FFF2-40B4-BE49-F238E27FC236}">
              <a16:creationId xmlns:a16="http://schemas.microsoft.com/office/drawing/2014/main" id="{AC60FB2B-07A3-4C38-9294-4D04D0B8A69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8" name="Text Box 9">
          <a:extLst>
            <a:ext uri="{FF2B5EF4-FFF2-40B4-BE49-F238E27FC236}">
              <a16:creationId xmlns:a16="http://schemas.microsoft.com/office/drawing/2014/main" id="{54008252-4FDC-4373-A0E1-34B8F82AF13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69" name="Text Box 10">
          <a:extLst>
            <a:ext uri="{FF2B5EF4-FFF2-40B4-BE49-F238E27FC236}">
              <a16:creationId xmlns:a16="http://schemas.microsoft.com/office/drawing/2014/main" id="{E4420D84-C2A5-4F28-A592-1FA269AE415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0" name="Text Box 1">
          <a:extLst>
            <a:ext uri="{FF2B5EF4-FFF2-40B4-BE49-F238E27FC236}">
              <a16:creationId xmlns:a16="http://schemas.microsoft.com/office/drawing/2014/main" id="{C5415C60-003B-4C6D-86F0-A5BF1D3F9DA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1" name="Text Box 2">
          <a:extLst>
            <a:ext uri="{FF2B5EF4-FFF2-40B4-BE49-F238E27FC236}">
              <a16:creationId xmlns:a16="http://schemas.microsoft.com/office/drawing/2014/main" id="{A31FB5A3-7C9B-47AF-B3EA-681E14D65CF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2" name="Text Box 7">
          <a:extLst>
            <a:ext uri="{FF2B5EF4-FFF2-40B4-BE49-F238E27FC236}">
              <a16:creationId xmlns:a16="http://schemas.microsoft.com/office/drawing/2014/main" id="{BFD19671-630C-4CC2-B826-9EA16152BD6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3" name="Text Box 8">
          <a:extLst>
            <a:ext uri="{FF2B5EF4-FFF2-40B4-BE49-F238E27FC236}">
              <a16:creationId xmlns:a16="http://schemas.microsoft.com/office/drawing/2014/main" id="{EC83A466-34D9-4D0E-AC2C-AACD591DBED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4" name="Text Box 9">
          <a:extLst>
            <a:ext uri="{FF2B5EF4-FFF2-40B4-BE49-F238E27FC236}">
              <a16:creationId xmlns:a16="http://schemas.microsoft.com/office/drawing/2014/main" id="{3739BCD8-180E-456A-8BF0-46A39817FC5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5" name="Text Box 10">
          <a:extLst>
            <a:ext uri="{FF2B5EF4-FFF2-40B4-BE49-F238E27FC236}">
              <a16:creationId xmlns:a16="http://schemas.microsoft.com/office/drawing/2014/main" id="{2737702A-D14E-4AA2-92CF-EC2F9A76B52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6" name="Text Box 1">
          <a:extLst>
            <a:ext uri="{FF2B5EF4-FFF2-40B4-BE49-F238E27FC236}">
              <a16:creationId xmlns:a16="http://schemas.microsoft.com/office/drawing/2014/main" id="{2893E883-998B-4F61-BCFD-D5FFFA0EAED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7" name="Text Box 2">
          <a:extLst>
            <a:ext uri="{FF2B5EF4-FFF2-40B4-BE49-F238E27FC236}">
              <a16:creationId xmlns:a16="http://schemas.microsoft.com/office/drawing/2014/main" id="{4DA2CB54-27DB-43CE-98B9-7D25C44F1BB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8" name="Text Box 7">
          <a:extLst>
            <a:ext uri="{FF2B5EF4-FFF2-40B4-BE49-F238E27FC236}">
              <a16:creationId xmlns:a16="http://schemas.microsoft.com/office/drawing/2014/main" id="{01E57967-11E5-4E17-A700-C65F062DDCB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79" name="Text Box 8">
          <a:extLst>
            <a:ext uri="{FF2B5EF4-FFF2-40B4-BE49-F238E27FC236}">
              <a16:creationId xmlns:a16="http://schemas.microsoft.com/office/drawing/2014/main" id="{849D69C4-76C0-46E9-96B8-AD81EB6CAE0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0" name="Text Box 9">
          <a:extLst>
            <a:ext uri="{FF2B5EF4-FFF2-40B4-BE49-F238E27FC236}">
              <a16:creationId xmlns:a16="http://schemas.microsoft.com/office/drawing/2014/main" id="{F26E873D-71A2-4D07-A26B-47AF963F24B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1" name="Text Box 10">
          <a:extLst>
            <a:ext uri="{FF2B5EF4-FFF2-40B4-BE49-F238E27FC236}">
              <a16:creationId xmlns:a16="http://schemas.microsoft.com/office/drawing/2014/main" id="{9500E1BE-E846-4B29-8801-060219FC855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2" name="Text Box 1">
          <a:extLst>
            <a:ext uri="{FF2B5EF4-FFF2-40B4-BE49-F238E27FC236}">
              <a16:creationId xmlns:a16="http://schemas.microsoft.com/office/drawing/2014/main" id="{3341A069-F72D-4B63-9EC0-CB835C2205B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3" name="Text Box 2">
          <a:extLst>
            <a:ext uri="{FF2B5EF4-FFF2-40B4-BE49-F238E27FC236}">
              <a16:creationId xmlns:a16="http://schemas.microsoft.com/office/drawing/2014/main" id="{CE70E5FC-2B0B-4025-B842-B8306D91F41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4" name="Text Box 7">
          <a:extLst>
            <a:ext uri="{FF2B5EF4-FFF2-40B4-BE49-F238E27FC236}">
              <a16:creationId xmlns:a16="http://schemas.microsoft.com/office/drawing/2014/main" id="{92F25B41-6876-4179-9BAC-87ED562FCC4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5" name="Text Box 8">
          <a:extLst>
            <a:ext uri="{FF2B5EF4-FFF2-40B4-BE49-F238E27FC236}">
              <a16:creationId xmlns:a16="http://schemas.microsoft.com/office/drawing/2014/main" id="{B6C16726-0C22-4EBC-8C44-EE4EA46099E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6" name="Text Box 9">
          <a:extLst>
            <a:ext uri="{FF2B5EF4-FFF2-40B4-BE49-F238E27FC236}">
              <a16:creationId xmlns:a16="http://schemas.microsoft.com/office/drawing/2014/main" id="{A5770599-778A-4BEE-882D-363889FE21D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7" name="Text Box 10">
          <a:extLst>
            <a:ext uri="{FF2B5EF4-FFF2-40B4-BE49-F238E27FC236}">
              <a16:creationId xmlns:a16="http://schemas.microsoft.com/office/drawing/2014/main" id="{5EBCC14E-8723-4A5D-A2C5-E7DD61F1A42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8" name="Text Box 1">
          <a:extLst>
            <a:ext uri="{FF2B5EF4-FFF2-40B4-BE49-F238E27FC236}">
              <a16:creationId xmlns:a16="http://schemas.microsoft.com/office/drawing/2014/main" id="{E15DFB5E-3BA0-4FBC-846E-CA80AE8CE53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89" name="Text Box 2">
          <a:extLst>
            <a:ext uri="{FF2B5EF4-FFF2-40B4-BE49-F238E27FC236}">
              <a16:creationId xmlns:a16="http://schemas.microsoft.com/office/drawing/2014/main" id="{7683087D-3F90-4E65-98EF-2EE4BA2F1D8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0" name="Text Box 7">
          <a:extLst>
            <a:ext uri="{FF2B5EF4-FFF2-40B4-BE49-F238E27FC236}">
              <a16:creationId xmlns:a16="http://schemas.microsoft.com/office/drawing/2014/main" id="{9B01BCC3-F251-464B-9F71-AAA24A5428C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1" name="Text Box 8">
          <a:extLst>
            <a:ext uri="{FF2B5EF4-FFF2-40B4-BE49-F238E27FC236}">
              <a16:creationId xmlns:a16="http://schemas.microsoft.com/office/drawing/2014/main" id="{E74A1F22-1EAC-474C-B2C5-B73F31C7332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2" name="Text Box 9">
          <a:extLst>
            <a:ext uri="{FF2B5EF4-FFF2-40B4-BE49-F238E27FC236}">
              <a16:creationId xmlns:a16="http://schemas.microsoft.com/office/drawing/2014/main" id="{46D92FC7-0356-4A0D-9260-34CC411BA6E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3" name="Text Box 10">
          <a:extLst>
            <a:ext uri="{FF2B5EF4-FFF2-40B4-BE49-F238E27FC236}">
              <a16:creationId xmlns:a16="http://schemas.microsoft.com/office/drawing/2014/main" id="{A4D7AC43-825C-4E44-BA16-7B25015CB92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4" name="Text Box 1">
          <a:extLst>
            <a:ext uri="{FF2B5EF4-FFF2-40B4-BE49-F238E27FC236}">
              <a16:creationId xmlns:a16="http://schemas.microsoft.com/office/drawing/2014/main" id="{D791E6A0-A051-4157-91B3-FF801FC13C2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5" name="Text Box 2">
          <a:extLst>
            <a:ext uri="{FF2B5EF4-FFF2-40B4-BE49-F238E27FC236}">
              <a16:creationId xmlns:a16="http://schemas.microsoft.com/office/drawing/2014/main" id="{6EA05AA4-D3B7-4CB6-A43D-C95CD0023D0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6" name="Text Box 7">
          <a:extLst>
            <a:ext uri="{FF2B5EF4-FFF2-40B4-BE49-F238E27FC236}">
              <a16:creationId xmlns:a16="http://schemas.microsoft.com/office/drawing/2014/main" id="{4239BC1E-8A46-4532-8DB9-4668DD47934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7" name="Text Box 8">
          <a:extLst>
            <a:ext uri="{FF2B5EF4-FFF2-40B4-BE49-F238E27FC236}">
              <a16:creationId xmlns:a16="http://schemas.microsoft.com/office/drawing/2014/main" id="{965BC108-F9DC-4610-8F85-64F876C4A56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8" name="Text Box 9">
          <a:extLst>
            <a:ext uri="{FF2B5EF4-FFF2-40B4-BE49-F238E27FC236}">
              <a16:creationId xmlns:a16="http://schemas.microsoft.com/office/drawing/2014/main" id="{A0616FF2-C37E-4BE5-A14E-336F05DC9B5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799" name="Text Box 10">
          <a:extLst>
            <a:ext uri="{FF2B5EF4-FFF2-40B4-BE49-F238E27FC236}">
              <a16:creationId xmlns:a16="http://schemas.microsoft.com/office/drawing/2014/main" id="{C2F20FCA-BEE5-40CB-826A-19D85B6FB660}"/>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0" name="Text Box 1">
          <a:extLst>
            <a:ext uri="{FF2B5EF4-FFF2-40B4-BE49-F238E27FC236}">
              <a16:creationId xmlns:a16="http://schemas.microsoft.com/office/drawing/2014/main" id="{E15167F0-F896-4639-8A40-418B588903F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1" name="Text Box 2">
          <a:extLst>
            <a:ext uri="{FF2B5EF4-FFF2-40B4-BE49-F238E27FC236}">
              <a16:creationId xmlns:a16="http://schemas.microsoft.com/office/drawing/2014/main" id="{A895D306-D9CC-434E-940C-06C3B8B479B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2" name="Text Box 7">
          <a:extLst>
            <a:ext uri="{FF2B5EF4-FFF2-40B4-BE49-F238E27FC236}">
              <a16:creationId xmlns:a16="http://schemas.microsoft.com/office/drawing/2014/main" id="{50CB8965-1599-47E4-967A-97EB401F858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3" name="Text Box 8">
          <a:extLst>
            <a:ext uri="{FF2B5EF4-FFF2-40B4-BE49-F238E27FC236}">
              <a16:creationId xmlns:a16="http://schemas.microsoft.com/office/drawing/2014/main" id="{7103978D-1051-42FC-A7E1-895EAF81FE53}"/>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4" name="Text Box 9">
          <a:extLst>
            <a:ext uri="{FF2B5EF4-FFF2-40B4-BE49-F238E27FC236}">
              <a16:creationId xmlns:a16="http://schemas.microsoft.com/office/drawing/2014/main" id="{1385868C-D9DD-4289-973A-7278C73B150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5" name="Text Box 10">
          <a:extLst>
            <a:ext uri="{FF2B5EF4-FFF2-40B4-BE49-F238E27FC236}">
              <a16:creationId xmlns:a16="http://schemas.microsoft.com/office/drawing/2014/main" id="{4709A5EC-CD6B-4016-B74F-C1FF0F23E06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6" name="Text Box 1">
          <a:extLst>
            <a:ext uri="{FF2B5EF4-FFF2-40B4-BE49-F238E27FC236}">
              <a16:creationId xmlns:a16="http://schemas.microsoft.com/office/drawing/2014/main" id="{AF8A9FA6-D6CC-4E8E-A93A-A4C99A3043CD}"/>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7" name="Text Box 2">
          <a:extLst>
            <a:ext uri="{FF2B5EF4-FFF2-40B4-BE49-F238E27FC236}">
              <a16:creationId xmlns:a16="http://schemas.microsoft.com/office/drawing/2014/main" id="{F336FC65-A050-41F1-9F71-10EE8E68224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8" name="Text Box 7">
          <a:extLst>
            <a:ext uri="{FF2B5EF4-FFF2-40B4-BE49-F238E27FC236}">
              <a16:creationId xmlns:a16="http://schemas.microsoft.com/office/drawing/2014/main" id="{7C472FAB-3B05-4C78-9213-87CE5D876CC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09" name="Text Box 8">
          <a:extLst>
            <a:ext uri="{FF2B5EF4-FFF2-40B4-BE49-F238E27FC236}">
              <a16:creationId xmlns:a16="http://schemas.microsoft.com/office/drawing/2014/main" id="{30F0CB70-627D-4359-B296-598A784D946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0" name="Text Box 9">
          <a:extLst>
            <a:ext uri="{FF2B5EF4-FFF2-40B4-BE49-F238E27FC236}">
              <a16:creationId xmlns:a16="http://schemas.microsoft.com/office/drawing/2014/main" id="{035E68CE-8587-44C8-947B-2AF7861CA125}"/>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1" name="Text Box 10">
          <a:extLst>
            <a:ext uri="{FF2B5EF4-FFF2-40B4-BE49-F238E27FC236}">
              <a16:creationId xmlns:a16="http://schemas.microsoft.com/office/drawing/2014/main" id="{A7AD10DF-CE90-4555-83EC-2F50FF85041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2" name="Text Box 1">
          <a:extLst>
            <a:ext uri="{FF2B5EF4-FFF2-40B4-BE49-F238E27FC236}">
              <a16:creationId xmlns:a16="http://schemas.microsoft.com/office/drawing/2014/main" id="{6C687A4A-04E0-4088-982F-9A2E01C7A09B}"/>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3" name="Text Box 2">
          <a:extLst>
            <a:ext uri="{FF2B5EF4-FFF2-40B4-BE49-F238E27FC236}">
              <a16:creationId xmlns:a16="http://schemas.microsoft.com/office/drawing/2014/main" id="{DBD54F0B-02BE-4512-818D-EB957A26084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4" name="Text Box 7">
          <a:extLst>
            <a:ext uri="{FF2B5EF4-FFF2-40B4-BE49-F238E27FC236}">
              <a16:creationId xmlns:a16="http://schemas.microsoft.com/office/drawing/2014/main" id="{DE0B57E7-BB15-4085-84E9-C19E984D4C8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5" name="Text Box 8">
          <a:extLst>
            <a:ext uri="{FF2B5EF4-FFF2-40B4-BE49-F238E27FC236}">
              <a16:creationId xmlns:a16="http://schemas.microsoft.com/office/drawing/2014/main" id="{6BE2A981-EC38-4B56-A6D0-8A580C39DC22}"/>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6" name="Text Box 9">
          <a:extLst>
            <a:ext uri="{FF2B5EF4-FFF2-40B4-BE49-F238E27FC236}">
              <a16:creationId xmlns:a16="http://schemas.microsoft.com/office/drawing/2014/main" id="{45DA5EBB-1234-4EDD-B505-7D50D9D7FFFE}"/>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7" name="Text Box 10">
          <a:extLst>
            <a:ext uri="{FF2B5EF4-FFF2-40B4-BE49-F238E27FC236}">
              <a16:creationId xmlns:a16="http://schemas.microsoft.com/office/drawing/2014/main" id="{F5F6C589-773D-4B64-BA29-E48524DBBF78}"/>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8" name="Text Box 1">
          <a:extLst>
            <a:ext uri="{FF2B5EF4-FFF2-40B4-BE49-F238E27FC236}">
              <a16:creationId xmlns:a16="http://schemas.microsoft.com/office/drawing/2014/main" id="{9F3A9FDD-B00B-491B-A847-C3A04AF96D1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19" name="Text Box 2">
          <a:extLst>
            <a:ext uri="{FF2B5EF4-FFF2-40B4-BE49-F238E27FC236}">
              <a16:creationId xmlns:a16="http://schemas.microsoft.com/office/drawing/2014/main" id="{9CA4ABAF-858F-49F9-B108-29C250F3342C}"/>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0" name="Text Box 7">
          <a:extLst>
            <a:ext uri="{FF2B5EF4-FFF2-40B4-BE49-F238E27FC236}">
              <a16:creationId xmlns:a16="http://schemas.microsoft.com/office/drawing/2014/main" id="{5B41AFF5-8D49-4155-9911-2C31077E044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1" name="Text Box 8">
          <a:extLst>
            <a:ext uri="{FF2B5EF4-FFF2-40B4-BE49-F238E27FC236}">
              <a16:creationId xmlns:a16="http://schemas.microsoft.com/office/drawing/2014/main" id="{366512A4-626A-4F01-858F-ECEFF388184F}"/>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2" name="Text Box 9">
          <a:extLst>
            <a:ext uri="{FF2B5EF4-FFF2-40B4-BE49-F238E27FC236}">
              <a16:creationId xmlns:a16="http://schemas.microsoft.com/office/drawing/2014/main" id="{6E303117-55DD-49FD-8C4A-083F57BA2EFA}"/>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3" name="Text Box 10">
          <a:extLst>
            <a:ext uri="{FF2B5EF4-FFF2-40B4-BE49-F238E27FC236}">
              <a16:creationId xmlns:a16="http://schemas.microsoft.com/office/drawing/2014/main" id="{99990A8A-CF2E-4EB6-828A-48ABD00AF6E7}"/>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4" name="Text Box 1">
          <a:extLst>
            <a:ext uri="{FF2B5EF4-FFF2-40B4-BE49-F238E27FC236}">
              <a16:creationId xmlns:a16="http://schemas.microsoft.com/office/drawing/2014/main" id="{6AF125A2-9BE3-4AF9-BB26-DC973E2091C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5" name="Text Box 2">
          <a:extLst>
            <a:ext uri="{FF2B5EF4-FFF2-40B4-BE49-F238E27FC236}">
              <a16:creationId xmlns:a16="http://schemas.microsoft.com/office/drawing/2014/main" id="{E137591B-6C2B-4770-AE50-3EC3E8F7DB1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6" name="Text Box 7">
          <a:extLst>
            <a:ext uri="{FF2B5EF4-FFF2-40B4-BE49-F238E27FC236}">
              <a16:creationId xmlns:a16="http://schemas.microsoft.com/office/drawing/2014/main" id="{90C438CF-F2CB-43D4-AB85-052E85AC46B4}"/>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7" name="Text Box 8">
          <a:extLst>
            <a:ext uri="{FF2B5EF4-FFF2-40B4-BE49-F238E27FC236}">
              <a16:creationId xmlns:a16="http://schemas.microsoft.com/office/drawing/2014/main" id="{B180BA04-29B9-45E9-B800-37F24F0D47B6}"/>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8" name="Text Box 9">
          <a:extLst>
            <a:ext uri="{FF2B5EF4-FFF2-40B4-BE49-F238E27FC236}">
              <a16:creationId xmlns:a16="http://schemas.microsoft.com/office/drawing/2014/main" id="{75707997-E801-4041-8380-1E56B0D87EC1}"/>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394</xdr:row>
      <xdr:rowOff>0</xdr:rowOff>
    </xdr:from>
    <xdr:to>
      <xdr:col>0</xdr:col>
      <xdr:colOff>99060</xdr:colOff>
      <xdr:row>395</xdr:row>
      <xdr:rowOff>7620</xdr:rowOff>
    </xdr:to>
    <xdr:sp macro="" textlink="">
      <xdr:nvSpPr>
        <xdr:cNvPr id="1829" name="Text Box 10">
          <a:extLst>
            <a:ext uri="{FF2B5EF4-FFF2-40B4-BE49-F238E27FC236}">
              <a16:creationId xmlns:a16="http://schemas.microsoft.com/office/drawing/2014/main" id="{09499FE0-39E4-4DB0-9F10-5D1B8E4E5799}"/>
            </a:ext>
          </a:extLst>
        </xdr:cNvPr>
        <xdr:cNvSpPr txBox="1">
          <a:spLocks noChangeArrowheads="1"/>
        </xdr:cNvSpPr>
      </xdr:nvSpPr>
      <xdr:spPr bwMode="auto">
        <a:xfrm>
          <a:off x="0" y="91516200"/>
          <a:ext cx="990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0" name="Text Box 1">
          <a:extLst>
            <a:ext uri="{FF2B5EF4-FFF2-40B4-BE49-F238E27FC236}">
              <a16:creationId xmlns:a16="http://schemas.microsoft.com/office/drawing/2014/main" id="{BF14416D-B4CF-41AF-9820-8FD5C02B35A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1" name="Text Box 2">
          <a:extLst>
            <a:ext uri="{FF2B5EF4-FFF2-40B4-BE49-F238E27FC236}">
              <a16:creationId xmlns:a16="http://schemas.microsoft.com/office/drawing/2014/main" id="{1923181B-88DF-4054-AFCA-1453B8B70197}"/>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2" name="Text Box 7">
          <a:extLst>
            <a:ext uri="{FF2B5EF4-FFF2-40B4-BE49-F238E27FC236}">
              <a16:creationId xmlns:a16="http://schemas.microsoft.com/office/drawing/2014/main" id="{BC558F03-BFE1-45D0-A41B-7BE6B60B70DA}"/>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3" name="Text Box 8">
          <a:extLst>
            <a:ext uri="{FF2B5EF4-FFF2-40B4-BE49-F238E27FC236}">
              <a16:creationId xmlns:a16="http://schemas.microsoft.com/office/drawing/2014/main" id="{732FA0DF-8E63-432C-843B-7890C3A02A8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4" name="Text Box 9">
          <a:extLst>
            <a:ext uri="{FF2B5EF4-FFF2-40B4-BE49-F238E27FC236}">
              <a16:creationId xmlns:a16="http://schemas.microsoft.com/office/drawing/2014/main" id="{8D94E736-1BC0-4BDB-ABE0-45FD4BD13A4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5" name="Text Box 10">
          <a:extLst>
            <a:ext uri="{FF2B5EF4-FFF2-40B4-BE49-F238E27FC236}">
              <a16:creationId xmlns:a16="http://schemas.microsoft.com/office/drawing/2014/main" id="{AB51A7BD-5ABB-4625-8BDB-89D44687003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6" name="Text Box 1">
          <a:extLst>
            <a:ext uri="{FF2B5EF4-FFF2-40B4-BE49-F238E27FC236}">
              <a16:creationId xmlns:a16="http://schemas.microsoft.com/office/drawing/2014/main" id="{01395080-3E1B-40AC-B007-64EDDA22B77D}"/>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7" name="Text Box 2">
          <a:extLst>
            <a:ext uri="{FF2B5EF4-FFF2-40B4-BE49-F238E27FC236}">
              <a16:creationId xmlns:a16="http://schemas.microsoft.com/office/drawing/2014/main" id="{992D466E-4FCF-4D52-B20F-2F1BB71FB148}"/>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8" name="Text Box 7">
          <a:extLst>
            <a:ext uri="{FF2B5EF4-FFF2-40B4-BE49-F238E27FC236}">
              <a16:creationId xmlns:a16="http://schemas.microsoft.com/office/drawing/2014/main" id="{B780DEFB-ECD8-484B-A73D-C8CAF2EC090E}"/>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39" name="Text Box 8">
          <a:extLst>
            <a:ext uri="{FF2B5EF4-FFF2-40B4-BE49-F238E27FC236}">
              <a16:creationId xmlns:a16="http://schemas.microsoft.com/office/drawing/2014/main" id="{E4B96A62-BAB3-47C9-BD93-2E3A5B4333E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0" name="Text Box 9">
          <a:extLst>
            <a:ext uri="{FF2B5EF4-FFF2-40B4-BE49-F238E27FC236}">
              <a16:creationId xmlns:a16="http://schemas.microsoft.com/office/drawing/2014/main" id="{613067DC-A722-41DF-BC64-06C7A7F87062}"/>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1" name="Text Box 10">
          <a:extLst>
            <a:ext uri="{FF2B5EF4-FFF2-40B4-BE49-F238E27FC236}">
              <a16:creationId xmlns:a16="http://schemas.microsoft.com/office/drawing/2014/main" id="{8DF59FFC-E360-448B-ACB3-1893AD3666E5}"/>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2" name="Text Box 1">
          <a:extLst>
            <a:ext uri="{FF2B5EF4-FFF2-40B4-BE49-F238E27FC236}">
              <a16:creationId xmlns:a16="http://schemas.microsoft.com/office/drawing/2014/main" id="{63E45330-6E01-4046-831A-146D0EDBE8FE}"/>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3" name="Text Box 2">
          <a:extLst>
            <a:ext uri="{FF2B5EF4-FFF2-40B4-BE49-F238E27FC236}">
              <a16:creationId xmlns:a16="http://schemas.microsoft.com/office/drawing/2014/main" id="{5A4093F4-12AF-4032-B8AE-D614F1A270E7}"/>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4" name="Text Box 7">
          <a:extLst>
            <a:ext uri="{FF2B5EF4-FFF2-40B4-BE49-F238E27FC236}">
              <a16:creationId xmlns:a16="http://schemas.microsoft.com/office/drawing/2014/main" id="{2D6CB0CF-369E-4BAB-9616-D805ED2A0735}"/>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5" name="Text Box 8">
          <a:extLst>
            <a:ext uri="{FF2B5EF4-FFF2-40B4-BE49-F238E27FC236}">
              <a16:creationId xmlns:a16="http://schemas.microsoft.com/office/drawing/2014/main" id="{0ADB729C-9CB9-48E6-B86E-1538C47C5E9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6" name="Text Box 9">
          <a:extLst>
            <a:ext uri="{FF2B5EF4-FFF2-40B4-BE49-F238E27FC236}">
              <a16:creationId xmlns:a16="http://schemas.microsoft.com/office/drawing/2014/main" id="{BCBE2600-18D7-4DD7-BB59-BD3696BB6CE0}"/>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7" name="Text Box 10">
          <a:extLst>
            <a:ext uri="{FF2B5EF4-FFF2-40B4-BE49-F238E27FC236}">
              <a16:creationId xmlns:a16="http://schemas.microsoft.com/office/drawing/2014/main" id="{133C8208-96A2-4A67-B821-809DAA218088}"/>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8" name="Text Box 1">
          <a:extLst>
            <a:ext uri="{FF2B5EF4-FFF2-40B4-BE49-F238E27FC236}">
              <a16:creationId xmlns:a16="http://schemas.microsoft.com/office/drawing/2014/main" id="{55A539C3-69AA-43DC-83D5-C38F9EC66945}"/>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49" name="Text Box 2">
          <a:extLst>
            <a:ext uri="{FF2B5EF4-FFF2-40B4-BE49-F238E27FC236}">
              <a16:creationId xmlns:a16="http://schemas.microsoft.com/office/drawing/2014/main" id="{C39ADBA7-3E39-4A80-A733-4326B2D8AD58}"/>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50" name="Text Box 7">
          <a:extLst>
            <a:ext uri="{FF2B5EF4-FFF2-40B4-BE49-F238E27FC236}">
              <a16:creationId xmlns:a16="http://schemas.microsoft.com/office/drawing/2014/main" id="{2ABF14CD-8DBD-438C-810B-949B1E4BABF0}"/>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51" name="Text Box 8">
          <a:extLst>
            <a:ext uri="{FF2B5EF4-FFF2-40B4-BE49-F238E27FC236}">
              <a16:creationId xmlns:a16="http://schemas.microsoft.com/office/drawing/2014/main" id="{4E73A08D-FCBB-4016-B5AE-4E0C2B314513}"/>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52" name="Text Box 9">
          <a:extLst>
            <a:ext uri="{FF2B5EF4-FFF2-40B4-BE49-F238E27FC236}">
              <a16:creationId xmlns:a16="http://schemas.microsoft.com/office/drawing/2014/main" id="{9FFA7665-92BF-4A07-9D87-A9BD4CA751F2}"/>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395</xdr:row>
      <xdr:rowOff>0</xdr:rowOff>
    </xdr:from>
    <xdr:to>
      <xdr:col>0</xdr:col>
      <xdr:colOff>99060</xdr:colOff>
      <xdr:row>396</xdr:row>
      <xdr:rowOff>15240</xdr:rowOff>
    </xdr:to>
    <xdr:sp macro="" textlink="">
      <xdr:nvSpPr>
        <xdr:cNvPr id="1853" name="Text Box 10">
          <a:extLst>
            <a:ext uri="{FF2B5EF4-FFF2-40B4-BE49-F238E27FC236}">
              <a16:creationId xmlns:a16="http://schemas.microsoft.com/office/drawing/2014/main" id="{477FA9E9-9547-4FF6-B46B-1DB3C79CA732}"/>
            </a:ext>
          </a:extLst>
        </xdr:cNvPr>
        <xdr:cNvSpPr txBox="1">
          <a:spLocks noChangeArrowheads="1"/>
        </xdr:cNvSpPr>
      </xdr:nvSpPr>
      <xdr:spPr bwMode="auto">
        <a:xfrm>
          <a:off x="0" y="91721940"/>
          <a:ext cx="99060" cy="220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54" name="Text Box 1">
          <a:extLst>
            <a:ext uri="{FF2B5EF4-FFF2-40B4-BE49-F238E27FC236}">
              <a16:creationId xmlns:a16="http://schemas.microsoft.com/office/drawing/2014/main" id="{877FA990-1644-46CE-821B-6227777A3CAD}"/>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55" name="Text Box 2">
          <a:extLst>
            <a:ext uri="{FF2B5EF4-FFF2-40B4-BE49-F238E27FC236}">
              <a16:creationId xmlns:a16="http://schemas.microsoft.com/office/drawing/2014/main" id="{5BF16ED3-A8E7-4E0F-A622-E3396949BC07}"/>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56" name="Text Box 7">
          <a:extLst>
            <a:ext uri="{FF2B5EF4-FFF2-40B4-BE49-F238E27FC236}">
              <a16:creationId xmlns:a16="http://schemas.microsoft.com/office/drawing/2014/main" id="{F32023C9-7A16-49EF-AA22-83A2129CA02C}"/>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57" name="Text Box 8">
          <a:extLst>
            <a:ext uri="{FF2B5EF4-FFF2-40B4-BE49-F238E27FC236}">
              <a16:creationId xmlns:a16="http://schemas.microsoft.com/office/drawing/2014/main" id="{BB638526-BBBA-487E-A36D-BB47BE00B221}"/>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58" name="Text Box 9">
          <a:extLst>
            <a:ext uri="{FF2B5EF4-FFF2-40B4-BE49-F238E27FC236}">
              <a16:creationId xmlns:a16="http://schemas.microsoft.com/office/drawing/2014/main" id="{99B6E567-1531-40C3-AC35-8A5BDDDB384E}"/>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59" name="Text Box 10">
          <a:extLst>
            <a:ext uri="{FF2B5EF4-FFF2-40B4-BE49-F238E27FC236}">
              <a16:creationId xmlns:a16="http://schemas.microsoft.com/office/drawing/2014/main" id="{ADDACE45-EE67-46F7-8EDB-F43BD90483BC}"/>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0" name="Text Box 1">
          <a:extLst>
            <a:ext uri="{FF2B5EF4-FFF2-40B4-BE49-F238E27FC236}">
              <a16:creationId xmlns:a16="http://schemas.microsoft.com/office/drawing/2014/main" id="{6E29E857-172A-41D7-B239-5B930800CF37}"/>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1" name="Text Box 2">
          <a:extLst>
            <a:ext uri="{FF2B5EF4-FFF2-40B4-BE49-F238E27FC236}">
              <a16:creationId xmlns:a16="http://schemas.microsoft.com/office/drawing/2014/main" id="{A617C295-1100-4D92-88D5-D221CB8E1534}"/>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2" name="Text Box 7">
          <a:extLst>
            <a:ext uri="{FF2B5EF4-FFF2-40B4-BE49-F238E27FC236}">
              <a16:creationId xmlns:a16="http://schemas.microsoft.com/office/drawing/2014/main" id="{6C4551B9-A89E-4C60-B5B1-FE958F9F1C06}"/>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3" name="Text Box 8">
          <a:extLst>
            <a:ext uri="{FF2B5EF4-FFF2-40B4-BE49-F238E27FC236}">
              <a16:creationId xmlns:a16="http://schemas.microsoft.com/office/drawing/2014/main" id="{0115BEBF-2806-46DC-80E5-78FB18BBECBA}"/>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4" name="Text Box 9">
          <a:extLst>
            <a:ext uri="{FF2B5EF4-FFF2-40B4-BE49-F238E27FC236}">
              <a16:creationId xmlns:a16="http://schemas.microsoft.com/office/drawing/2014/main" id="{B0416FCD-D8BF-49F0-A34F-0D3005D6178C}"/>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5" name="Text Box 10">
          <a:extLst>
            <a:ext uri="{FF2B5EF4-FFF2-40B4-BE49-F238E27FC236}">
              <a16:creationId xmlns:a16="http://schemas.microsoft.com/office/drawing/2014/main" id="{8DC9ADC9-DE90-474F-BFF3-6F7DC7E213EC}"/>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6" name="Text Box 1">
          <a:extLst>
            <a:ext uri="{FF2B5EF4-FFF2-40B4-BE49-F238E27FC236}">
              <a16:creationId xmlns:a16="http://schemas.microsoft.com/office/drawing/2014/main" id="{DA3831C2-B269-42CF-8048-319A7F66FE51}"/>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7" name="Text Box 2">
          <a:extLst>
            <a:ext uri="{FF2B5EF4-FFF2-40B4-BE49-F238E27FC236}">
              <a16:creationId xmlns:a16="http://schemas.microsoft.com/office/drawing/2014/main" id="{707683BA-E8BC-4BBA-90B6-115541B77BA8}"/>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8" name="Text Box 7">
          <a:extLst>
            <a:ext uri="{FF2B5EF4-FFF2-40B4-BE49-F238E27FC236}">
              <a16:creationId xmlns:a16="http://schemas.microsoft.com/office/drawing/2014/main" id="{A62A5A69-DD04-42A5-A983-D26F31B092A8}"/>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69" name="Text Box 8">
          <a:extLst>
            <a:ext uri="{FF2B5EF4-FFF2-40B4-BE49-F238E27FC236}">
              <a16:creationId xmlns:a16="http://schemas.microsoft.com/office/drawing/2014/main" id="{92DB5DB7-0DEF-4D87-B3A3-2024994EE424}"/>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0" name="Text Box 9">
          <a:extLst>
            <a:ext uri="{FF2B5EF4-FFF2-40B4-BE49-F238E27FC236}">
              <a16:creationId xmlns:a16="http://schemas.microsoft.com/office/drawing/2014/main" id="{7D6A2A54-35C8-416E-91B2-C95E4398024A}"/>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1" name="Text Box 10">
          <a:extLst>
            <a:ext uri="{FF2B5EF4-FFF2-40B4-BE49-F238E27FC236}">
              <a16:creationId xmlns:a16="http://schemas.microsoft.com/office/drawing/2014/main" id="{89659E72-9A4A-4721-8882-FC4AEEB19836}"/>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2" name="Text Box 1">
          <a:extLst>
            <a:ext uri="{FF2B5EF4-FFF2-40B4-BE49-F238E27FC236}">
              <a16:creationId xmlns:a16="http://schemas.microsoft.com/office/drawing/2014/main" id="{D3BA3ACB-BF00-4C60-AD79-5C14F2A6E79E}"/>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3" name="Text Box 2">
          <a:extLst>
            <a:ext uri="{FF2B5EF4-FFF2-40B4-BE49-F238E27FC236}">
              <a16:creationId xmlns:a16="http://schemas.microsoft.com/office/drawing/2014/main" id="{EC170A07-65DA-4B56-9BEA-E54A6B27BC73}"/>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4" name="Text Box 7">
          <a:extLst>
            <a:ext uri="{FF2B5EF4-FFF2-40B4-BE49-F238E27FC236}">
              <a16:creationId xmlns:a16="http://schemas.microsoft.com/office/drawing/2014/main" id="{FD7B8D80-3C59-488E-BA77-13645ED615CA}"/>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5" name="Text Box 8">
          <a:extLst>
            <a:ext uri="{FF2B5EF4-FFF2-40B4-BE49-F238E27FC236}">
              <a16:creationId xmlns:a16="http://schemas.microsoft.com/office/drawing/2014/main" id="{5E6A8338-CD86-47F2-85AF-88FB5738D488}"/>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6" name="Text Box 9">
          <a:extLst>
            <a:ext uri="{FF2B5EF4-FFF2-40B4-BE49-F238E27FC236}">
              <a16:creationId xmlns:a16="http://schemas.microsoft.com/office/drawing/2014/main" id="{3C11434E-4C3A-4089-B460-A2256439E98F}"/>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396</xdr:row>
      <xdr:rowOff>0</xdr:rowOff>
    </xdr:from>
    <xdr:to>
      <xdr:col>0</xdr:col>
      <xdr:colOff>99060</xdr:colOff>
      <xdr:row>397</xdr:row>
      <xdr:rowOff>22860</xdr:rowOff>
    </xdr:to>
    <xdr:sp macro="" textlink="">
      <xdr:nvSpPr>
        <xdr:cNvPr id="1877" name="Text Box 10">
          <a:extLst>
            <a:ext uri="{FF2B5EF4-FFF2-40B4-BE49-F238E27FC236}">
              <a16:creationId xmlns:a16="http://schemas.microsoft.com/office/drawing/2014/main" id="{9C649CDD-04D0-424F-90B0-7370DD7C8722}"/>
            </a:ext>
          </a:extLst>
        </xdr:cNvPr>
        <xdr:cNvSpPr txBox="1">
          <a:spLocks noChangeArrowheads="1"/>
        </xdr:cNvSpPr>
      </xdr:nvSpPr>
      <xdr:spPr bwMode="auto">
        <a:xfrm>
          <a:off x="0" y="91927680"/>
          <a:ext cx="9906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335</xdr:row>
      <xdr:rowOff>0</xdr:rowOff>
    </xdr:from>
    <xdr:ext cx="95250" cy="228600"/>
    <xdr:sp macro="" textlink="">
      <xdr:nvSpPr>
        <xdr:cNvPr id="1878" name="Text Box 1">
          <a:extLst>
            <a:ext uri="{FF2B5EF4-FFF2-40B4-BE49-F238E27FC236}">
              <a16:creationId xmlns:a16="http://schemas.microsoft.com/office/drawing/2014/main" id="{0533F33E-67F1-48F1-A627-295D57C0A49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79" name="Text Box 2">
          <a:extLst>
            <a:ext uri="{FF2B5EF4-FFF2-40B4-BE49-F238E27FC236}">
              <a16:creationId xmlns:a16="http://schemas.microsoft.com/office/drawing/2014/main" id="{29243E9B-5A11-4C03-89AA-50F377E072E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0" name="Text Box 3">
          <a:extLst>
            <a:ext uri="{FF2B5EF4-FFF2-40B4-BE49-F238E27FC236}">
              <a16:creationId xmlns:a16="http://schemas.microsoft.com/office/drawing/2014/main" id="{AACDA2A2-333E-4BF2-A5C0-F08B4CD294B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1" name="Text Box 4">
          <a:extLst>
            <a:ext uri="{FF2B5EF4-FFF2-40B4-BE49-F238E27FC236}">
              <a16:creationId xmlns:a16="http://schemas.microsoft.com/office/drawing/2014/main" id="{F0774050-6585-4CBD-BA1F-E2252CB05C9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2" name="Text Box 5">
          <a:extLst>
            <a:ext uri="{FF2B5EF4-FFF2-40B4-BE49-F238E27FC236}">
              <a16:creationId xmlns:a16="http://schemas.microsoft.com/office/drawing/2014/main" id="{EF294D6B-917F-4796-A2CB-B48D732152C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3" name="Text Box 6">
          <a:extLst>
            <a:ext uri="{FF2B5EF4-FFF2-40B4-BE49-F238E27FC236}">
              <a16:creationId xmlns:a16="http://schemas.microsoft.com/office/drawing/2014/main" id="{AA7B0DA5-C440-4FF2-9BE5-8B57A434644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4" name="Text Box 7">
          <a:extLst>
            <a:ext uri="{FF2B5EF4-FFF2-40B4-BE49-F238E27FC236}">
              <a16:creationId xmlns:a16="http://schemas.microsoft.com/office/drawing/2014/main" id="{6C6CCE44-1F86-4FBF-9CA7-4C20C828B05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5" name="Text Box 8">
          <a:extLst>
            <a:ext uri="{FF2B5EF4-FFF2-40B4-BE49-F238E27FC236}">
              <a16:creationId xmlns:a16="http://schemas.microsoft.com/office/drawing/2014/main" id="{1A80E1D0-A33C-46E7-B7DF-AA0721A123C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6" name="Text Box 9">
          <a:extLst>
            <a:ext uri="{FF2B5EF4-FFF2-40B4-BE49-F238E27FC236}">
              <a16:creationId xmlns:a16="http://schemas.microsoft.com/office/drawing/2014/main" id="{EAEF1461-F080-43B8-A8A3-B918F3CE60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87" name="Text Box 10">
          <a:extLst>
            <a:ext uri="{FF2B5EF4-FFF2-40B4-BE49-F238E27FC236}">
              <a16:creationId xmlns:a16="http://schemas.microsoft.com/office/drawing/2014/main" id="{F4ABF17F-414B-4578-84C6-F4F2C6B7F7B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888" name="Text Box 11">
          <a:extLst>
            <a:ext uri="{FF2B5EF4-FFF2-40B4-BE49-F238E27FC236}">
              <a16:creationId xmlns:a16="http://schemas.microsoft.com/office/drawing/2014/main" id="{25ED7AA1-BDF0-4E93-867C-4233941B4F12}"/>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889" name="Text Box 12">
          <a:extLst>
            <a:ext uri="{FF2B5EF4-FFF2-40B4-BE49-F238E27FC236}">
              <a16:creationId xmlns:a16="http://schemas.microsoft.com/office/drawing/2014/main" id="{090AA637-18AE-43EB-8F62-4B7DDB0D5707}"/>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0" name="Text Box 1">
          <a:extLst>
            <a:ext uri="{FF2B5EF4-FFF2-40B4-BE49-F238E27FC236}">
              <a16:creationId xmlns:a16="http://schemas.microsoft.com/office/drawing/2014/main" id="{41E35611-E160-493C-8BA8-206B419D6C8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1" name="Text Box 2">
          <a:extLst>
            <a:ext uri="{FF2B5EF4-FFF2-40B4-BE49-F238E27FC236}">
              <a16:creationId xmlns:a16="http://schemas.microsoft.com/office/drawing/2014/main" id="{F318D7CE-6E00-4D0D-8E23-2E912F7AD45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2" name="Text Box 7">
          <a:extLst>
            <a:ext uri="{FF2B5EF4-FFF2-40B4-BE49-F238E27FC236}">
              <a16:creationId xmlns:a16="http://schemas.microsoft.com/office/drawing/2014/main" id="{9B65E3CF-0B82-49B5-AF4B-FEB4D7F157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3" name="Text Box 8">
          <a:extLst>
            <a:ext uri="{FF2B5EF4-FFF2-40B4-BE49-F238E27FC236}">
              <a16:creationId xmlns:a16="http://schemas.microsoft.com/office/drawing/2014/main" id="{74978F04-9987-4E3C-8898-41E2E3CD95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4" name="Text Box 9">
          <a:extLst>
            <a:ext uri="{FF2B5EF4-FFF2-40B4-BE49-F238E27FC236}">
              <a16:creationId xmlns:a16="http://schemas.microsoft.com/office/drawing/2014/main" id="{BCB81BA0-3591-46D5-B49C-9003AA429C0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5" name="Text Box 10">
          <a:extLst>
            <a:ext uri="{FF2B5EF4-FFF2-40B4-BE49-F238E27FC236}">
              <a16:creationId xmlns:a16="http://schemas.microsoft.com/office/drawing/2014/main" id="{6CEBEBC9-7FB3-45B6-B10D-17B98A8B4FC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6" name="Text Box 1">
          <a:extLst>
            <a:ext uri="{FF2B5EF4-FFF2-40B4-BE49-F238E27FC236}">
              <a16:creationId xmlns:a16="http://schemas.microsoft.com/office/drawing/2014/main" id="{506429E3-3219-41B6-A677-0AFB3689FFD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7" name="Text Box 2">
          <a:extLst>
            <a:ext uri="{FF2B5EF4-FFF2-40B4-BE49-F238E27FC236}">
              <a16:creationId xmlns:a16="http://schemas.microsoft.com/office/drawing/2014/main" id="{F5A790C1-17B9-4335-AB0B-3EE96FC485D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8" name="Text Box 3">
          <a:extLst>
            <a:ext uri="{FF2B5EF4-FFF2-40B4-BE49-F238E27FC236}">
              <a16:creationId xmlns:a16="http://schemas.microsoft.com/office/drawing/2014/main" id="{AF3D1758-4BD3-45EA-9943-E3794A6293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899" name="Text Box 4">
          <a:extLst>
            <a:ext uri="{FF2B5EF4-FFF2-40B4-BE49-F238E27FC236}">
              <a16:creationId xmlns:a16="http://schemas.microsoft.com/office/drawing/2014/main" id="{856ABF05-39D6-4B5A-9E22-8A9ED5516E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0" name="Text Box 5">
          <a:extLst>
            <a:ext uri="{FF2B5EF4-FFF2-40B4-BE49-F238E27FC236}">
              <a16:creationId xmlns:a16="http://schemas.microsoft.com/office/drawing/2014/main" id="{7BF8B07A-6C6D-4CAA-B7A2-E9C933D7F0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1" name="Text Box 6">
          <a:extLst>
            <a:ext uri="{FF2B5EF4-FFF2-40B4-BE49-F238E27FC236}">
              <a16:creationId xmlns:a16="http://schemas.microsoft.com/office/drawing/2014/main" id="{1B4288B9-611C-4A5E-A747-F8A1799AA0A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2" name="Text Box 7">
          <a:extLst>
            <a:ext uri="{FF2B5EF4-FFF2-40B4-BE49-F238E27FC236}">
              <a16:creationId xmlns:a16="http://schemas.microsoft.com/office/drawing/2014/main" id="{97B387B3-8610-4419-9A6E-ADC78630C68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3" name="Text Box 8">
          <a:extLst>
            <a:ext uri="{FF2B5EF4-FFF2-40B4-BE49-F238E27FC236}">
              <a16:creationId xmlns:a16="http://schemas.microsoft.com/office/drawing/2014/main" id="{A7AACFB5-E62F-4CF0-AB85-411CEF90361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4" name="Text Box 9">
          <a:extLst>
            <a:ext uri="{FF2B5EF4-FFF2-40B4-BE49-F238E27FC236}">
              <a16:creationId xmlns:a16="http://schemas.microsoft.com/office/drawing/2014/main" id="{0ACBB995-8AB9-4BF6-98DD-88B8065037A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5" name="Text Box 10">
          <a:extLst>
            <a:ext uri="{FF2B5EF4-FFF2-40B4-BE49-F238E27FC236}">
              <a16:creationId xmlns:a16="http://schemas.microsoft.com/office/drawing/2014/main" id="{6E999C6E-06F4-4EBD-9783-3266EF6F4DE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906" name="Text Box 11">
          <a:extLst>
            <a:ext uri="{FF2B5EF4-FFF2-40B4-BE49-F238E27FC236}">
              <a16:creationId xmlns:a16="http://schemas.microsoft.com/office/drawing/2014/main" id="{67B64295-B2B1-426B-8CEF-4C62A6C93447}"/>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907" name="Text Box 12">
          <a:extLst>
            <a:ext uri="{FF2B5EF4-FFF2-40B4-BE49-F238E27FC236}">
              <a16:creationId xmlns:a16="http://schemas.microsoft.com/office/drawing/2014/main" id="{22C8357F-0077-41A4-A2D7-BD19F9C1BE57}"/>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8" name="Text Box 1">
          <a:extLst>
            <a:ext uri="{FF2B5EF4-FFF2-40B4-BE49-F238E27FC236}">
              <a16:creationId xmlns:a16="http://schemas.microsoft.com/office/drawing/2014/main" id="{9D106F33-FD27-4AD7-A7EB-76064E586F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09" name="Text Box 2">
          <a:extLst>
            <a:ext uri="{FF2B5EF4-FFF2-40B4-BE49-F238E27FC236}">
              <a16:creationId xmlns:a16="http://schemas.microsoft.com/office/drawing/2014/main" id="{099DC073-0087-423B-BF34-886E266BB3C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0" name="Text Box 7">
          <a:extLst>
            <a:ext uri="{FF2B5EF4-FFF2-40B4-BE49-F238E27FC236}">
              <a16:creationId xmlns:a16="http://schemas.microsoft.com/office/drawing/2014/main" id="{355126C6-C099-453F-803A-1ED5D2BE026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1" name="Text Box 8">
          <a:extLst>
            <a:ext uri="{FF2B5EF4-FFF2-40B4-BE49-F238E27FC236}">
              <a16:creationId xmlns:a16="http://schemas.microsoft.com/office/drawing/2014/main" id="{56E213BA-3CEA-4461-9DF9-4050A10128A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2" name="Text Box 9">
          <a:extLst>
            <a:ext uri="{FF2B5EF4-FFF2-40B4-BE49-F238E27FC236}">
              <a16:creationId xmlns:a16="http://schemas.microsoft.com/office/drawing/2014/main" id="{EFC72698-6EA1-442E-B096-2C417B6649F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3" name="Text Box 10">
          <a:extLst>
            <a:ext uri="{FF2B5EF4-FFF2-40B4-BE49-F238E27FC236}">
              <a16:creationId xmlns:a16="http://schemas.microsoft.com/office/drawing/2014/main" id="{00C19403-0756-4774-A2A0-534B216900D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4" name="Text Box 1">
          <a:extLst>
            <a:ext uri="{FF2B5EF4-FFF2-40B4-BE49-F238E27FC236}">
              <a16:creationId xmlns:a16="http://schemas.microsoft.com/office/drawing/2014/main" id="{A135A535-5824-4CF8-A2DA-4E57C8C183D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5" name="Text Box 2">
          <a:extLst>
            <a:ext uri="{FF2B5EF4-FFF2-40B4-BE49-F238E27FC236}">
              <a16:creationId xmlns:a16="http://schemas.microsoft.com/office/drawing/2014/main" id="{9076275F-3343-4E4E-9075-07285D699BC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6" name="Text Box 3">
          <a:extLst>
            <a:ext uri="{FF2B5EF4-FFF2-40B4-BE49-F238E27FC236}">
              <a16:creationId xmlns:a16="http://schemas.microsoft.com/office/drawing/2014/main" id="{A268FD13-9FE2-4C06-97E3-653DBD77701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7" name="Text Box 4">
          <a:extLst>
            <a:ext uri="{FF2B5EF4-FFF2-40B4-BE49-F238E27FC236}">
              <a16:creationId xmlns:a16="http://schemas.microsoft.com/office/drawing/2014/main" id="{AE03C9CE-6652-4F8C-B8EA-2E5AC1C6A5F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8" name="Text Box 5">
          <a:extLst>
            <a:ext uri="{FF2B5EF4-FFF2-40B4-BE49-F238E27FC236}">
              <a16:creationId xmlns:a16="http://schemas.microsoft.com/office/drawing/2014/main" id="{A8D28165-A24D-4EB2-936A-FED67BAF6B9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19" name="Text Box 6">
          <a:extLst>
            <a:ext uri="{FF2B5EF4-FFF2-40B4-BE49-F238E27FC236}">
              <a16:creationId xmlns:a16="http://schemas.microsoft.com/office/drawing/2014/main" id="{1292156D-F18D-4B70-A811-2E914DC79C2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0" name="Text Box 7">
          <a:extLst>
            <a:ext uri="{FF2B5EF4-FFF2-40B4-BE49-F238E27FC236}">
              <a16:creationId xmlns:a16="http://schemas.microsoft.com/office/drawing/2014/main" id="{E3EC6C90-3164-489E-87E2-8D7FBF47B9E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1" name="Text Box 8">
          <a:extLst>
            <a:ext uri="{FF2B5EF4-FFF2-40B4-BE49-F238E27FC236}">
              <a16:creationId xmlns:a16="http://schemas.microsoft.com/office/drawing/2014/main" id="{B7E2E856-D838-47A6-8293-75CA15B520E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2" name="Text Box 9">
          <a:extLst>
            <a:ext uri="{FF2B5EF4-FFF2-40B4-BE49-F238E27FC236}">
              <a16:creationId xmlns:a16="http://schemas.microsoft.com/office/drawing/2014/main" id="{A0442008-593F-4F1E-9CFD-76715E24B16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3" name="Text Box 10">
          <a:extLst>
            <a:ext uri="{FF2B5EF4-FFF2-40B4-BE49-F238E27FC236}">
              <a16:creationId xmlns:a16="http://schemas.microsoft.com/office/drawing/2014/main" id="{C3A27814-9B54-4C8B-8A3A-5211211539E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924" name="Text Box 11">
          <a:extLst>
            <a:ext uri="{FF2B5EF4-FFF2-40B4-BE49-F238E27FC236}">
              <a16:creationId xmlns:a16="http://schemas.microsoft.com/office/drawing/2014/main" id="{A4859114-0BD3-4E26-9965-E25178360256}"/>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925" name="Text Box 12">
          <a:extLst>
            <a:ext uri="{FF2B5EF4-FFF2-40B4-BE49-F238E27FC236}">
              <a16:creationId xmlns:a16="http://schemas.microsoft.com/office/drawing/2014/main" id="{C65CCF83-21DA-4AA9-9C1D-E82AC0AEE3A7}"/>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6" name="Text Box 1">
          <a:extLst>
            <a:ext uri="{FF2B5EF4-FFF2-40B4-BE49-F238E27FC236}">
              <a16:creationId xmlns:a16="http://schemas.microsoft.com/office/drawing/2014/main" id="{0597910E-279B-475D-AA09-45E0CEF32FB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7" name="Text Box 2">
          <a:extLst>
            <a:ext uri="{FF2B5EF4-FFF2-40B4-BE49-F238E27FC236}">
              <a16:creationId xmlns:a16="http://schemas.microsoft.com/office/drawing/2014/main" id="{FFD5E1A3-084F-43CC-AD25-D036A550B4D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8" name="Text Box 7">
          <a:extLst>
            <a:ext uri="{FF2B5EF4-FFF2-40B4-BE49-F238E27FC236}">
              <a16:creationId xmlns:a16="http://schemas.microsoft.com/office/drawing/2014/main" id="{199B2F66-6014-4677-AF7E-DED48C6D2D4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29" name="Text Box 8">
          <a:extLst>
            <a:ext uri="{FF2B5EF4-FFF2-40B4-BE49-F238E27FC236}">
              <a16:creationId xmlns:a16="http://schemas.microsoft.com/office/drawing/2014/main" id="{0EE0600F-A6F1-4BCE-886B-19CD5F28969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0" name="Text Box 9">
          <a:extLst>
            <a:ext uri="{FF2B5EF4-FFF2-40B4-BE49-F238E27FC236}">
              <a16:creationId xmlns:a16="http://schemas.microsoft.com/office/drawing/2014/main" id="{600C6503-B8F4-443B-A92B-F62BDD15457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1" name="Text Box 10">
          <a:extLst>
            <a:ext uri="{FF2B5EF4-FFF2-40B4-BE49-F238E27FC236}">
              <a16:creationId xmlns:a16="http://schemas.microsoft.com/office/drawing/2014/main" id="{BC5B352E-4F54-42CC-BD82-96CD58B3068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2" name="Text Box 1">
          <a:extLst>
            <a:ext uri="{FF2B5EF4-FFF2-40B4-BE49-F238E27FC236}">
              <a16:creationId xmlns:a16="http://schemas.microsoft.com/office/drawing/2014/main" id="{055F332D-6536-4448-87B9-F5660FAD77C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3" name="Text Box 2">
          <a:extLst>
            <a:ext uri="{FF2B5EF4-FFF2-40B4-BE49-F238E27FC236}">
              <a16:creationId xmlns:a16="http://schemas.microsoft.com/office/drawing/2014/main" id="{B340B116-61E9-479D-A210-D044A7BC566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4" name="Text Box 3">
          <a:extLst>
            <a:ext uri="{FF2B5EF4-FFF2-40B4-BE49-F238E27FC236}">
              <a16:creationId xmlns:a16="http://schemas.microsoft.com/office/drawing/2014/main" id="{EDECCD60-8079-45C8-8947-389111CC48D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5" name="Text Box 4">
          <a:extLst>
            <a:ext uri="{FF2B5EF4-FFF2-40B4-BE49-F238E27FC236}">
              <a16:creationId xmlns:a16="http://schemas.microsoft.com/office/drawing/2014/main" id="{CBA024FB-AD08-41AC-9F91-564E54B087B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6" name="Text Box 5">
          <a:extLst>
            <a:ext uri="{FF2B5EF4-FFF2-40B4-BE49-F238E27FC236}">
              <a16:creationId xmlns:a16="http://schemas.microsoft.com/office/drawing/2014/main" id="{F15D737D-76F2-4A63-B481-CE7BFEE105E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7" name="Text Box 6">
          <a:extLst>
            <a:ext uri="{FF2B5EF4-FFF2-40B4-BE49-F238E27FC236}">
              <a16:creationId xmlns:a16="http://schemas.microsoft.com/office/drawing/2014/main" id="{E2A80BA3-8364-4BC7-B6A2-560708BB154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8" name="Text Box 7">
          <a:extLst>
            <a:ext uri="{FF2B5EF4-FFF2-40B4-BE49-F238E27FC236}">
              <a16:creationId xmlns:a16="http://schemas.microsoft.com/office/drawing/2014/main" id="{5951A4D9-DAF1-4802-B5A8-2C3AA780D8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39" name="Text Box 8">
          <a:extLst>
            <a:ext uri="{FF2B5EF4-FFF2-40B4-BE49-F238E27FC236}">
              <a16:creationId xmlns:a16="http://schemas.microsoft.com/office/drawing/2014/main" id="{D80DD65D-E29E-4515-B88A-989CEEF13AD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0" name="Text Box 9">
          <a:extLst>
            <a:ext uri="{FF2B5EF4-FFF2-40B4-BE49-F238E27FC236}">
              <a16:creationId xmlns:a16="http://schemas.microsoft.com/office/drawing/2014/main" id="{830ACF80-8BE8-4CF0-AB9F-356808A9FA4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1" name="Text Box 10">
          <a:extLst>
            <a:ext uri="{FF2B5EF4-FFF2-40B4-BE49-F238E27FC236}">
              <a16:creationId xmlns:a16="http://schemas.microsoft.com/office/drawing/2014/main" id="{F578FA0F-A317-4C1E-BC03-177CF6EB93A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942" name="Text Box 11">
          <a:extLst>
            <a:ext uri="{FF2B5EF4-FFF2-40B4-BE49-F238E27FC236}">
              <a16:creationId xmlns:a16="http://schemas.microsoft.com/office/drawing/2014/main" id="{18819CB2-5658-4E2F-B3AC-0D8B0B21A169}"/>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76200" cy="1739689"/>
    <xdr:sp macro="" textlink="">
      <xdr:nvSpPr>
        <xdr:cNvPr id="1943" name="Text Box 12">
          <a:extLst>
            <a:ext uri="{FF2B5EF4-FFF2-40B4-BE49-F238E27FC236}">
              <a16:creationId xmlns:a16="http://schemas.microsoft.com/office/drawing/2014/main" id="{4E53C549-DCC7-4A13-90D9-B62D4D67D0DF}"/>
            </a:ext>
          </a:extLst>
        </xdr:cNvPr>
        <xdr:cNvSpPr txBox="1">
          <a:spLocks noChangeArrowheads="1"/>
        </xdr:cNvSpPr>
      </xdr:nvSpPr>
      <xdr:spPr bwMode="auto">
        <a:xfrm>
          <a:off x="0" y="1668780"/>
          <a:ext cx="76200" cy="1739689"/>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4" name="Text Box 1">
          <a:extLst>
            <a:ext uri="{FF2B5EF4-FFF2-40B4-BE49-F238E27FC236}">
              <a16:creationId xmlns:a16="http://schemas.microsoft.com/office/drawing/2014/main" id="{2E8E9A77-8966-4D9D-BC07-6E0FDA6C6A4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5" name="Text Box 2">
          <a:extLst>
            <a:ext uri="{FF2B5EF4-FFF2-40B4-BE49-F238E27FC236}">
              <a16:creationId xmlns:a16="http://schemas.microsoft.com/office/drawing/2014/main" id="{D6AE7AE4-1B37-4022-978F-BD5F9F7EDCE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6" name="Text Box 7">
          <a:extLst>
            <a:ext uri="{FF2B5EF4-FFF2-40B4-BE49-F238E27FC236}">
              <a16:creationId xmlns:a16="http://schemas.microsoft.com/office/drawing/2014/main" id="{36C24121-BA93-4EA0-A2CC-13359029AC3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7" name="Text Box 8">
          <a:extLst>
            <a:ext uri="{FF2B5EF4-FFF2-40B4-BE49-F238E27FC236}">
              <a16:creationId xmlns:a16="http://schemas.microsoft.com/office/drawing/2014/main" id="{44A82D9B-F7F8-4742-903A-E03A2D447C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8" name="Text Box 9">
          <a:extLst>
            <a:ext uri="{FF2B5EF4-FFF2-40B4-BE49-F238E27FC236}">
              <a16:creationId xmlns:a16="http://schemas.microsoft.com/office/drawing/2014/main" id="{E2208D59-2F98-4E55-A385-AF9B119BF54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49" name="Text Box 10">
          <a:extLst>
            <a:ext uri="{FF2B5EF4-FFF2-40B4-BE49-F238E27FC236}">
              <a16:creationId xmlns:a16="http://schemas.microsoft.com/office/drawing/2014/main" id="{53E96477-BB32-4A4C-A18F-87FA057CCE1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0" name="Text Box 1">
          <a:extLst>
            <a:ext uri="{FF2B5EF4-FFF2-40B4-BE49-F238E27FC236}">
              <a16:creationId xmlns:a16="http://schemas.microsoft.com/office/drawing/2014/main" id="{512381B9-CAC2-4CE6-958D-562B1305AF0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1" name="Text Box 2">
          <a:extLst>
            <a:ext uri="{FF2B5EF4-FFF2-40B4-BE49-F238E27FC236}">
              <a16:creationId xmlns:a16="http://schemas.microsoft.com/office/drawing/2014/main" id="{87920D3C-3784-4ACA-9D84-B453CA1CEF5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2" name="Text Box 3">
          <a:extLst>
            <a:ext uri="{FF2B5EF4-FFF2-40B4-BE49-F238E27FC236}">
              <a16:creationId xmlns:a16="http://schemas.microsoft.com/office/drawing/2014/main" id="{720C4D7B-D713-4067-9DD2-DDB313A8759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3" name="Text Box 4">
          <a:extLst>
            <a:ext uri="{FF2B5EF4-FFF2-40B4-BE49-F238E27FC236}">
              <a16:creationId xmlns:a16="http://schemas.microsoft.com/office/drawing/2014/main" id="{B57D5077-A4AE-4488-9854-65597B341E8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4" name="Text Box 5">
          <a:extLst>
            <a:ext uri="{FF2B5EF4-FFF2-40B4-BE49-F238E27FC236}">
              <a16:creationId xmlns:a16="http://schemas.microsoft.com/office/drawing/2014/main" id="{0A85B926-F071-4C7B-BED6-D31C83A64A8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5" name="Text Box 6">
          <a:extLst>
            <a:ext uri="{FF2B5EF4-FFF2-40B4-BE49-F238E27FC236}">
              <a16:creationId xmlns:a16="http://schemas.microsoft.com/office/drawing/2014/main" id="{122FF0A5-BBFF-441B-87CC-560FB0C6550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6" name="Text Box 7">
          <a:extLst>
            <a:ext uri="{FF2B5EF4-FFF2-40B4-BE49-F238E27FC236}">
              <a16:creationId xmlns:a16="http://schemas.microsoft.com/office/drawing/2014/main" id="{4F934D33-6D84-46F1-92EE-B5B66B577F0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7" name="Text Box 8">
          <a:extLst>
            <a:ext uri="{FF2B5EF4-FFF2-40B4-BE49-F238E27FC236}">
              <a16:creationId xmlns:a16="http://schemas.microsoft.com/office/drawing/2014/main" id="{5E7D2DC3-4BCD-443F-B2D4-721C3E4148B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8" name="Text Box 9">
          <a:extLst>
            <a:ext uri="{FF2B5EF4-FFF2-40B4-BE49-F238E27FC236}">
              <a16:creationId xmlns:a16="http://schemas.microsoft.com/office/drawing/2014/main" id="{2E7033A9-E2DC-44B9-B32A-80233C984F1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59" name="Text Box 10">
          <a:extLst>
            <a:ext uri="{FF2B5EF4-FFF2-40B4-BE49-F238E27FC236}">
              <a16:creationId xmlns:a16="http://schemas.microsoft.com/office/drawing/2014/main" id="{6CC58DB5-5FC4-4932-B0B3-FE9593E00A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48670"/>
    <xdr:sp macro="" textlink="">
      <xdr:nvSpPr>
        <xdr:cNvPr id="1960" name="Text Box 11">
          <a:extLst>
            <a:ext uri="{FF2B5EF4-FFF2-40B4-BE49-F238E27FC236}">
              <a16:creationId xmlns:a16="http://schemas.microsoft.com/office/drawing/2014/main" id="{1F4667F4-DC87-494B-9AA1-6D667AD91B67}"/>
            </a:ext>
          </a:extLst>
        </xdr:cNvPr>
        <xdr:cNvSpPr txBox="1">
          <a:spLocks noChangeArrowheads="1"/>
        </xdr:cNvSpPr>
      </xdr:nvSpPr>
      <xdr:spPr bwMode="auto">
        <a:xfrm>
          <a:off x="0" y="1668780"/>
          <a:ext cx="76200" cy="1648670"/>
        </a:xfrm>
        <a:prstGeom prst="rect">
          <a:avLst/>
        </a:prstGeom>
        <a:noFill/>
        <a:ln w="9525">
          <a:noFill/>
          <a:miter lim="800000"/>
          <a:headEnd/>
          <a:tailEnd/>
        </a:ln>
      </xdr:spPr>
    </xdr:sp>
    <xdr:clientData/>
  </xdr:oneCellAnchor>
  <xdr:oneCellAnchor>
    <xdr:from>
      <xdr:col>0</xdr:col>
      <xdr:colOff>0</xdr:colOff>
      <xdr:row>335</xdr:row>
      <xdr:rowOff>0</xdr:rowOff>
    </xdr:from>
    <xdr:ext cx="76200" cy="1648670"/>
    <xdr:sp macro="" textlink="">
      <xdr:nvSpPr>
        <xdr:cNvPr id="1961" name="Text Box 12">
          <a:extLst>
            <a:ext uri="{FF2B5EF4-FFF2-40B4-BE49-F238E27FC236}">
              <a16:creationId xmlns:a16="http://schemas.microsoft.com/office/drawing/2014/main" id="{F6C525F7-5A5E-42C2-8DFB-F3736ECC9757}"/>
            </a:ext>
          </a:extLst>
        </xdr:cNvPr>
        <xdr:cNvSpPr txBox="1">
          <a:spLocks noChangeArrowheads="1"/>
        </xdr:cNvSpPr>
      </xdr:nvSpPr>
      <xdr:spPr bwMode="auto">
        <a:xfrm>
          <a:off x="0" y="1668780"/>
          <a:ext cx="76200" cy="164867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2" name="Text Box 1">
          <a:extLst>
            <a:ext uri="{FF2B5EF4-FFF2-40B4-BE49-F238E27FC236}">
              <a16:creationId xmlns:a16="http://schemas.microsoft.com/office/drawing/2014/main" id="{CF8322C3-CD6B-4789-BB41-541D85E1B56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3" name="Text Box 2">
          <a:extLst>
            <a:ext uri="{FF2B5EF4-FFF2-40B4-BE49-F238E27FC236}">
              <a16:creationId xmlns:a16="http://schemas.microsoft.com/office/drawing/2014/main" id="{9B6A5296-2C55-46ED-9111-036B3BE6015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4" name="Text Box 7">
          <a:extLst>
            <a:ext uri="{FF2B5EF4-FFF2-40B4-BE49-F238E27FC236}">
              <a16:creationId xmlns:a16="http://schemas.microsoft.com/office/drawing/2014/main" id="{C8EC5EE3-B5D3-4571-91B7-14B4A35324D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5" name="Text Box 8">
          <a:extLst>
            <a:ext uri="{FF2B5EF4-FFF2-40B4-BE49-F238E27FC236}">
              <a16:creationId xmlns:a16="http://schemas.microsoft.com/office/drawing/2014/main" id="{2055D7F4-4E26-4CE2-A4C8-77E6A85BDD6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6" name="Text Box 9">
          <a:extLst>
            <a:ext uri="{FF2B5EF4-FFF2-40B4-BE49-F238E27FC236}">
              <a16:creationId xmlns:a16="http://schemas.microsoft.com/office/drawing/2014/main" id="{CDE08E52-D33F-4F9D-90D8-E2981ADA7E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7" name="Text Box 10">
          <a:extLst>
            <a:ext uri="{FF2B5EF4-FFF2-40B4-BE49-F238E27FC236}">
              <a16:creationId xmlns:a16="http://schemas.microsoft.com/office/drawing/2014/main" id="{9346167E-182B-494C-9319-2BD0C9AD01F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8" name="Text Box 1">
          <a:extLst>
            <a:ext uri="{FF2B5EF4-FFF2-40B4-BE49-F238E27FC236}">
              <a16:creationId xmlns:a16="http://schemas.microsoft.com/office/drawing/2014/main" id="{CDB9D382-6B20-48FF-A1AC-F7F0BE900DD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69" name="Text Box 2">
          <a:extLst>
            <a:ext uri="{FF2B5EF4-FFF2-40B4-BE49-F238E27FC236}">
              <a16:creationId xmlns:a16="http://schemas.microsoft.com/office/drawing/2014/main" id="{E15AA5EC-9574-4B96-90E3-5A6E105FFC9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0" name="Text Box 3">
          <a:extLst>
            <a:ext uri="{FF2B5EF4-FFF2-40B4-BE49-F238E27FC236}">
              <a16:creationId xmlns:a16="http://schemas.microsoft.com/office/drawing/2014/main" id="{3E4ADA72-EA6C-4CBA-BF9C-1116BC07ED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1" name="Text Box 4">
          <a:extLst>
            <a:ext uri="{FF2B5EF4-FFF2-40B4-BE49-F238E27FC236}">
              <a16:creationId xmlns:a16="http://schemas.microsoft.com/office/drawing/2014/main" id="{EAE6B8A8-88F1-4607-B660-4CF39F36854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2" name="Text Box 5">
          <a:extLst>
            <a:ext uri="{FF2B5EF4-FFF2-40B4-BE49-F238E27FC236}">
              <a16:creationId xmlns:a16="http://schemas.microsoft.com/office/drawing/2014/main" id="{DCED5A07-AB28-4F70-B2D5-42A70D495E8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3" name="Text Box 6">
          <a:extLst>
            <a:ext uri="{FF2B5EF4-FFF2-40B4-BE49-F238E27FC236}">
              <a16:creationId xmlns:a16="http://schemas.microsoft.com/office/drawing/2014/main" id="{172D7776-5CCC-4DF4-9487-79685669F35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4" name="Text Box 7">
          <a:extLst>
            <a:ext uri="{FF2B5EF4-FFF2-40B4-BE49-F238E27FC236}">
              <a16:creationId xmlns:a16="http://schemas.microsoft.com/office/drawing/2014/main" id="{B2EAAEE9-F30D-43DB-AA4B-E85C198359F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5" name="Text Box 8">
          <a:extLst>
            <a:ext uri="{FF2B5EF4-FFF2-40B4-BE49-F238E27FC236}">
              <a16:creationId xmlns:a16="http://schemas.microsoft.com/office/drawing/2014/main" id="{20965DC7-BFAC-40B6-918D-7C86986FC17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6" name="Text Box 9">
          <a:extLst>
            <a:ext uri="{FF2B5EF4-FFF2-40B4-BE49-F238E27FC236}">
              <a16:creationId xmlns:a16="http://schemas.microsoft.com/office/drawing/2014/main" id="{CEF0E86F-AF11-4547-A257-E73DD198C0D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77" name="Text Box 10">
          <a:extLst>
            <a:ext uri="{FF2B5EF4-FFF2-40B4-BE49-F238E27FC236}">
              <a16:creationId xmlns:a16="http://schemas.microsoft.com/office/drawing/2014/main" id="{4EB66BFD-219E-4905-BEED-AC2E048797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48670"/>
    <xdr:sp macro="" textlink="">
      <xdr:nvSpPr>
        <xdr:cNvPr id="1978" name="Text Box 11">
          <a:extLst>
            <a:ext uri="{FF2B5EF4-FFF2-40B4-BE49-F238E27FC236}">
              <a16:creationId xmlns:a16="http://schemas.microsoft.com/office/drawing/2014/main" id="{E167B15C-F4BD-44CB-81B4-85E56D68CB8D}"/>
            </a:ext>
          </a:extLst>
        </xdr:cNvPr>
        <xdr:cNvSpPr txBox="1">
          <a:spLocks noChangeArrowheads="1"/>
        </xdr:cNvSpPr>
      </xdr:nvSpPr>
      <xdr:spPr bwMode="auto">
        <a:xfrm>
          <a:off x="0" y="1668780"/>
          <a:ext cx="76200" cy="1648670"/>
        </a:xfrm>
        <a:prstGeom prst="rect">
          <a:avLst/>
        </a:prstGeom>
        <a:noFill/>
        <a:ln w="9525">
          <a:noFill/>
          <a:miter lim="800000"/>
          <a:headEnd/>
          <a:tailEnd/>
        </a:ln>
      </xdr:spPr>
    </xdr:sp>
    <xdr:clientData/>
  </xdr:oneCellAnchor>
  <xdr:oneCellAnchor>
    <xdr:from>
      <xdr:col>0</xdr:col>
      <xdr:colOff>0</xdr:colOff>
      <xdr:row>335</xdr:row>
      <xdr:rowOff>0</xdr:rowOff>
    </xdr:from>
    <xdr:ext cx="76200" cy="1648670"/>
    <xdr:sp macro="" textlink="">
      <xdr:nvSpPr>
        <xdr:cNvPr id="1979" name="Text Box 12">
          <a:extLst>
            <a:ext uri="{FF2B5EF4-FFF2-40B4-BE49-F238E27FC236}">
              <a16:creationId xmlns:a16="http://schemas.microsoft.com/office/drawing/2014/main" id="{FDC33F78-F58F-4E63-BB13-D11224CC0668}"/>
            </a:ext>
          </a:extLst>
        </xdr:cNvPr>
        <xdr:cNvSpPr txBox="1">
          <a:spLocks noChangeArrowheads="1"/>
        </xdr:cNvSpPr>
      </xdr:nvSpPr>
      <xdr:spPr bwMode="auto">
        <a:xfrm>
          <a:off x="0" y="1668780"/>
          <a:ext cx="76200" cy="164867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0" name="Text Box 1">
          <a:extLst>
            <a:ext uri="{FF2B5EF4-FFF2-40B4-BE49-F238E27FC236}">
              <a16:creationId xmlns:a16="http://schemas.microsoft.com/office/drawing/2014/main" id="{CFC87C8C-C670-475F-B488-BD1ED164FAF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1" name="Text Box 2">
          <a:extLst>
            <a:ext uri="{FF2B5EF4-FFF2-40B4-BE49-F238E27FC236}">
              <a16:creationId xmlns:a16="http://schemas.microsoft.com/office/drawing/2014/main" id="{2E64031D-07FA-474C-B45B-D32189F850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2" name="Text Box 7">
          <a:extLst>
            <a:ext uri="{FF2B5EF4-FFF2-40B4-BE49-F238E27FC236}">
              <a16:creationId xmlns:a16="http://schemas.microsoft.com/office/drawing/2014/main" id="{7B73E38B-DF38-4F67-8AD5-02DA1D0F730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3" name="Text Box 8">
          <a:extLst>
            <a:ext uri="{FF2B5EF4-FFF2-40B4-BE49-F238E27FC236}">
              <a16:creationId xmlns:a16="http://schemas.microsoft.com/office/drawing/2014/main" id="{F8332F33-6961-4F3A-84FA-06C102264BF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4" name="Text Box 9">
          <a:extLst>
            <a:ext uri="{FF2B5EF4-FFF2-40B4-BE49-F238E27FC236}">
              <a16:creationId xmlns:a16="http://schemas.microsoft.com/office/drawing/2014/main" id="{ED851BE1-F0DB-48E0-853B-975DBBBDC01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5" name="Text Box 10">
          <a:extLst>
            <a:ext uri="{FF2B5EF4-FFF2-40B4-BE49-F238E27FC236}">
              <a16:creationId xmlns:a16="http://schemas.microsoft.com/office/drawing/2014/main" id="{FE74F834-7E59-4924-A9F9-27BB5425CF3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6" name="Text Box 1">
          <a:extLst>
            <a:ext uri="{FF2B5EF4-FFF2-40B4-BE49-F238E27FC236}">
              <a16:creationId xmlns:a16="http://schemas.microsoft.com/office/drawing/2014/main" id="{5BE8D324-B84D-4E47-A79C-F647AD0283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7" name="Text Box 2">
          <a:extLst>
            <a:ext uri="{FF2B5EF4-FFF2-40B4-BE49-F238E27FC236}">
              <a16:creationId xmlns:a16="http://schemas.microsoft.com/office/drawing/2014/main" id="{A637F3A2-C54E-412C-AC8F-CD1EF7BE331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8" name="Text Box 3">
          <a:extLst>
            <a:ext uri="{FF2B5EF4-FFF2-40B4-BE49-F238E27FC236}">
              <a16:creationId xmlns:a16="http://schemas.microsoft.com/office/drawing/2014/main" id="{ADF90E0D-9F3D-4D76-9EC6-C5CCF10F9A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89" name="Text Box 4">
          <a:extLst>
            <a:ext uri="{FF2B5EF4-FFF2-40B4-BE49-F238E27FC236}">
              <a16:creationId xmlns:a16="http://schemas.microsoft.com/office/drawing/2014/main" id="{09CFF66C-5012-4D8F-B6AC-07574801EA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0" name="Text Box 5">
          <a:extLst>
            <a:ext uri="{FF2B5EF4-FFF2-40B4-BE49-F238E27FC236}">
              <a16:creationId xmlns:a16="http://schemas.microsoft.com/office/drawing/2014/main" id="{26088DF7-B5DB-44B8-B78A-6A666A82DD1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1" name="Text Box 6">
          <a:extLst>
            <a:ext uri="{FF2B5EF4-FFF2-40B4-BE49-F238E27FC236}">
              <a16:creationId xmlns:a16="http://schemas.microsoft.com/office/drawing/2014/main" id="{EE6CE495-819C-4D54-AB0D-D8F331C6661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2" name="Text Box 7">
          <a:extLst>
            <a:ext uri="{FF2B5EF4-FFF2-40B4-BE49-F238E27FC236}">
              <a16:creationId xmlns:a16="http://schemas.microsoft.com/office/drawing/2014/main" id="{6FE466FC-E433-43E0-928B-C0E6803E32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3" name="Text Box 8">
          <a:extLst>
            <a:ext uri="{FF2B5EF4-FFF2-40B4-BE49-F238E27FC236}">
              <a16:creationId xmlns:a16="http://schemas.microsoft.com/office/drawing/2014/main" id="{5A94DA51-F6DD-4B1F-8D29-B5E712BD8B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4" name="Text Box 9">
          <a:extLst>
            <a:ext uri="{FF2B5EF4-FFF2-40B4-BE49-F238E27FC236}">
              <a16:creationId xmlns:a16="http://schemas.microsoft.com/office/drawing/2014/main" id="{8A424E12-9E35-4FCE-B9B8-C76586C60DF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5" name="Text Box 10">
          <a:extLst>
            <a:ext uri="{FF2B5EF4-FFF2-40B4-BE49-F238E27FC236}">
              <a16:creationId xmlns:a16="http://schemas.microsoft.com/office/drawing/2014/main" id="{2F62BA52-5BFF-4864-93C0-234C6E67309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1996" name="Text Box 11">
          <a:extLst>
            <a:ext uri="{FF2B5EF4-FFF2-40B4-BE49-F238E27FC236}">
              <a16:creationId xmlns:a16="http://schemas.microsoft.com/office/drawing/2014/main" id="{F232A7F9-3811-43CB-AAEC-9737F0C3A55E}"/>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1997" name="Text Box 12">
          <a:extLst>
            <a:ext uri="{FF2B5EF4-FFF2-40B4-BE49-F238E27FC236}">
              <a16:creationId xmlns:a16="http://schemas.microsoft.com/office/drawing/2014/main" id="{BC6F0BAE-160D-4BFA-BAE3-8582FDD4DB41}"/>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8" name="Text Box 1">
          <a:extLst>
            <a:ext uri="{FF2B5EF4-FFF2-40B4-BE49-F238E27FC236}">
              <a16:creationId xmlns:a16="http://schemas.microsoft.com/office/drawing/2014/main" id="{5202ED8A-FDAD-42E2-85E7-CB49F1714AC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1999" name="Text Box 2">
          <a:extLst>
            <a:ext uri="{FF2B5EF4-FFF2-40B4-BE49-F238E27FC236}">
              <a16:creationId xmlns:a16="http://schemas.microsoft.com/office/drawing/2014/main" id="{74DD6A78-8F64-4D3E-A5C9-AECCF2D2B0F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0" name="Text Box 7">
          <a:extLst>
            <a:ext uri="{FF2B5EF4-FFF2-40B4-BE49-F238E27FC236}">
              <a16:creationId xmlns:a16="http://schemas.microsoft.com/office/drawing/2014/main" id="{79DC1311-AE99-449B-975F-C3F1E479F9A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1" name="Text Box 8">
          <a:extLst>
            <a:ext uri="{FF2B5EF4-FFF2-40B4-BE49-F238E27FC236}">
              <a16:creationId xmlns:a16="http://schemas.microsoft.com/office/drawing/2014/main" id="{A9FF7B7F-770B-4DA8-9A6E-6325505EEF9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2" name="Text Box 9">
          <a:extLst>
            <a:ext uri="{FF2B5EF4-FFF2-40B4-BE49-F238E27FC236}">
              <a16:creationId xmlns:a16="http://schemas.microsoft.com/office/drawing/2014/main" id="{3B8797CC-32E3-476C-9A26-ABB64396B5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3" name="Text Box 10">
          <a:extLst>
            <a:ext uri="{FF2B5EF4-FFF2-40B4-BE49-F238E27FC236}">
              <a16:creationId xmlns:a16="http://schemas.microsoft.com/office/drawing/2014/main" id="{AC41BAEC-3258-4195-B862-99FEF09DFF9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4" name="Text Box 1">
          <a:extLst>
            <a:ext uri="{FF2B5EF4-FFF2-40B4-BE49-F238E27FC236}">
              <a16:creationId xmlns:a16="http://schemas.microsoft.com/office/drawing/2014/main" id="{197EC147-710B-4B14-BB08-D7D73C5BB4F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5" name="Text Box 2">
          <a:extLst>
            <a:ext uri="{FF2B5EF4-FFF2-40B4-BE49-F238E27FC236}">
              <a16:creationId xmlns:a16="http://schemas.microsoft.com/office/drawing/2014/main" id="{1B2147C7-E595-4D0B-85F4-126129FB622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6" name="Text Box 3">
          <a:extLst>
            <a:ext uri="{FF2B5EF4-FFF2-40B4-BE49-F238E27FC236}">
              <a16:creationId xmlns:a16="http://schemas.microsoft.com/office/drawing/2014/main" id="{25FD7FD9-3787-46E1-9D54-295156A9B39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7" name="Text Box 4">
          <a:extLst>
            <a:ext uri="{FF2B5EF4-FFF2-40B4-BE49-F238E27FC236}">
              <a16:creationId xmlns:a16="http://schemas.microsoft.com/office/drawing/2014/main" id="{45ED92CF-6D8B-4A0F-85BE-E6DBEE8EE22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8" name="Text Box 5">
          <a:extLst>
            <a:ext uri="{FF2B5EF4-FFF2-40B4-BE49-F238E27FC236}">
              <a16:creationId xmlns:a16="http://schemas.microsoft.com/office/drawing/2014/main" id="{58F0E731-CDAA-48AD-A24F-039B000FE81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09" name="Text Box 6">
          <a:extLst>
            <a:ext uri="{FF2B5EF4-FFF2-40B4-BE49-F238E27FC236}">
              <a16:creationId xmlns:a16="http://schemas.microsoft.com/office/drawing/2014/main" id="{912DFF3A-941C-4F62-839D-5DAB358AF82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0" name="Text Box 7">
          <a:extLst>
            <a:ext uri="{FF2B5EF4-FFF2-40B4-BE49-F238E27FC236}">
              <a16:creationId xmlns:a16="http://schemas.microsoft.com/office/drawing/2014/main" id="{78BF2EB6-3182-41AE-BF88-C5BF6791B2B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1" name="Text Box 8">
          <a:extLst>
            <a:ext uri="{FF2B5EF4-FFF2-40B4-BE49-F238E27FC236}">
              <a16:creationId xmlns:a16="http://schemas.microsoft.com/office/drawing/2014/main" id="{451707E8-56E6-4022-BA0B-6BC6925D19C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2" name="Text Box 9">
          <a:extLst>
            <a:ext uri="{FF2B5EF4-FFF2-40B4-BE49-F238E27FC236}">
              <a16:creationId xmlns:a16="http://schemas.microsoft.com/office/drawing/2014/main" id="{99D1B3CA-83C0-444E-AE8F-51887A2BC59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3" name="Text Box 10">
          <a:extLst>
            <a:ext uri="{FF2B5EF4-FFF2-40B4-BE49-F238E27FC236}">
              <a16:creationId xmlns:a16="http://schemas.microsoft.com/office/drawing/2014/main" id="{20868AE9-F8BC-4D30-9807-FC3C8E5B9BA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2014" name="Text Box 11">
          <a:extLst>
            <a:ext uri="{FF2B5EF4-FFF2-40B4-BE49-F238E27FC236}">
              <a16:creationId xmlns:a16="http://schemas.microsoft.com/office/drawing/2014/main" id="{9AFE8726-9817-42DD-8288-CA11DBE9E33D}"/>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2015" name="Text Box 12">
          <a:extLst>
            <a:ext uri="{FF2B5EF4-FFF2-40B4-BE49-F238E27FC236}">
              <a16:creationId xmlns:a16="http://schemas.microsoft.com/office/drawing/2014/main" id="{4642FF8E-FC44-49C4-8523-6287409D863E}"/>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6" name="Text Box 1">
          <a:extLst>
            <a:ext uri="{FF2B5EF4-FFF2-40B4-BE49-F238E27FC236}">
              <a16:creationId xmlns:a16="http://schemas.microsoft.com/office/drawing/2014/main" id="{3208C704-4B24-4F85-A408-07324B65399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7" name="Text Box 2">
          <a:extLst>
            <a:ext uri="{FF2B5EF4-FFF2-40B4-BE49-F238E27FC236}">
              <a16:creationId xmlns:a16="http://schemas.microsoft.com/office/drawing/2014/main" id="{3D71F079-46F7-4801-AE3C-0C89F15ED7B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8" name="Text Box 7">
          <a:extLst>
            <a:ext uri="{FF2B5EF4-FFF2-40B4-BE49-F238E27FC236}">
              <a16:creationId xmlns:a16="http://schemas.microsoft.com/office/drawing/2014/main" id="{E99CC5C5-EDC4-43D9-96AC-F6684E710B5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19" name="Text Box 8">
          <a:extLst>
            <a:ext uri="{FF2B5EF4-FFF2-40B4-BE49-F238E27FC236}">
              <a16:creationId xmlns:a16="http://schemas.microsoft.com/office/drawing/2014/main" id="{5DE333B1-3837-472E-8219-B5E8BEFC4ED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0" name="Text Box 9">
          <a:extLst>
            <a:ext uri="{FF2B5EF4-FFF2-40B4-BE49-F238E27FC236}">
              <a16:creationId xmlns:a16="http://schemas.microsoft.com/office/drawing/2014/main" id="{5B5BADF2-5168-4A99-A93E-5B502796FF4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1" name="Text Box 10">
          <a:extLst>
            <a:ext uri="{FF2B5EF4-FFF2-40B4-BE49-F238E27FC236}">
              <a16:creationId xmlns:a16="http://schemas.microsoft.com/office/drawing/2014/main" id="{5899D9D9-CE8C-4D10-9FAB-F0018CE2438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2" name="Text Box 1">
          <a:extLst>
            <a:ext uri="{FF2B5EF4-FFF2-40B4-BE49-F238E27FC236}">
              <a16:creationId xmlns:a16="http://schemas.microsoft.com/office/drawing/2014/main" id="{045E2EEF-4FC7-4B98-9C3E-043199A374C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3" name="Text Box 2">
          <a:extLst>
            <a:ext uri="{FF2B5EF4-FFF2-40B4-BE49-F238E27FC236}">
              <a16:creationId xmlns:a16="http://schemas.microsoft.com/office/drawing/2014/main" id="{9799E451-FF16-4D33-B586-BAFBFDFA915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4" name="Text Box 3">
          <a:extLst>
            <a:ext uri="{FF2B5EF4-FFF2-40B4-BE49-F238E27FC236}">
              <a16:creationId xmlns:a16="http://schemas.microsoft.com/office/drawing/2014/main" id="{DD2C7EFA-3F67-47DD-8595-F584BB3BC35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5" name="Text Box 4">
          <a:extLst>
            <a:ext uri="{FF2B5EF4-FFF2-40B4-BE49-F238E27FC236}">
              <a16:creationId xmlns:a16="http://schemas.microsoft.com/office/drawing/2014/main" id="{8E9C42E3-BC18-4E20-973B-BB0122FA6D5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6" name="Text Box 5">
          <a:extLst>
            <a:ext uri="{FF2B5EF4-FFF2-40B4-BE49-F238E27FC236}">
              <a16:creationId xmlns:a16="http://schemas.microsoft.com/office/drawing/2014/main" id="{4543F404-8AED-485E-A6E9-8A8370235E2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7" name="Text Box 6">
          <a:extLst>
            <a:ext uri="{FF2B5EF4-FFF2-40B4-BE49-F238E27FC236}">
              <a16:creationId xmlns:a16="http://schemas.microsoft.com/office/drawing/2014/main" id="{AB51045C-299C-4154-9D93-D9F628FB604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8" name="Text Box 7">
          <a:extLst>
            <a:ext uri="{FF2B5EF4-FFF2-40B4-BE49-F238E27FC236}">
              <a16:creationId xmlns:a16="http://schemas.microsoft.com/office/drawing/2014/main" id="{041114EF-3775-4EA7-90FF-0787B70DC1E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29" name="Text Box 8">
          <a:extLst>
            <a:ext uri="{FF2B5EF4-FFF2-40B4-BE49-F238E27FC236}">
              <a16:creationId xmlns:a16="http://schemas.microsoft.com/office/drawing/2014/main" id="{FF87E5A6-4014-4112-A2CB-3F88018190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0" name="Text Box 9">
          <a:extLst>
            <a:ext uri="{FF2B5EF4-FFF2-40B4-BE49-F238E27FC236}">
              <a16:creationId xmlns:a16="http://schemas.microsoft.com/office/drawing/2014/main" id="{0132E730-7C40-4A1F-83CD-38AFE8C573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1" name="Text Box 10">
          <a:extLst>
            <a:ext uri="{FF2B5EF4-FFF2-40B4-BE49-F238E27FC236}">
              <a16:creationId xmlns:a16="http://schemas.microsoft.com/office/drawing/2014/main" id="{4C8F547A-8838-40F3-9CF5-0C9867BBE3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2032" name="Text Box 11">
          <a:extLst>
            <a:ext uri="{FF2B5EF4-FFF2-40B4-BE49-F238E27FC236}">
              <a16:creationId xmlns:a16="http://schemas.microsoft.com/office/drawing/2014/main" id="{BA438DF8-5165-4343-9157-65AD7DF1290D}"/>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2033" name="Text Box 12">
          <a:extLst>
            <a:ext uri="{FF2B5EF4-FFF2-40B4-BE49-F238E27FC236}">
              <a16:creationId xmlns:a16="http://schemas.microsoft.com/office/drawing/2014/main" id="{CA093B62-FAE6-4E4E-98FB-6147425B42FC}"/>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4" name="Text Box 1">
          <a:extLst>
            <a:ext uri="{FF2B5EF4-FFF2-40B4-BE49-F238E27FC236}">
              <a16:creationId xmlns:a16="http://schemas.microsoft.com/office/drawing/2014/main" id="{EC620DCE-DF7E-4D46-8A96-7311E2BE00F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5" name="Text Box 2">
          <a:extLst>
            <a:ext uri="{FF2B5EF4-FFF2-40B4-BE49-F238E27FC236}">
              <a16:creationId xmlns:a16="http://schemas.microsoft.com/office/drawing/2014/main" id="{277D437E-803B-4952-8B37-DE5DF704DDF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6" name="Text Box 7">
          <a:extLst>
            <a:ext uri="{FF2B5EF4-FFF2-40B4-BE49-F238E27FC236}">
              <a16:creationId xmlns:a16="http://schemas.microsoft.com/office/drawing/2014/main" id="{F08EB377-5104-4EF6-8E4C-FE9A70F182D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7" name="Text Box 8">
          <a:extLst>
            <a:ext uri="{FF2B5EF4-FFF2-40B4-BE49-F238E27FC236}">
              <a16:creationId xmlns:a16="http://schemas.microsoft.com/office/drawing/2014/main" id="{0113B6A5-2DCA-4FA8-AD0C-F696FC9E41B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8" name="Text Box 9">
          <a:extLst>
            <a:ext uri="{FF2B5EF4-FFF2-40B4-BE49-F238E27FC236}">
              <a16:creationId xmlns:a16="http://schemas.microsoft.com/office/drawing/2014/main" id="{17027A8D-E0B9-4F51-9B4F-2BA50643DF2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39" name="Text Box 10">
          <a:extLst>
            <a:ext uri="{FF2B5EF4-FFF2-40B4-BE49-F238E27FC236}">
              <a16:creationId xmlns:a16="http://schemas.microsoft.com/office/drawing/2014/main" id="{6E094D89-1BB9-4482-9B9E-79F7F944CF0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0" name="Text Box 1">
          <a:extLst>
            <a:ext uri="{FF2B5EF4-FFF2-40B4-BE49-F238E27FC236}">
              <a16:creationId xmlns:a16="http://schemas.microsoft.com/office/drawing/2014/main" id="{78868456-4309-496A-9F5E-2D36E63DB8C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1" name="Text Box 2">
          <a:extLst>
            <a:ext uri="{FF2B5EF4-FFF2-40B4-BE49-F238E27FC236}">
              <a16:creationId xmlns:a16="http://schemas.microsoft.com/office/drawing/2014/main" id="{2EACF25F-AFDF-4435-ACEF-7C3A4ABE4AF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2" name="Text Box 3">
          <a:extLst>
            <a:ext uri="{FF2B5EF4-FFF2-40B4-BE49-F238E27FC236}">
              <a16:creationId xmlns:a16="http://schemas.microsoft.com/office/drawing/2014/main" id="{3B82F79D-615D-46CE-B8A4-BF2FBADA44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3" name="Text Box 4">
          <a:extLst>
            <a:ext uri="{FF2B5EF4-FFF2-40B4-BE49-F238E27FC236}">
              <a16:creationId xmlns:a16="http://schemas.microsoft.com/office/drawing/2014/main" id="{56DC6A80-768E-44C4-9764-CE7EA9C5130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4" name="Text Box 5">
          <a:extLst>
            <a:ext uri="{FF2B5EF4-FFF2-40B4-BE49-F238E27FC236}">
              <a16:creationId xmlns:a16="http://schemas.microsoft.com/office/drawing/2014/main" id="{5875960E-026C-4B01-9029-0C067FBE3A2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5" name="Text Box 6">
          <a:extLst>
            <a:ext uri="{FF2B5EF4-FFF2-40B4-BE49-F238E27FC236}">
              <a16:creationId xmlns:a16="http://schemas.microsoft.com/office/drawing/2014/main" id="{C452CDBA-A5E6-410E-AE79-84B330C4819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6" name="Text Box 7">
          <a:extLst>
            <a:ext uri="{FF2B5EF4-FFF2-40B4-BE49-F238E27FC236}">
              <a16:creationId xmlns:a16="http://schemas.microsoft.com/office/drawing/2014/main" id="{2BC149BA-1856-48C6-9B5C-87C975C8792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7" name="Text Box 8">
          <a:extLst>
            <a:ext uri="{FF2B5EF4-FFF2-40B4-BE49-F238E27FC236}">
              <a16:creationId xmlns:a16="http://schemas.microsoft.com/office/drawing/2014/main" id="{6B87FCC2-B041-4162-A06E-590EA119FD9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8" name="Text Box 9">
          <a:extLst>
            <a:ext uri="{FF2B5EF4-FFF2-40B4-BE49-F238E27FC236}">
              <a16:creationId xmlns:a16="http://schemas.microsoft.com/office/drawing/2014/main" id="{4CDED76D-4E12-4ACB-899A-82EFA096ABB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49" name="Text Box 10">
          <a:extLst>
            <a:ext uri="{FF2B5EF4-FFF2-40B4-BE49-F238E27FC236}">
              <a16:creationId xmlns:a16="http://schemas.microsoft.com/office/drawing/2014/main" id="{3F7B9B61-ADE0-48E1-8490-766F343FBCA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2050" name="Text Box 11">
          <a:extLst>
            <a:ext uri="{FF2B5EF4-FFF2-40B4-BE49-F238E27FC236}">
              <a16:creationId xmlns:a16="http://schemas.microsoft.com/office/drawing/2014/main" id="{FBDC12CE-4D78-4A7D-A650-F33F26C0DAA6}"/>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76200" cy="1581995"/>
    <xdr:sp macro="" textlink="">
      <xdr:nvSpPr>
        <xdr:cNvPr id="2051" name="Text Box 12">
          <a:extLst>
            <a:ext uri="{FF2B5EF4-FFF2-40B4-BE49-F238E27FC236}">
              <a16:creationId xmlns:a16="http://schemas.microsoft.com/office/drawing/2014/main" id="{B7D491F5-E6F4-483C-991B-688ACA414AC8}"/>
            </a:ext>
          </a:extLst>
        </xdr:cNvPr>
        <xdr:cNvSpPr txBox="1">
          <a:spLocks noChangeArrowheads="1"/>
        </xdr:cNvSpPr>
      </xdr:nvSpPr>
      <xdr:spPr bwMode="auto">
        <a:xfrm>
          <a:off x="0" y="1668780"/>
          <a:ext cx="76200" cy="158199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2" name="Text Box 1">
          <a:extLst>
            <a:ext uri="{FF2B5EF4-FFF2-40B4-BE49-F238E27FC236}">
              <a16:creationId xmlns:a16="http://schemas.microsoft.com/office/drawing/2014/main" id="{DA66770E-9A2D-4950-BF36-A41DC1BA5C0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3" name="Text Box 2">
          <a:extLst>
            <a:ext uri="{FF2B5EF4-FFF2-40B4-BE49-F238E27FC236}">
              <a16:creationId xmlns:a16="http://schemas.microsoft.com/office/drawing/2014/main" id="{E0F762FA-3399-4916-A393-8EDC46D173E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4" name="Text Box 7">
          <a:extLst>
            <a:ext uri="{FF2B5EF4-FFF2-40B4-BE49-F238E27FC236}">
              <a16:creationId xmlns:a16="http://schemas.microsoft.com/office/drawing/2014/main" id="{D14B1EA4-DB34-444C-9D41-0B8B5B54D2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5" name="Text Box 8">
          <a:extLst>
            <a:ext uri="{FF2B5EF4-FFF2-40B4-BE49-F238E27FC236}">
              <a16:creationId xmlns:a16="http://schemas.microsoft.com/office/drawing/2014/main" id="{B2822B5D-D205-4065-ABE5-90A59088DD2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6" name="Text Box 9">
          <a:extLst>
            <a:ext uri="{FF2B5EF4-FFF2-40B4-BE49-F238E27FC236}">
              <a16:creationId xmlns:a16="http://schemas.microsoft.com/office/drawing/2014/main" id="{797BB83A-08CB-42CD-A795-AC1CEF37682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7" name="Text Box 10">
          <a:extLst>
            <a:ext uri="{FF2B5EF4-FFF2-40B4-BE49-F238E27FC236}">
              <a16:creationId xmlns:a16="http://schemas.microsoft.com/office/drawing/2014/main" id="{FDFED29B-C640-457B-994D-25C06296A9A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8" name="Text Box 1">
          <a:extLst>
            <a:ext uri="{FF2B5EF4-FFF2-40B4-BE49-F238E27FC236}">
              <a16:creationId xmlns:a16="http://schemas.microsoft.com/office/drawing/2014/main" id="{9F9A06A9-9689-493B-AD56-09817FC4F55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59" name="Text Box 2">
          <a:extLst>
            <a:ext uri="{FF2B5EF4-FFF2-40B4-BE49-F238E27FC236}">
              <a16:creationId xmlns:a16="http://schemas.microsoft.com/office/drawing/2014/main" id="{3E1C6BB6-68F5-4361-9E1D-B838A59F81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0" name="Text Box 7">
          <a:extLst>
            <a:ext uri="{FF2B5EF4-FFF2-40B4-BE49-F238E27FC236}">
              <a16:creationId xmlns:a16="http://schemas.microsoft.com/office/drawing/2014/main" id="{A13E75C5-76DD-4AF8-A8EA-E35072D6013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1" name="Text Box 8">
          <a:extLst>
            <a:ext uri="{FF2B5EF4-FFF2-40B4-BE49-F238E27FC236}">
              <a16:creationId xmlns:a16="http://schemas.microsoft.com/office/drawing/2014/main" id="{3A367D19-7AEF-4506-996E-6C89CD47F6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2" name="Text Box 9">
          <a:extLst>
            <a:ext uri="{FF2B5EF4-FFF2-40B4-BE49-F238E27FC236}">
              <a16:creationId xmlns:a16="http://schemas.microsoft.com/office/drawing/2014/main" id="{02DA02D3-055A-4E4B-A8B7-A61156374ED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3" name="Text Box 10">
          <a:extLst>
            <a:ext uri="{FF2B5EF4-FFF2-40B4-BE49-F238E27FC236}">
              <a16:creationId xmlns:a16="http://schemas.microsoft.com/office/drawing/2014/main" id="{F072CEA1-6CEE-440B-99B1-E31F7B6EB7A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4" name="Text Box 1">
          <a:extLst>
            <a:ext uri="{FF2B5EF4-FFF2-40B4-BE49-F238E27FC236}">
              <a16:creationId xmlns:a16="http://schemas.microsoft.com/office/drawing/2014/main" id="{825C759A-AE1E-4B5D-BCC3-48569C85F49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5" name="Text Box 2">
          <a:extLst>
            <a:ext uri="{FF2B5EF4-FFF2-40B4-BE49-F238E27FC236}">
              <a16:creationId xmlns:a16="http://schemas.microsoft.com/office/drawing/2014/main" id="{CA2707DA-F2BA-4BBB-805B-145461CE923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6" name="Text Box 7">
          <a:extLst>
            <a:ext uri="{FF2B5EF4-FFF2-40B4-BE49-F238E27FC236}">
              <a16:creationId xmlns:a16="http://schemas.microsoft.com/office/drawing/2014/main" id="{966321FB-30B9-4D22-9E61-4CB03AB775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7" name="Text Box 8">
          <a:extLst>
            <a:ext uri="{FF2B5EF4-FFF2-40B4-BE49-F238E27FC236}">
              <a16:creationId xmlns:a16="http://schemas.microsoft.com/office/drawing/2014/main" id="{A7E26CD6-906B-4EBB-A994-40D0C958B46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8" name="Text Box 9">
          <a:extLst>
            <a:ext uri="{FF2B5EF4-FFF2-40B4-BE49-F238E27FC236}">
              <a16:creationId xmlns:a16="http://schemas.microsoft.com/office/drawing/2014/main" id="{33730541-9CEF-4AFD-A2B2-37AA952E7D4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69" name="Text Box 10">
          <a:extLst>
            <a:ext uri="{FF2B5EF4-FFF2-40B4-BE49-F238E27FC236}">
              <a16:creationId xmlns:a16="http://schemas.microsoft.com/office/drawing/2014/main" id="{48524E45-D078-46D8-945B-D3161E0CF98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0" name="Text Box 1">
          <a:extLst>
            <a:ext uri="{FF2B5EF4-FFF2-40B4-BE49-F238E27FC236}">
              <a16:creationId xmlns:a16="http://schemas.microsoft.com/office/drawing/2014/main" id="{4951AAD9-5C0E-4EC5-BB60-1179D117CFF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1" name="Text Box 2">
          <a:extLst>
            <a:ext uri="{FF2B5EF4-FFF2-40B4-BE49-F238E27FC236}">
              <a16:creationId xmlns:a16="http://schemas.microsoft.com/office/drawing/2014/main" id="{DA82E6AE-DEE3-4D39-8720-B16AD824CDE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2" name="Text Box 7">
          <a:extLst>
            <a:ext uri="{FF2B5EF4-FFF2-40B4-BE49-F238E27FC236}">
              <a16:creationId xmlns:a16="http://schemas.microsoft.com/office/drawing/2014/main" id="{080ADEC2-24E0-4D8D-80A4-0B111E87D9E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3" name="Text Box 8">
          <a:extLst>
            <a:ext uri="{FF2B5EF4-FFF2-40B4-BE49-F238E27FC236}">
              <a16:creationId xmlns:a16="http://schemas.microsoft.com/office/drawing/2014/main" id="{AB1D5172-52AF-423F-B56B-1E1589BFC9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4" name="Text Box 9">
          <a:extLst>
            <a:ext uri="{FF2B5EF4-FFF2-40B4-BE49-F238E27FC236}">
              <a16:creationId xmlns:a16="http://schemas.microsoft.com/office/drawing/2014/main" id="{82F72027-4EC5-4DA4-937F-058A03CB6E9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5" name="Text Box 10">
          <a:extLst>
            <a:ext uri="{FF2B5EF4-FFF2-40B4-BE49-F238E27FC236}">
              <a16:creationId xmlns:a16="http://schemas.microsoft.com/office/drawing/2014/main" id="{A7DED533-C027-405B-822D-9E9735A860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6" name="Text Box 1">
          <a:extLst>
            <a:ext uri="{FF2B5EF4-FFF2-40B4-BE49-F238E27FC236}">
              <a16:creationId xmlns:a16="http://schemas.microsoft.com/office/drawing/2014/main" id="{3BD34E80-36F1-4F5B-B8E4-4A17B04B2A3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7" name="Text Box 2">
          <a:extLst>
            <a:ext uri="{FF2B5EF4-FFF2-40B4-BE49-F238E27FC236}">
              <a16:creationId xmlns:a16="http://schemas.microsoft.com/office/drawing/2014/main" id="{F066ED5C-D45E-4543-BC8E-D669AF03956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8" name="Text Box 7">
          <a:extLst>
            <a:ext uri="{FF2B5EF4-FFF2-40B4-BE49-F238E27FC236}">
              <a16:creationId xmlns:a16="http://schemas.microsoft.com/office/drawing/2014/main" id="{4078F7F4-8ED8-4642-A9DE-6F812C74D28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79" name="Text Box 8">
          <a:extLst>
            <a:ext uri="{FF2B5EF4-FFF2-40B4-BE49-F238E27FC236}">
              <a16:creationId xmlns:a16="http://schemas.microsoft.com/office/drawing/2014/main" id="{61698B17-F661-475B-A8E6-E9668AB1AC1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0" name="Text Box 9">
          <a:extLst>
            <a:ext uri="{FF2B5EF4-FFF2-40B4-BE49-F238E27FC236}">
              <a16:creationId xmlns:a16="http://schemas.microsoft.com/office/drawing/2014/main" id="{5B50926D-9098-42AA-ACE2-90D2EDFBD6F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1" name="Text Box 10">
          <a:extLst>
            <a:ext uri="{FF2B5EF4-FFF2-40B4-BE49-F238E27FC236}">
              <a16:creationId xmlns:a16="http://schemas.microsoft.com/office/drawing/2014/main" id="{AEA81402-7490-44BE-88CC-B15B832919D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2" name="Text Box 1">
          <a:extLst>
            <a:ext uri="{FF2B5EF4-FFF2-40B4-BE49-F238E27FC236}">
              <a16:creationId xmlns:a16="http://schemas.microsoft.com/office/drawing/2014/main" id="{A0255B22-0E1B-4112-AAC7-73949EBAB0D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3" name="Text Box 2">
          <a:extLst>
            <a:ext uri="{FF2B5EF4-FFF2-40B4-BE49-F238E27FC236}">
              <a16:creationId xmlns:a16="http://schemas.microsoft.com/office/drawing/2014/main" id="{5229F389-35D9-4020-9E7A-EEF071BB30A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4" name="Text Box 7">
          <a:extLst>
            <a:ext uri="{FF2B5EF4-FFF2-40B4-BE49-F238E27FC236}">
              <a16:creationId xmlns:a16="http://schemas.microsoft.com/office/drawing/2014/main" id="{C49955D0-D7FC-4E2F-9CBE-F26A483E461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5" name="Text Box 8">
          <a:extLst>
            <a:ext uri="{FF2B5EF4-FFF2-40B4-BE49-F238E27FC236}">
              <a16:creationId xmlns:a16="http://schemas.microsoft.com/office/drawing/2014/main" id="{3F8DB7AE-CFCF-482D-B21F-84D660336A7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6" name="Text Box 9">
          <a:extLst>
            <a:ext uri="{FF2B5EF4-FFF2-40B4-BE49-F238E27FC236}">
              <a16:creationId xmlns:a16="http://schemas.microsoft.com/office/drawing/2014/main" id="{88738724-F167-4CE0-A8EA-0E79A22670C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7" name="Text Box 10">
          <a:extLst>
            <a:ext uri="{FF2B5EF4-FFF2-40B4-BE49-F238E27FC236}">
              <a16:creationId xmlns:a16="http://schemas.microsoft.com/office/drawing/2014/main" id="{4DC18813-31E7-4ED7-AAD2-FB3B8C955AA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8" name="Text Box 1">
          <a:extLst>
            <a:ext uri="{FF2B5EF4-FFF2-40B4-BE49-F238E27FC236}">
              <a16:creationId xmlns:a16="http://schemas.microsoft.com/office/drawing/2014/main" id="{B32C72CD-4D1C-4089-AA27-F8426B77663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89" name="Text Box 2">
          <a:extLst>
            <a:ext uri="{FF2B5EF4-FFF2-40B4-BE49-F238E27FC236}">
              <a16:creationId xmlns:a16="http://schemas.microsoft.com/office/drawing/2014/main" id="{C0100D0D-2506-4A89-8BE0-C00F5BD0798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0" name="Text Box 7">
          <a:extLst>
            <a:ext uri="{FF2B5EF4-FFF2-40B4-BE49-F238E27FC236}">
              <a16:creationId xmlns:a16="http://schemas.microsoft.com/office/drawing/2014/main" id="{EB40C4A9-1AD8-4BD2-AA19-7E6E759D413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1" name="Text Box 8">
          <a:extLst>
            <a:ext uri="{FF2B5EF4-FFF2-40B4-BE49-F238E27FC236}">
              <a16:creationId xmlns:a16="http://schemas.microsoft.com/office/drawing/2014/main" id="{075A3132-F534-4401-B5CA-1EA940D127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2" name="Text Box 9">
          <a:extLst>
            <a:ext uri="{FF2B5EF4-FFF2-40B4-BE49-F238E27FC236}">
              <a16:creationId xmlns:a16="http://schemas.microsoft.com/office/drawing/2014/main" id="{1E092593-7135-44B6-9641-948CE1E85AF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3" name="Text Box 10">
          <a:extLst>
            <a:ext uri="{FF2B5EF4-FFF2-40B4-BE49-F238E27FC236}">
              <a16:creationId xmlns:a16="http://schemas.microsoft.com/office/drawing/2014/main" id="{91D30636-D7C4-4404-B7F3-AC73740E3ED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4" name="Text Box 1">
          <a:extLst>
            <a:ext uri="{FF2B5EF4-FFF2-40B4-BE49-F238E27FC236}">
              <a16:creationId xmlns:a16="http://schemas.microsoft.com/office/drawing/2014/main" id="{70E5ED24-82CF-4A97-AA64-49391A852D6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5" name="Text Box 2">
          <a:extLst>
            <a:ext uri="{FF2B5EF4-FFF2-40B4-BE49-F238E27FC236}">
              <a16:creationId xmlns:a16="http://schemas.microsoft.com/office/drawing/2014/main" id="{26B03E83-100C-42FB-B16D-7832CE0FBF4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6" name="Text Box 7">
          <a:extLst>
            <a:ext uri="{FF2B5EF4-FFF2-40B4-BE49-F238E27FC236}">
              <a16:creationId xmlns:a16="http://schemas.microsoft.com/office/drawing/2014/main" id="{69753408-B091-4DF8-9E98-33BF0845408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7" name="Text Box 8">
          <a:extLst>
            <a:ext uri="{FF2B5EF4-FFF2-40B4-BE49-F238E27FC236}">
              <a16:creationId xmlns:a16="http://schemas.microsoft.com/office/drawing/2014/main" id="{5234A793-587C-4577-A70E-C01B1F03A3E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8" name="Text Box 9">
          <a:extLst>
            <a:ext uri="{FF2B5EF4-FFF2-40B4-BE49-F238E27FC236}">
              <a16:creationId xmlns:a16="http://schemas.microsoft.com/office/drawing/2014/main" id="{3D64A025-0445-41FC-B4DE-AD0AE2B1C41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099" name="Text Box 10">
          <a:extLst>
            <a:ext uri="{FF2B5EF4-FFF2-40B4-BE49-F238E27FC236}">
              <a16:creationId xmlns:a16="http://schemas.microsoft.com/office/drawing/2014/main" id="{516EDC1D-D5F2-4E42-A9FD-64A6A3DF92D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0" name="Text Box 1">
          <a:extLst>
            <a:ext uri="{FF2B5EF4-FFF2-40B4-BE49-F238E27FC236}">
              <a16:creationId xmlns:a16="http://schemas.microsoft.com/office/drawing/2014/main" id="{E8237C8D-2B9C-46AD-9019-59F79A29516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1" name="Text Box 2">
          <a:extLst>
            <a:ext uri="{FF2B5EF4-FFF2-40B4-BE49-F238E27FC236}">
              <a16:creationId xmlns:a16="http://schemas.microsoft.com/office/drawing/2014/main" id="{14B267C9-41B9-405E-B4E1-187CC05B19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2" name="Text Box 7">
          <a:extLst>
            <a:ext uri="{FF2B5EF4-FFF2-40B4-BE49-F238E27FC236}">
              <a16:creationId xmlns:a16="http://schemas.microsoft.com/office/drawing/2014/main" id="{98CEEFF6-A8E1-4408-A71C-085E591FD1D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3" name="Text Box 8">
          <a:extLst>
            <a:ext uri="{FF2B5EF4-FFF2-40B4-BE49-F238E27FC236}">
              <a16:creationId xmlns:a16="http://schemas.microsoft.com/office/drawing/2014/main" id="{2D06058A-6616-4DEA-9BC9-7C2C47BA8D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4" name="Text Box 9">
          <a:extLst>
            <a:ext uri="{FF2B5EF4-FFF2-40B4-BE49-F238E27FC236}">
              <a16:creationId xmlns:a16="http://schemas.microsoft.com/office/drawing/2014/main" id="{896E50B8-66C3-45AA-9C05-54AF7F04D25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5" name="Text Box 10">
          <a:extLst>
            <a:ext uri="{FF2B5EF4-FFF2-40B4-BE49-F238E27FC236}">
              <a16:creationId xmlns:a16="http://schemas.microsoft.com/office/drawing/2014/main" id="{98E20946-772C-4A40-B993-72DBAFA65D6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6" name="Text Box 3">
          <a:extLst>
            <a:ext uri="{FF2B5EF4-FFF2-40B4-BE49-F238E27FC236}">
              <a16:creationId xmlns:a16="http://schemas.microsoft.com/office/drawing/2014/main" id="{46CC67B0-91F0-4550-A637-108AB34B971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7" name="Text Box 4">
          <a:extLst>
            <a:ext uri="{FF2B5EF4-FFF2-40B4-BE49-F238E27FC236}">
              <a16:creationId xmlns:a16="http://schemas.microsoft.com/office/drawing/2014/main" id="{2860D209-555A-4108-B71F-7970895FCFB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8" name="Text Box 5">
          <a:extLst>
            <a:ext uri="{FF2B5EF4-FFF2-40B4-BE49-F238E27FC236}">
              <a16:creationId xmlns:a16="http://schemas.microsoft.com/office/drawing/2014/main" id="{C0B6D562-F563-4B56-BB6C-15B1AC8FAA3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09" name="Text Box 6">
          <a:extLst>
            <a:ext uri="{FF2B5EF4-FFF2-40B4-BE49-F238E27FC236}">
              <a16:creationId xmlns:a16="http://schemas.microsoft.com/office/drawing/2014/main" id="{9A5AB326-A404-4F9B-9A42-9701FCBA1E4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0" name="Text Box 3">
          <a:extLst>
            <a:ext uri="{FF2B5EF4-FFF2-40B4-BE49-F238E27FC236}">
              <a16:creationId xmlns:a16="http://schemas.microsoft.com/office/drawing/2014/main" id="{BDACC657-DDD7-46D3-87DE-CE1FF0AC895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1" name="Text Box 4">
          <a:extLst>
            <a:ext uri="{FF2B5EF4-FFF2-40B4-BE49-F238E27FC236}">
              <a16:creationId xmlns:a16="http://schemas.microsoft.com/office/drawing/2014/main" id="{A2573E12-4098-454A-99AE-51FBD5839A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2" name="Text Box 5">
          <a:extLst>
            <a:ext uri="{FF2B5EF4-FFF2-40B4-BE49-F238E27FC236}">
              <a16:creationId xmlns:a16="http://schemas.microsoft.com/office/drawing/2014/main" id="{F35D1365-C1EC-4586-A10A-EF007A1A984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3" name="Text Box 6">
          <a:extLst>
            <a:ext uri="{FF2B5EF4-FFF2-40B4-BE49-F238E27FC236}">
              <a16:creationId xmlns:a16="http://schemas.microsoft.com/office/drawing/2014/main" id="{9AAF5D87-B93F-4B20-B8FD-5007372E94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4" name="Text Box 3">
          <a:extLst>
            <a:ext uri="{FF2B5EF4-FFF2-40B4-BE49-F238E27FC236}">
              <a16:creationId xmlns:a16="http://schemas.microsoft.com/office/drawing/2014/main" id="{F57CB257-0228-47E5-8F9D-4E4AF4C7271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5" name="Text Box 4">
          <a:extLst>
            <a:ext uri="{FF2B5EF4-FFF2-40B4-BE49-F238E27FC236}">
              <a16:creationId xmlns:a16="http://schemas.microsoft.com/office/drawing/2014/main" id="{E22E693A-9F4D-4A09-8926-6FC459A3BEA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6" name="Text Box 5">
          <a:extLst>
            <a:ext uri="{FF2B5EF4-FFF2-40B4-BE49-F238E27FC236}">
              <a16:creationId xmlns:a16="http://schemas.microsoft.com/office/drawing/2014/main" id="{7585695F-ECA2-4B35-95E2-0ABA75870EF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7" name="Text Box 6">
          <a:extLst>
            <a:ext uri="{FF2B5EF4-FFF2-40B4-BE49-F238E27FC236}">
              <a16:creationId xmlns:a16="http://schemas.microsoft.com/office/drawing/2014/main" id="{F304ADAA-FA59-4120-83D6-02C60461E58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8" name="Text Box 3">
          <a:extLst>
            <a:ext uri="{FF2B5EF4-FFF2-40B4-BE49-F238E27FC236}">
              <a16:creationId xmlns:a16="http://schemas.microsoft.com/office/drawing/2014/main" id="{CB7B1777-1A7B-4A6D-B1F0-7DF2B516FBB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19" name="Text Box 4">
          <a:extLst>
            <a:ext uri="{FF2B5EF4-FFF2-40B4-BE49-F238E27FC236}">
              <a16:creationId xmlns:a16="http://schemas.microsoft.com/office/drawing/2014/main" id="{A080A8BD-82DB-49D4-8A6C-199B423705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0" name="Text Box 5">
          <a:extLst>
            <a:ext uri="{FF2B5EF4-FFF2-40B4-BE49-F238E27FC236}">
              <a16:creationId xmlns:a16="http://schemas.microsoft.com/office/drawing/2014/main" id="{3603055A-BE5D-4E10-B29E-3F92FDCF25C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1" name="Text Box 6">
          <a:extLst>
            <a:ext uri="{FF2B5EF4-FFF2-40B4-BE49-F238E27FC236}">
              <a16:creationId xmlns:a16="http://schemas.microsoft.com/office/drawing/2014/main" id="{ED47512F-1C21-4E86-8DCD-A99CD397D5B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2" name="Text Box 1">
          <a:extLst>
            <a:ext uri="{FF2B5EF4-FFF2-40B4-BE49-F238E27FC236}">
              <a16:creationId xmlns:a16="http://schemas.microsoft.com/office/drawing/2014/main" id="{144F0403-1706-4E54-9478-156DD85207A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3" name="Text Box 2">
          <a:extLst>
            <a:ext uri="{FF2B5EF4-FFF2-40B4-BE49-F238E27FC236}">
              <a16:creationId xmlns:a16="http://schemas.microsoft.com/office/drawing/2014/main" id="{336388FE-289E-4DDA-A729-EC3742B7664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4" name="Text Box 3">
          <a:extLst>
            <a:ext uri="{FF2B5EF4-FFF2-40B4-BE49-F238E27FC236}">
              <a16:creationId xmlns:a16="http://schemas.microsoft.com/office/drawing/2014/main" id="{01F6D312-E21A-4457-B2F6-BADBCB8EDDF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5" name="Text Box 4">
          <a:extLst>
            <a:ext uri="{FF2B5EF4-FFF2-40B4-BE49-F238E27FC236}">
              <a16:creationId xmlns:a16="http://schemas.microsoft.com/office/drawing/2014/main" id="{615914F6-8746-4197-BA81-6055C5BA69B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6" name="Text Box 5">
          <a:extLst>
            <a:ext uri="{FF2B5EF4-FFF2-40B4-BE49-F238E27FC236}">
              <a16:creationId xmlns:a16="http://schemas.microsoft.com/office/drawing/2014/main" id="{A731492F-ABD9-4597-BE59-EF4187E6626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7" name="Text Box 6">
          <a:extLst>
            <a:ext uri="{FF2B5EF4-FFF2-40B4-BE49-F238E27FC236}">
              <a16:creationId xmlns:a16="http://schemas.microsoft.com/office/drawing/2014/main" id="{FC3620A7-21AE-4C0D-A98E-3C9965B491E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8" name="Text Box 7">
          <a:extLst>
            <a:ext uri="{FF2B5EF4-FFF2-40B4-BE49-F238E27FC236}">
              <a16:creationId xmlns:a16="http://schemas.microsoft.com/office/drawing/2014/main" id="{CD45CA51-7F48-4F26-9671-952B13B985B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29" name="Text Box 8">
          <a:extLst>
            <a:ext uri="{FF2B5EF4-FFF2-40B4-BE49-F238E27FC236}">
              <a16:creationId xmlns:a16="http://schemas.microsoft.com/office/drawing/2014/main" id="{DAA57E8E-07D7-4F5F-BF65-8DFFAC38E85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0" name="Text Box 9">
          <a:extLst>
            <a:ext uri="{FF2B5EF4-FFF2-40B4-BE49-F238E27FC236}">
              <a16:creationId xmlns:a16="http://schemas.microsoft.com/office/drawing/2014/main" id="{14CDD873-0863-412D-9F8B-DA0C25039B2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1" name="Text Box 10">
          <a:extLst>
            <a:ext uri="{FF2B5EF4-FFF2-40B4-BE49-F238E27FC236}">
              <a16:creationId xmlns:a16="http://schemas.microsoft.com/office/drawing/2014/main" id="{DB8E4667-C0D4-475A-9B21-B0E4032D2BD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132" name="Text Box 11">
          <a:extLst>
            <a:ext uri="{FF2B5EF4-FFF2-40B4-BE49-F238E27FC236}">
              <a16:creationId xmlns:a16="http://schemas.microsoft.com/office/drawing/2014/main" id="{380B2E89-BD17-4E26-A01F-3DDE062BE885}"/>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133" name="Text Box 12">
          <a:extLst>
            <a:ext uri="{FF2B5EF4-FFF2-40B4-BE49-F238E27FC236}">
              <a16:creationId xmlns:a16="http://schemas.microsoft.com/office/drawing/2014/main" id="{063D59E3-8638-470A-8356-225CD2BBA908}"/>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4" name="Text Box 1">
          <a:extLst>
            <a:ext uri="{FF2B5EF4-FFF2-40B4-BE49-F238E27FC236}">
              <a16:creationId xmlns:a16="http://schemas.microsoft.com/office/drawing/2014/main" id="{4B0AABCA-8978-47EC-91BF-4839D87D723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5" name="Text Box 2">
          <a:extLst>
            <a:ext uri="{FF2B5EF4-FFF2-40B4-BE49-F238E27FC236}">
              <a16:creationId xmlns:a16="http://schemas.microsoft.com/office/drawing/2014/main" id="{5ED13E82-A5FC-4EB9-8FB4-96C99440EE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6" name="Text Box 7">
          <a:extLst>
            <a:ext uri="{FF2B5EF4-FFF2-40B4-BE49-F238E27FC236}">
              <a16:creationId xmlns:a16="http://schemas.microsoft.com/office/drawing/2014/main" id="{B455F855-B1FE-4E69-920D-80E8CC28A04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7" name="Text Box 8">
          <a:extLst>
            <a:ext uri="{FF2B5EF4-FFF2-40B4-BE49-F238E27FC236}">
              <a16:creationId xmlns:a16="http://schemas.microsoft.com/office/drawing/2014/main" id="{55820003-922A-4C42-9D48-EF5BFB98A7D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8" name="Text Box 9">
          <a:extLst>
            <a:ext uri="{FF2B5EF4-FFF2-40B4-BE49-F238E27FC236}">
              <a16:creationId xmlns:a16="http://schemas.microsoft.com/office/drawing/2014/main" id="{D207EF36-B861-45D5-924D-3FD5115A4FB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39" name="Text Box 10">
          <a:extLst>
            <a:ext uri="{FF2B5EF4-FFF2-40B4-BE49-F238E27FC236}">
              <a16:creationId xmlns:a16="http://schemas.microsoft.com/office/drawing/2014/main" id="{B5FE3D17-0B88-4A78-B2E8-BB0029E4118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0" name="Text Box 1">
          <a:extLst>
            <a:ext uri="{FF2B5EF4-FFF2-40B4-BE49-F238E27FC236}">
              <a16:creationId xmlns:a16="http://schemas.microsoft.com/office/drawing/2014/main" id="{D4B09BF1-D09B-42DF-9B88-4966903B7D8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1" name="Text Box 2">
          <a:extLst>
            <a:ext uri="{FF2B5EF4-FFF2-40B4-BE49-F238E27FC236}">
              <a16:creationId xmlns:a16="http://schemas.microsoft.com/office/drawing/2014/main" id="{EAC0E6DD-58FF-4A63-AA4A-06C37721AE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2" name="Text Box 3">
          <a:extLst>
            <a:ext uri="{FF2B5EF4-FFF2-40B4-BE49-F238E27FC236}">
              <a16:creationId xmlns:a16="http://schemas.microsoft.com/office/drawing/2014/main" id="{061CDD52-1256-4438-B276-2CC2EF714E9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3" name="Text Box 4">
          <a:extLst>
            <a:ext uri="{FF2B5EF4-FFF2-40B4-BE49-F238E27FC236}">
              <a16:creationId xmlns:a16="http://schemas.microsoft.com/office/drawing/2014/main" id="{A8FEAA53-2F2D-4891-8F96-ABA4CAB9F84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4" name="Text Box 5">
          <a:extLst>
            <a:ext uri="{FF2B5EF4-FFF2-40B4-BE49-F238E27FC236}">
              <a16:creationId xmlns:a16="http://schemas.microsoft.com/office/drawing/2014/main" id="{A66571B4-6CBA-47EB-813B-466452C9669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5" name="Text Box 6">
          <a:extLst>
            <a:ext uri="{FF2B5EF4-FFF2-40B4-BE49-F238E27FC236}">
              <a16:creationId xmlns:a16="http://schemas.microsoft.com/office/drawing/2014/main" id="{B993A9F9-9C33-4FE6-8C73-6CE0D76E0C5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6" name="Text Box 7">
          <a:extLst>
            <a:ext uri="{FF2B5EF4-FFF2-40B4-BE49-F238E27FC236}">
              <a16:creationId xmlns:a16="http://schemas.microsoft.com/office/drawing/2014/main" id="{D3B1D6A6-55A7-4D18-91B4-170BD890392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7" name="Text Box 8">
          <a:extLst>
            <a:ext uri="{FF2B5EF4-FFF2-40B4-BE49-F238E27FC236}">
              <a16:creationId xmlns:a16="http://schemas.microsoft.com/office/drawing/2014/main" id="{331F5CE8-08BB-4753-B941-DE039B24A47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8" name="Text Box 9">
          <a:extLst>
            <a:ext uri="{FF2B5EF4-FFF2-40B4-BE49-F238E27FC236}">
              <a16:creationId xmlns:a16="http://schemas.microsoft.com/office/drawing/2014/main" id="{9E688DC8-EA99-4DAC-ABA8-0BE151056AD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49" name="Text Box 10">
          <a:extLst>
            <a:ext uri="{FF2B5EF4-FFF2-40B4-BE49-F238E27FC236}">
              <a16:creationId xmlns:a16="http://schemas.microsoft.com/office/drawing/2014/main" id="{D4680FC2-1290-44AF-8553-F3B8314D278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150" name="Text Box 11">
          <a:extLst>
            <a:ext uri="{FF2B5EF4-FFF2-40B4-BE49-F238E27FC236}">
              <a16:creationId xmlns:a16="http://schemas.microsoft.com/office/drawing/2014/main" id="{67C7BB8E-44AD-49C1-B11B-4CEE20AF9EBE}"/>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151" name="Text Box 12">
          <a:extLst>
            <a:ext uri="{FF2B5EF4-FFF2-40B4-BE49-F238E27FC236}">
              <a16:creationId xmlns:a16="http://schemas.microsoft.com/office/drawing/2014/main" id="{93AFA698-DB48-4D64-82DF-423DD4FEC401}"/>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2" name="Text Box 1">
          <a:extLst>
            <a:ext uri="{FF2B5EF4-FFF2-40B4-BE49-F238E27FC236}">
              <a16:creationId xmlns:a16="http://schemas.microsoft.com/office/drawing/2014/main" id="{F9A45666-8487-4CAB-88F8-D7A10DE406F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3" name="Text Box 2">
          <a:extLst>
            <a:ext uri="{FF2B5EF4-FFF2-40B4-BE49-F238E27FC236}">
              <a16:creationId xmlns:a16="http://schemas.microsoft.com/office/drawing/2014/main" id="{166A7C23-987B-4549-A02B-A6BB5B44ED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4" name="Text Box 7">
          <a:extLst>
            <a:ext uri="{FF2B5EF4-FFF2-40B4-BE49-F238E27FC236}">
              <a16:creationId xmlns:a16="http://schemas.microsoft.com/office/drawing/2014/main" id="{AC00D6A6-A34D-477E-93EC-E97B288C834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5" name="Text Box 8">
          <a:extLst>
            <a:ext uri="{FF2B5EF4-FFF2-40B4-BE49-F238E27FC236}">
              <a16:creationId xmlns:a16="http://schemas.microsoft.com/office/drawing/2014/main" id="{9AE0E843-9017-42A1-8FF0-A606428B294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6" name="Text Box 9">
          <a:extLst>
            <a:ext uri="{FF2B5EF4-FFF2-40B4-BE49-F238E27FC236}">
              <a16:creationId xmlns:a16="http://schemas.microsoft.com/office/drawing/2014/main" id="{93DDA78C-29FF-489A-99B7-63D35D6931C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7" name="Text Box 10">
          <a:extLst>
            <a:ext uri="{FF2B5EF4-FFF2-40B4-BE49-F238E27FC236}">
              <a16:creationId xmlns:a16="http://schemas.microsoft.com/office/drawing/2014/main" id="{252F1970-355F-4896-9CED-E04DE0EA5D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8" name="Text Box 1">
          <a:extLst>
            <a:ext uri="{FF2B5EF4-FFF2-40B4-BE49-F238E27FC236}">
              <a16:creationId xmlns:a16="http://schemas.microsoft.com/office/drawing/2014/main" id="{EDB53A73-33DF-42F9-97F4-A075557880E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59" name="Text Box 2">
          <a:extLst>
            <a:ext uri="{FF2B5EF4-FFF2-40B4-BE49-F238E27FC236}">
              <a16:creationId xmlns:a16="http://schemas.microsoft.com/office/drawing/2014/main" id="{06C4A426-4469-45F9-BB41-9434183CD0B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0" name="Text Box 3">
          <a:extLst>
            <a:ext uri="{FF2B5EF4-FFF2-40B4-BE49-F238E27FC236}">
              <a16:creationId xmlns:a16="http://schemas.microsoft.com/office/drawing/2014/main" id="{02E02592-AD95-4499-ABD5-C8C00D2555B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1" name="Text Box 4">
          <a:extLst>
            <a:ext uri="{FF2B5EF4-FFF2-40B4-BE49-F238E27FC236}">
              <a16:creationId xmlns:a16="http://schemas.microsoft.com/office/drawing/2014/main" id="{485058F5-E6A5-4A45-A180-99606D8B95E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2" name="Text Box 5">
          <a:extLst>
            <a:ext uri="{FF2B5EF4-FFF2-40B4-BE49-F238E27FC236}">
              <a16:creationId xmlns:a16="http://schemas.microsoft.com/office/drawing/2014/main" id="{759843F9-165D-4FF2-B82F-56DEDB46AB2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3" name="Text Box 6">
          <a:extLst>
            <a:ext uri="{FF2B5EF4-FFF2-40B4-BE49-F238E27FC236}">
              <a16:creationId xmlns:a16="http://schemas.microsoft.com/office/drawing/2014/main" id="{758D8451-3618-4694-BE28-307D7700222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4" name="Text Box 7">
          <a:extLst>
            <a:ext uri="{FF2B5EF4-FFF2-40B4-BE49-F238E27FC236}">
              <a16:creationId xmlns:a16="http://schemas.microsoft.com/office/drawing/2014/main" id="{CE232312-9521-4427-9957-C53BA383764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5" name="Text Box 8">
          <a:extLst>
            <a:ext uri="{FF2B5EF4-FFF2-40B4-BE49-F238E27FC236}">
              <a16:creationId xmlns:a16="http://schemas.microsoft.com/office/drawing/2014/main" id="{D5885705-A23A-49FE-BBEB-917BDD14797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6" name="Text Box 9">
          <a:extLst>
            <a:ext uri="{FF2B5EF4-FFF2-40B4-BE49-F238E27FC236}">
              <a16:creationId xmlns:a16="http://schemas.microsoft.com/office/drawing/2014/main" id="{A027B918-1DDC-4F1E-8D6C-2A47CDAC8FE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67" name="Text Box 10">
          <a:extLst>
            <a:ext uri="{FF2B5EF4-FFF2-40B4-BE49-F238E27FC236}">
              <a16:creationId xmlns:a16="http://schemas.microsoft.com/office/drawing/2014/main" id="{086C33D6-AD65-48FB-B133-B41D01CE65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168" name="Text Box 11">
          <a:extLst>
            <a:ext uri="{FF2B5EF4-FFF2-40B4-BE49-F238E27FC236}">
              <a16:creationId xmlns:a16="http://schemas.microsoft.com/office/drawing/2014/main" id="{20EE69C5-41E0-466E-8806-E9E6536059F1}"/>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169" name="Text Box 12">
          <a:extLst>
            <a:ext uri="{FF2B5EF4-FFF2-40B4-BE49-F238E27FC236}">
              <a16:creationId xmlns:a16="http://schemas.microsoft.com/office/drawing/2014/main" id="{AD2DE5B9-EB15-41A6-AC29-AD7CE84D4FA2}"/>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0" name="Text Box 1">
          <a:extLst>
            <a:ext uri="{FF2B5EF4-FFF2-40B4-BE49-F238E27FC236}">
              <a16:creationId xmlns:a16="http://schemas.microsoft.com/office/drawing/2014/main" id="{CAC465D7-5659-4897-9D50-EC7A204301B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1" name="Text Box 2">
          <a:extLst>
            <a:ext uri="{FF2B5EF4-FFF2-40B4-BE49-F238E27FC236}">
              <a16:creationId xmlns:a16="http://schemas.microsoft.com/office/drawing/2014/main" id="{E6787748-FA96-4CD8-A0B1-520BABB2A41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2" name="Text Box 7">
          <a:extLst>
            <a:ext uri="{FF2B5EF4-FFF2-40B4-BE49-F238E27FC236}">
              <a16:creationId xmlns:a16="http://schemas.microsoft.com/office/drawing/2014/main" id="{3DD657D1-C07E-445B-AC3D-F9DD786173F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3" name="Text Box 8">
          <a:extLst>
            <a:ext uri="{FF2B5EF4-FFF2-40B4-BE49-F238E27FC236}">
              <a16:creationId xmlns:a16="http://schemas.microsoft.com/office/drawing/2014/main" id="{96492136-8E85-41C6-8CBA-CCE1AA01C6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4" name="Text Box 9">
          <a:extLst>
            <a:ext uri="{FF2B5EF4-FFF2-40B4-BE49-F238E27FC236}">
              <a16:creationId xmlns:a16="http://schemas.microsoft.com/office/drawing/2014/main" id="{C23DA1C9-DB1E-4A7F-9C5C-24B910B7994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5" name="Text Box 10">
          <a:extLst>
            <a:ext uri="{FF2B5EF4-FFF2-40B4-BE49-F238E27FC236}">
              <a16:creationId xmlns:a16="http://schemas.microsoft.com/office/drawing/2014/main" id="{9ACA534F-45C9-46C3-B1E2-0DAB4C35612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6" name="Text Box 1">
          <a:extLst>
            <a:ext uri="{FF2B5EF4-FFF2-40B4-BE49-F238E27FC236}">
              <a16:creationId xmlns:a16="http://schemas.microsoft.com/office/drawing/2014/main" id="{83560691-D5F2-4320-84F5-8DE1F768F8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7" name="Text Box 2">
          <a:extLst>
            <a:ext uri="{FF2B5EF4-FFF2-40B4-BE49-F238E27FC236}">
              <a16:creationId xmlns:a16="http://schemas.microsoft.com/office/drawing/2014/main" id="{ACE59D6D-EBB6-4945-B97F-05BEA17D9F7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8" name="Text Box 3">
          <a:extLst>
            <a:ext uri="{FF2B5EF4-FFF2-40B4-BE49-F238E27FC236}">
              <a16:creationId xmlns:a16="http://schemas.microsoft.com/office/drawing/2014/main" id="{BAE37CB9-1BAF-4AC8-91EB-4DCA4CD2A2A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79" name="Text Box 4">
          <a:extLst>
            <a:ext uri="{FF2B5EF4-FFF2-40B4-BE49-F238E27FC236}">
              <a16:creationId xmlns:a16="http://schemas.microsoft.com/office/drawing/2014/main" id="{57C28186-B326-4CF4-BF12-3BBC05386EC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0" name="Text Box 5">
          <a:extLst>
            <a:ext uri="{FF2B5EF4-FFF2-40B4-BE49-F238E27FC236}">
              <a16:creationId xmlns:a16="http://schemas.microsoft.com/office/drawing/2014/main" id="{731ACAC1-D75D-477F-A47E-E0D6B6BE022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1" name="Text Box 6">
          <a:extLst>
            <a:ext uri="{FF2B5EF4-FFF2-40B4-BE49-F238E27FC236}">
              <a16:creationId xmlns:a16="http://schemas.microsoft.com/office/drawing/2014/main" id="{230CDF47-21CF-4FA0-9E61-EC2A398F77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2" name="Text Box 7">
          <a:extLst>
            <a:ext uri="{FF2B5EF4-FFF2-40B4-BE49-F238E27FC236}">
              <a16:creationId xmlns:a16="http://schemas.microsoft.com/office/drawing/2014/main" id="{728B7AF0-D805-468C-993D-710BBD65A0F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3" name="Text Box 8">
          <a:extLst>
            <a:ext uri="{FF2B5EF4-FFF2-40B4-BE49-F238E27FC236}">
              <a16:creationId xmlns:a16="http://schemas.microsoft.com/office/drawing/2014/main" id="{931DA693-1486-4F7D-8471-FABF155AF71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4" name="Text Box 9">
          <a:extLst>
            <a:ext uri="{FF2B5EF4-FFF2-40B4-BE49-F238E27FC236}">
              <a16:creationId xmlns:a16="http://schemas.microsoft.com/office/drawing/2014/main" id="{188DCA07-A8DC-40E3-BCA0-920ED02777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5" name="Text Box 10">
          <a:extLst>
            <a:ext uri="{FF2B5EF4-FFF2-40B4-BE49-F238E27FC236}">
              <a16:creationId xmlns:a16="http://schemas.microsoft.com/office/drawing/2014/main" id="{AB0ADB83-0EF0-4AA9-9299-93F67DBFE6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186" name="Text Box 11">
          <a:extLst>
            <a:ext uri="{FF2B5EF4-FFF2-40B4-BE49-F238E27FC236}">
              <a16:creationId xmlns:a16="http://schemas.microsoft.com/office/drawing/2014/main" id="{F2235DF6-D05A-4A50-829D-0CB11FC361ED}"/>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187" name="Text Box 12">
          <a:extLst>
            <a:ext uri="{FF2B5EF4-FFF2-40B4-BE49-F238E27FC236}">
              <a16:creationId xmlns:a16="http://schemas.microsoft.com/office/drawing/2014/main" id="{9FCD4527-E033-4DDD-B138-F62FE762EE51}"/>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8" name="Text Box 1">
          <a:extLst>
            <a:ext uri="{FF2B5EF4-FFF2-40B4-BE49-F238E27FC236}">
              <a16:creationId xmlns:a16="http://schemas.microsoft.com/office/drawing/2014/main" id="{2D3E5E4E-4975-4C50-89CD-9AC0EFFF6D5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89" name="Text Box 2">
          <a:extLst>
            <a:ext uri="{FF2B5EF4-FFF2-40B4-BE49-F238E27FC236}">
              <a16:creationId xmlns:a16="http://schemas.microsoft.com/office/drawing/2014/main" id="{D9A84692-7053-4384-99DE-15289B5ACEE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0" name="Text Box 7">
          <a:extLst>
            <a:ext uri="{FF2B5EF4-FFF2-40B4-BE49-F238E27FC236}">
              <a16:creationId xmlns:a16="http://schemas.microsoft.com/office/drawing/2014/main" id="{2FC93AEA-8814-435C-B203-75691972F67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1" name="Text Box 8">
          <a:extLst>
            <a:ext uri="{FF2B5EF4-FFF2-40B4-BE49-F238E27FC236}">
              <a16:creationId xmlns:a16="http://schemas.microsoft.com/office/drawing/2014/main" id="{D53EB969-032A-4BD6-B9B7-6F360EB6D7D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2" name="Text Box 9">
          <a:extLst>
            <a:ext uri="{FF2B5EF4-FFF2-40B4-BE49-F238E27FC236}">
              <a16:creationId xmlns:a16="http://schemas.microsoft.com/office/drawing/2014/main" id="{0D3AEC60-A49D-4B02-B07D-6BEB992C098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3" name="Text Box 10">
          <a:extLst>
            <a:ext uri="{FF2B5EF4-FFF2-40B4-BE49-F238E27FC236}">
              <a16:creationId xmlns:a16="http://schemas.microsoft.com/office/drawing/2014/main" id="{D6C8B93F-F635-4D95-94C4-28D6C23599E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4" name="Text Box 1">
          <a:extLst>
            <a:ext uri="{FF2B5EF4-FFF2-40B4-BE49-F238E27FC236}">
              <a16:creationId xmlns:a16="http://schemas.microsoft.com/office/drawing/2014/main" id="{7AE9E229-0330-405D-952A-F1B01070A78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5" name="Text Box 2">
          <a:extLst>
            <a:ext uri="{FF2B5EF4-FFF2-40B4-BE49-F238E27FC236}">
              <a16:creationId xmlns:a16="http://schemas.microsoft.com/office/drawing/2014/main" id="{56794C14-4E46-410A-91EE-65EEADDEF8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6" name="Text Box 3">
          <a:extLst>
            <a:ext uri="{FF2B5EF4-FFF2-40B4-BE49-F238E27FC236}">
              <a16:creationId xmlns:a16="http://schemas.microsoft.com/office/drawing/2014/main" id="{892A7237-6535-4FD3-8320-6BAD2D52A76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7" name="Text Box 4">
          <a:extLst>
            <a:ext uri="{FF2B5EF4-FFF2-40B4-BE49-F238E27FC236}">
              <a16:creationId xmlns:a16="http://schemas.microsoft.com/office/drawing/2014/main" id="{8F15D4EE-886C-4E99-88A0-3134141C39A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8" name="Text Box 5">
          <a:extLst>
            <a:ext uri="{FF2B5EF4-FFF2-40B4-BE49-F238E27FC236}">
              <a16:creationId xmlns:a16="http://schemas.microsoft.com/office/drawing/2014/main" id="{FF6BD478-0073-4CDA-9826-5A387EB2A8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199" name="Text Box 6">
          <a:extLst>
            <a:ext uri="{FF2B5EF4-FFF2-40B4-BE49-F238E27FC236}">
              <a16:creationId xmlns:a16="http://schemas.microsoft.com/office/drawing/2014/main" id="{20B0A2F0-7E3C-415B-8C18-5F2964735AF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0" name="Text Box 7">
          <a:extLst>
            <a:ext uri="{FF2B5EF4-FFF2-40B4-BE49-F238E27FC236}">
              <a16:creationId xmlns:a16="http://schemas.microsoft.com/office/drawing/2014/main" id="{0A484832-0173-4FA7-BFE4-B4DD0C91418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1" name="Text Box 8">
          <a:extLst>
            <a:ext uri="{FF2B5EF4-FFF2-40B4-BE49-F238E27FC236}">
              <a16:creationId xmlns:a16="http://schemas.microsoft.com/office/drawing/2014/main" id="{FF38CD98-CFD2-4C3C-8204-5ECFDF0737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2" name="Text Box 9">
          <a:extLst>
            <a:ext uri="{FF2B5EF4-FFF2-40B4-BE49-F238E27FC236}">
              <a16:creationId xmlns:a16="http://schemas.microsoft.com/office/drawing/2014/main" id="{F3F0A19A-9CC5-4627-BF09-EE1D5BE25DD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3" name="Text Box 10">
          <a:extLst>
            <a:ext uri="{FF2B5EF4-FFF2-40B4-BE49-F238E27FC236}">
              <a16:creationId xmlns:a16="http://schemas.microsoft.com/office/drawing/2014/main" id="{84F5B554-4720-4DDF-9455-1C60390E512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04" name="Text Box 11">
          <a:extLst>
            <a:ext uri="{FF2B5EF4-FFF2-40B4-BE49-F238E27FC236}">
              <a16:creationId xmlns:a16="http://schemas.microsoft.com/office/drawing/2014/main" id="{1B386ECB-3295-4AA9-9124-F1F15A55AC52}"/>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05" name="Text Box 12">
          <a:extLst>
            <a:ext uri="{FF2B5EF4-FFF2-40B4-BE49-F238E27FC236}">
              <a16:creationId xmlns:a16="http://schemas.microsoft.com/office/drawing/2014/main" id="{1F7448A0-54A5-4E10-A2DE-4E87359DB57C}"/>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6" name="Text Box 1">
          <a:extLst>
            <a:ext uri="{FF2B5EF4-FFF2-40B4-BE49-F238E27FC236}">
              <a16:creationId xmlns:a16="http://schemas.microsoft.com/office/drawing/2014/main" id="{1605AD71-791A-4D88-A1A4-34C30124D85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7" name="Text Box 2">
          <a:extLst>
            <a:ext uri="{FF2B5EF4-FFF2-40B4-BE49-F238E27FC236}">
              <a16:creationId xmlns:a16="http://schemas.microsoft.com/office/drawing/2014/main" id="{4D2126F3-94BA-416C-BCC6-7E0399EF409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8" name="Text Box 7">
          <a:extLst>
            <a:ext uri="{FF2B5EF4-FFF2-40B4-BE49-F238E27FC236}">
              <a16:creationId xmlns:a16="http://schemas.microsoft.com/office/drawing/2014/main" id="{2865E257-D0B0-4AA8-8494-D162D1EC86A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09" name="Text Box 8">
          <a:extLst>
            <a:ext uri="{FF2B5EF4-FFF2-40B4-BE49-F238E27FC236}">
              <a16:creationId xmlns:a16="http://schemas.microsoft.com/office/drawing/2014/main" id="{48402CA1-7776-4020-89AA-4EE8E9000A8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0" name="Text Box 9">
          <a:extLst>
            <a:ext uri="{FF2B5EF4-FFF2-40B4-BE49-F238E27FC236}">
              <a16:creationId xmlns:a16="http://schemas.microsoft.com/office/drawing/2014/main" id="{FEEE3EA4-B883-4C50-9F0B-735FD410D7E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1" name="Text Box 10">
          <a:extLst>
            <a:ext uri="{FF2B5EF4-FFF2-40B4-BE49-F238E27FC236}">
              <a16:creationId xmlns:a16="http://schemas.microsoft.com/office/drawing/2014/main" id="{1C25AFAB-513D-47A8-A56B-7D57439A438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2" name="Text Box 1">
          <a:extLst>
            <a:ext uri="{FF2B5EF4-FFF2-40B4-BE49-F238E27FC236}">
              <a16:creationId xmlns:a16="http://schemas.microsoft.com/office/drawing/2014/main" id="{320304F1-CF1A-41C1-8371-3E953D9A7CE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3" name="Text Box 2">
          <a:extLst>
            <a:ext uri="{FF2B5EF4-FFF2-40B4-BE49-F238E27FC236}">
              <a16:creationId xmlns:a16="http://schemas.microsoft.com/office/drawing/2014/main" id="{CDAEEB90-5450-4F9D-A38D-336684E52C2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4" name="Text Box 3">
          <a:extLst>
            <a:ext uri="{FF2B5EF4-FFF2-40B4-BE49-F238E27FC236}">
              <a16:creationId xmlns:a16="http://schemas.microsoft.com/office/drawing/2014/main" id="{00CB654A-F9FA-4278-B637-2F95F721CCC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5" name="Text Box 4">
          <a:extLst>
            <a:ext uri="{FF2B5EF4-FFF2-40B4-BE49-F238E27FC236}">
              <a16:creationId xmlns:a16="http://schemas.microsoft.com/office/drawing/2014/main" id="{2252BBFE-18ED-4CBD-A462-F3CCB41F94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6" name="Text Box 5">
          <a:extLst>
            <a:ext uri="{FF2B5EF4-FFF2-40B4-BE49-F238E27FC236}">
              <a16:creationId xmlns:a16="http://schemas.microsoft.com/office/drawing/2014/main" id="{9FF70C52-44D4-4572-996A-0E87E1E1BF9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7" name="Text Box 6">
          <a:extLst>
            <a:ext uri="{FF2B5EF4-FFF2-40B4-BE49-F238E27FC236}">
              <a16:creationId xmlns:a16="http://schemas.microsoft.com/office/drawing/2014/main" id="{CCE0BFA7-C709-4D6C-A479-C0A18458B7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8" name="Text Box 7">
          <a:extLst>
            <a:ext uri="{FF2B5EF4-FFF2-40B4-BE49-F238E27FC236}">
              <a16:creationId xmlns:a16="http://schemas.microsoft.com/office/drawing/2014/main" id="{4F5681FA-40A1-4AAA-9CE1-B94895623F1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19" name="Text Box 8">
          <a:extLst>
            <a:ext uri="{FF2B5EF4-FFF2-40B4-BE49-F238E27FC236}">
              <a16:creationId xmlns:a16="http://schemas.microsoft.com/office/drawing/2014/main" id="{C4B42680-8CAC-4A7F-B09E-6C755131C7E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0" name="Text Box 9">
          <a:extLst>
            <a:ext uri="{FF2B5EF4-FFF2-40B4-BE49-F238E27FC236}">
              <a16:creationId xmlns:a16="http://schemas.microsoft.com/office/drawing/2014/main" id="{4997D524-9739-4770-A311-C527C0BA365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1" name="Text Box 10">
          <a:extLst>
            <a:ext uri="{FF2B5EF4-FFF2-40B4-BE49-F238E27FC236}">
              <a16:creationId xmlns:a16="http://schemas.microsoft.com/office/drawing/2014/main" id="{684BDD99-4095-4D13-A963-FB80F84792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22" name="Text Box 11">
          <a:extLst>
            <a:ext uri="{FF2B5EF4-FFF2-40B4-BE49-F238E27FC236}">
              <a16:creationId xmlns:a16="http://schemas.microsoft.com/office/drawing/2014/main" id="{09649F68-0DFE-4187-B315-8F911194B69C}"/>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23" name="Text Box 12">
          <a:extLst>
            <a:ext uri="{FF2B5EF4-FFF2-40B4-BE49-F238E27FC236}">
              <a16:creationId xmlns:a16="http://schemas.microsoft.com/office/drawing/2014/main" id="{5E57625C-7A78-4472-BAB4-2CEDB87029A3}"/>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4" name="Text Box 1">
          <a:extLst>
            <a:ext uri="{FF2B5EF4-FFF2-40B4-BE49-F238E27FC236}">
              <a16:creationId xmlns:a16="http://schemas.microsoft.com/office/drawing/2014/main" id="{DF0E1A22-8C29-4936-99F6-99EDAAFE2BE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5" name="Text Box 2">
          <a:extLst>
            <a:ext uri="{FF2B5EF4-FFF2-40B4-BE49-F238E27FC236}">
              <a16:creationId xmlns:a16="http://schemas.microsoft.com/office/drawing/2014/main" id="{79D830A9-4098-40C6-BB8F-BBABD6ADEA9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6" name="Text Box 7">
          <a:extLst>
            <a:ext uri="{FF2B5EF4-FFF2-40B4-BE49-F238E27FC236}">
              <a16:creationId xmlns:a16="http://schemas.microsoft.com/office/drawing/2014/main" id="{2493707A-8B8D-4AD6-827A-64C393C99E4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7" name="Text Box 8">
          <a:extLst>
            <a:ext uri="{FF2B5EF4-FFF2-40B4-BE49-F238E27FC236}">
              <a16:creationId xmlns:a16="http://schemas.microsoft.com/office/drawing/2014/main" id="{CC4CBF2A-B18E-4320-85B5-5BFBCA4D70B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8" name="Text Box 9">
          <a:extLst>
            <a:ext uri="{FF2B5EF4-FFF2-40B4-BE49-F238E27FC236}">
              <a16:creationId xmlns:a16="http://schemas.microsoft.com/office/drawing/2014/main" id="{708EA73D-5F6F-4CCD-8C51-55DDE61E23F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29" name="Text Box 10">
          <a:extLst>
            <a:ext uri="{FF2B5EF4-FFF2-40B4-BE49-F238E27FC236}">
              <a16:creationId xmlns:a16="http://schemas.microsoft.com/office/drawing/2014/main" id="{E81E5081-A550-4096-96A4-55FCBF61F51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0" name="Text Box 1">
          <a:extLst>
            <a:ext uri="{FF2B5EF4-FFF2-40B4-BE49-F238E27FC236}">
              <a16:creationId xmlns:a16="http://schemas.microsoft.com/office/drawing/2014/main" id="{510D710A-474C-45BA-BC85-63D71A9C635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1" name="Text Box 2">
          <a:extLst>
            <a:ext uri="{FF2B5EF4-FFF2-40B4-BE49-F238E27FC236}">
              <a16:creationId xmlns:a16="http://schemas.microsoft.com/office/drawing/2014/main" id="{41629CB1-CB72-4311-AFEA-9D8EE389A85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2" name="Text Box 7">
          <a:extLst>
            <a:ext uri="{FF2B5EF4-FFF2-40B4-BE49-F238E27FC236}">
              <a16:creationId xmlns:a16="http://schemas.microsoft.com/office/drawing/2014/main" id="{5A5E46B0-BF1A-4CC0-A1B3-6FB866B751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3" name="Text Box 8">
          <a:extLst>
            <a:ext uri="{FF2B5EF4-FFF2-40B4-BE49-F238E27FC236}">
              <a16:creationId xmlns:a16="http://schemas.microsoft.com/office/drawing/2014/main" id="{5ECF8F9B-CABD-4AA7-8733-A98BA23683A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4" name="Text Box 9">
          <a:extLst>
            <a:ext uri="{FF2B5EF4-FFF2-40B4-BE49-F238E27FC236}">
              <a16:creationId xmlns:a16="http://schemas.microsoft.com/office/drawing/2014/main" id="{C23021A5-EE3E-4B00-A5F1-788C69D4D47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5" name="Text Box 10">
          <a:extLst>
            <a:ext uri="{FF2B5EF4-FFF2-40B4-BE49-F238E27FC236}">
              <a16:creationId xmlns:a16="http://schemas.microsoft.com/office/drawing/2014/main" id="{A2C4C506-0D6C-4C43-A563-87D4E924101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6" name="Text Box 1">
          <a:extLst>
            <a:ext uri="{FF2B5EF4-FFF2-40B4-BE49-F238E27FC236}">
              <a16:creationId xmlns:a16="http://schemas.microsoft.com/office/drawing/2014/main" id="{1DDA7361-949C-4987-AC44-B5B8E16F169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7" name="Text Box 2">
          <a:extLst>
            <a:ext uri="{FF2B5EF4-FFF2-40B4-BE49-F238E27FC236}">
              <a16:creationId xmlns:a16="http://schemas.microsoft.com/office/drawing/2014/main" id="{B025CF92-D186-4AF9-8069-86E00554A41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8" name="Text Box 7">
          <a:extLst>
            <a:ext uri="{FF2B5EF4-FFF2-40B4-BE49-F238E27FC236}">
              <a16:creationId xmlns:a16="http://schemas.microsoft.com/office/drawing/2014/main" id="{11D212C0-16FD-49B3-BE55-339C2CEA30F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39" name="Text Box 8">
          <a:extLst>
            <a:ext uri="{FF2B5EF4-FFF2-40B4-BE49-F238E27FC236}">
              <a16:creationId xmlns:a16="http://schemas.microsoft.com/office/drawing/2014/main" id="{156983D1-DF4D-4FFD-8B23-72D750F39D0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0" name="Text Box 9">
          <a:extLst>
            <a:ext uri="{FF2B5EF4-FFF2-40B4-BE49-F238E27FC236}">
              <a16:creationId xmlns:a16="http://schemas.microsoft.com/office/drawing/2014/main" id="{0395DBBE-E43C-4D7F-9CE2-BA582BBFD1E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1" name="Text Box 10">
          <a:extLst>
            <a:ext uri="{FF2B5EF4-FFF2-40B4-BE49-F238E27FC236}">
              <a16:creationId xmlns:a16="http://schemas.microsoft.com/office/drawing/2014/main" id="{494E407F-53CC-48EB-92B2-BC478C4932E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2" name="Text Box 1">
          <a:extLst>
            <a:ext uri="{FF2B5EF4-FFF2-40B4-BE49-F238E27FC236}">
              <a16:creationId xmlns:a16="http://schemas.microsoft.com/office/drawing/2014/main" id="{8926E9AA-12D3-4534-BEBA-6587C5D8498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3" name="Text Box 2">
          <a:extLst>
            <a:ext uri="{FF2B5EF4-FFF2-40B4-BE49-F238E27FC236}">
              <a16:creationId xmlns:a16="http://schemas.microsoft.com/office/drawing/2014/main" id="{C082E055-56A0-48C4-A06F-3A45EDF229B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4" name="Text Box 7">
          <a:extLst>
            <a:ext uri="{FF2B5EF4-FFF2-40B4-BE49-F238E27FC236}">
              <a16:creationId xmlns:a16="http://schemas.microsoft.com/office/drawing/2014/main" id="{0717E517-4B7B-405B-97A1-9AB850E99EB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5" name="Text Box 8">
          <a:extLst>
            <a:ext uri="{FF2B5EF4-FFF2-40B4-BE49-F238E27FC236}">
              <a16:creationId xmlns:a16="http://schemas.microsoft.com/office/drawing/2014/main" id="{AADAEEC7-75A0-442E-B889-4D00237A927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6" name="Text Box 9">
          <a:extLst>
            <a:ext uri="{FF2B5EF4-FFF2-40B4-BE49-F238E27FC236}">
              <a16:creationId xmlns:a16="http://schemas.microsoft.com/office/drawing/2014/main" id="{AEC89938-1A86-4464-A251-088C9EC361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7" name="Text Box 10">
          <a:extLst>
            <a:ext uri="{FF2B5EF4-FFF2-40B4-BE49-F238E27FC236}">
              <a16:creationId xmlns:a16="http://schemas.microsoft.com/office/drawing/2014/main" id="{8AD34FEE-BD9C-4CAA-B3FD-F2030C60029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8" name="Text Box 1">
          <a:extLst>
            <a:ext uri="{FF2B5EF4-FFF2-40B4-BE49-F238E27FC236}">
              <a16:creationId xmlns:a16="http://schemas.microsoft.com/office/drawing/2014/main" id="{ECE7B78C-E70D-4CF3-AE26-79B36168E2D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49" name="Text Box 2">
          <a:extLst>
            <a:ext uri="{FF2B5EF4-FFF2-40B4-BE49-F238E27FC236}">
              <a16:creationId xmlns:a16="http://schemas.microsoft.com/office/drawing/2014/main" id="{B14EC09D-93EC-40E3-BC66-9A46E8104BB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0" name="Text Box 7">
          <a:extLst>
            <a:ext uri="{FF2B5EF4-FFF2-40B4-BE49-F238E27FC236}">
              <a16:creationId xmlns:a16="http://schemas.microsoft.com/office/drawing/2014/main" id="{9F22FEDF-0A94-46E8-81C5-45A2246601F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1" name="Text Box 8">
          <a:extLst>
            <a:ext uri="{FF2B5EF4-FFF2-40B4-BE49-F238E27FC236}">
              <a16:creationId xmlns:a16="http://schemas.microsoft.com/office/drawing/2014/main" id="{EC4398D6-5423-4C33-AFD2-42B8F206B18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2" name="Text Box 9">
          <a:extLst>
            <a:ext uri="{FF2B5EF4-FFF2-40B4-BE49-F238E27FC236}">
              <a16:creationId xmlns:a16="http://schemas.microsoft.com/office/drawing/2014/main" id="{6FBF9E4E-AA02-4518-8B9E-642A419F88C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3" name="Text Box 10">
          <a:extLst>
            <a:ext uri="{FF2B5EF4-FFF2-40B4-BE49-F238E27FC236}">
              <a16:creationId xmlns:a16="http://schemas.microsoft.com/office/drawing/2014/main" id="{71B33A6E-9450-41E3-B355-0D5267F71B9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4" name="Text Box 1">
          <a:extLst>
            <a:ext uri="{FF2B5EF4-FFF2-40B4-BE49-F238E27FC236}">
              <a16:creationId xmlns:a16="http://schemas.microsoft.com/office/drawing/2014/main" id="{C34587E7-E2AF-40CF-8A1E-B1666A9762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5" name="Text Box 2">
          <a:extLst>
            <a:ext uri="{FF2B5EF4-FFF2-40B4-BE49-F238E27FC236}">
              <a16:creationId xmlns:a16="http://schemas.microsoft.com/office/drawing/2014/main" id="{92154636-577F-4BD6-9434-F07B635524C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6" name="Text Box 7">
          <a:extLst>
            <a:ext uri="{FF2B5EF4-FFF2-40B4-BE49-F238E27FC236}">
              <a16:creationId xmlns:a16="http://schemas.microsoft.com/office/drawing/2014/main" id="{AB8D09FB-4119-478D-8D1B-F04F6156922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7" name="Text Box 8">
          <a:extLst>
            <a:ext uri="{FF2B5EF4-FFF2-40B4-BE49-F238E27FC236}">
              <a16:creationId xmlns:a16="http://schemas.microsoft.com/office/drawing/2014/main" id="{B887E7B5-F5AE-4329-955B-62287DCDEDA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8" name="Text Box 9">
          <a:extLst>
            <a:ext uri="{FF2B5EF4-FFF2-40B4-BE49-F238E27FC236}">
              <a16:creationId xmlns:a16="http://schemas.microsoft.com/office/drawing/2014/main" id="{180642C1-D739-48B9-BA3C-F7441112EF8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59" name="Text Box 10">
          <a:extLst>
            <a:ext uri="{FF2B5EF4-FFF2-40B4-BE49-F238E27FC236}">
              <a16:creationId xmlns:a16="http://schemas.microsoft.com/office/drawing/2014/main" id="{E84272D7-811B-44F9-ACA0-3C751412614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0" name="Text Box 1">
          <a:extLst>
            <a:ext uri="{FF2B5EF4-FFF2-40B4-BE49-F238E27FC236}">
              <a16:creationId xmlns:a16="http://schemas.microsoft.com/office/drawing/2014/main" id="{0FC3CC3B-EF39-4C91-82B6-E5A2DC09E7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1" name="Text Box 2">
          <a:extLst>
            <a:ext uri="{FF2B5EF4-FFF2-40B4-BE49-F238E27FC236}">
              <a16:creationId xmlns:a16="http://schemas.microsoft.com/office/drawing/2014/main" id="{EB744EDC-B13C-436D-887D-D2055CF8F99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2" name="Text Box 7">
          <a:extLst>
            <a:ext uri="{FF2B5EF4-FFF2-40B4-BE49-F238E27FC236}">
              <a16:creationId xmlns:a16="http://schemas.microsoft.com/office/drawing/2014/main" id="{1EB1AF94-2C3D-4897-926F-89E1AE5C55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3" name="Text Box 8">
          <a:extLst>
            <a:ext uri="{FF2B5EF4-FFF2-40B4-BE49-F238E27FC236}">
              <a16:creationId xmlns:a16="http://schemas.microsoft.com/office/drawing/2014/main" id="{5EEA9EE7-744E-4E74-950D-4FA48C4089E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4" name="Text Box 9">
          <a:extLst>
            <a:ext uri="{FF2B5EF4-FFF2-40B4-BE49-F238E27FC236}">
              <a16:creationId xmlns:a16="http://schemas.microsoft.com/office/drawing/2014/main" id="{8C0E4A78-C6D5-46F0-9546-54C1054D4A3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5" name="Text Box 10">
          <a:extLst>
            <a:ext uri="{FF2B5EF4-FFF2-40B4-BE49-F238E27FC236}">
              <a16:creationId xmlns:a16="http://schemas.microsoft.com/office/drawing/2014/main" id="{F9912E52-3BEC-48EE-A668-291827042F1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6" name="Text Box 1">
          <a:extLst>
            <a:ext uri="{FF2B5EF4-FFF2-40B4-BE49-F238E27FC236}">
              <a16:creationId xmlns:a16="http://schemas.microsoft.com/office/drawing/2014/main" id="{03571ED2-073A-4BAE-999D-8F9C1FBE8EB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7" name="Text Box 2">
          <a:extLst>
            <a:ext uri="{FF2B5EF4-FFF2-40B4-BE49-F238E27FC236}">
              <a16:creationId xmlns:a16="http://schemas.microsoft.com/office/drawing/2014/main" id="{8B924C19-7D52-4BD7-BDA4-071937504A2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8" name="Text Box 7">
          <a:extLst>
            <a:ext uri="{FF2B5EF4-FFF2-40B4-BE49-F238E27FC236}">
              <a16:creationId xmlns:a16="http://schemas.microsoft.com/office/drawing/2014/main" id="{128D630F-2C86-48BE-A3F9-DD1184A06F9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69" name="Text Box 8">
          <a:extLst>
            <a:ext uri="{FF2B5EF4-FFF2-40B4-BE49-F238E27FC236}">
              <a16:creationId xmlns:a16="http://schemas.microsoft.com/office/drawing/2014/main" id="{5AA8C203-D012-4B00-BA40-1C0B622BDE9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0" name="Text Box 9">
          <a:extLst>
            <a:ext uri="{FF2B5EF4-FFF2-40B4-BE49-F238E27FC236}">
              <a16:creationId xmlns:a16="http://schemas.microsoft.com/office/drawing/2014/main" id="{13755D6E-BDE2-40B2-A5AB-83A0F5F86EF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1" name="Text Box 10">
          <a:extLst>
            <a:ext uri="{FF2B5EF4-FFF2-40B4-BE49-F238E27FC236}">
              <a16:creationId xmlns:a16="http://schemas.microsoft.com/office/drawing/2014/main" id="{F5736AA4-130A-44B6-B8D5-322761634BA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2" name="Text Box 1">
          <a:extLst>
            <a:ext uri="{FF2B5EF4-FFF2-40B4-BE49-F238E27FC236}">
              <a16:creationId xmlns:a16="http://schemas.microsoft.com/office/drawing/2014/main" id="{85D8A05D-1150-46DC-809D-3678FBFF17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3" name="Text Box 2">
          <a:extLst>
            <a:ext uri="{FF2B5EF4-FFF2-40B4-BE49-F238E27FC236}">
              <a16:creationId xmlns:a16="http://schemas.microsoft.com/office/drawing/2014/main" id="{2DA59415-EB45-4778-94E2-F82A927A49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4" name="Text Box 7">
          <a:extLst>
            <a:ext uri="{FF2B5EF4-FFF2-40B4-BE49-F238E27FC236}">
              <a16:creationId xmlns:a16="http://schemas.microsoft.com/office/drawing/2014/main" id="{8CA7223C-C9A0-4EB9-AAB2-9634EB52158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5" name="Text Box 8">
          <a:extLst>
            <a:ext uri="{FF2B5EF4-FFF2-40B4-BE49-F238E27FC236}">
              <a16:creationId xmlns:a16="http://schemas.microsoft.com/office/drawing/2014/main" id="{8D09D249-B0AB-49EB-B7C3-B78261797C8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6" name="Text Box 9">
          <a:extLst>
            <a:ext uri="{FF2B5EF4-FFF2-40B4-BE49-F238E27FC236}">
              <a16:creationId xmlns:a16="http://schemas.microsoft.com/office/drawing/2014/main" id="{114EB990-50E9-47E1-8B08-F7796CE62AC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77" name="Text Box 10">
          <a:extLst>
            <a:ext uri="{FF2B5EF4-FFF2-40B4-BE49-F238E27FC236}">
              <a16:creationId xmlns:a16="http://schemas.microsoft.com/office/drawing/2014/main" id="{24C72796-1748-47CC-A91F-397BCF3F993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94390"/>
    <xdr:sp macro="" textlink="">
      <xdr:nvSpPr>
        <xdr:cNvPr id="2278" name="Text Box 11">
          <a:extLst>
            <a:ext uri="{FF2B5EF4-FFF2-40B4-BE49-F238E27FC236}">
              <a16:creationId xmlns:a16="http://schemas.microsoft.com/office/drawing/2014/main" id="{7B5222F3-D9CA-4C50-9DD5-D4B659F98DA3}"/>
            </a:ext>
          </a:extLst>
        </xdr:cNvPr>
        <xdr:cNvSpPr txBox="1">
          <a:spLocks noChangeArrowheads="1"/>
        </xdr:cNvSpPr>
      </xdr:nvSpPr>
      <xdr:spPr bwMode="auto">
        <a:xfrm>
          <a:off x="0" y="1668780"/>
          <a:ext cx="76200" cy="1694390"/>
        </a:xfrm>
        <a:prstGeom prst="rect">
          <a:avLst/>
        </a:prstGeom>
        <a:noFill/>
        <a:ln w="9525">
          <a:noFill/>
          <a:miter lim="800000"/>
          <a:headEnd/>
          <a:tailEnd/>
        </a:ln>
      </xdr:spPr>
    </xdr:sp>
    <xdr:clientData/>
  </xdr:oneCellAnchor>
  <xdr:oneCellAnchor>
    <xdr:from>
      <xdr:col>0</xdr:col>
      <xdr:colOff>0</xdr:colOff>
      <xdr:row>335</xdr:row>
      <xdr:rowOff>0</xdr:rowOff>
    </xdr:from>
    <xdr:ext cx="76200" cy="1694390"/>
    <xdr:sp macro="" textlink="">
      <xdr:nvSpPr>
        <xdr:cNvPr id="2279" name="Text Box 12">
          <a:extLst>
            <a:ext uri="{FF2B5EF4-FFF2-40B4-BE49-F238E27FC236}">
              <a16:creationId xmlns:a16="http://schemas.microsoft.com/office/drawing/2014/main" id="{D11A3046-CC6E-425B-83BB-A7F709F6F2DB}"/>
            </a:ext>
          </a:extLst>
        </xdr:cNvPr>
        <xdr:cNvSpPr txBox="1">
          <a:spLocks noChangeArrowheads="1"/>
        </xdr:cNvSpPr>
      </xdr:nvSpPr>
      <xdr:spPr bwMode="auto">
        <a:xfrm>
          <a:off x="0" y="1668780"/>
          <a:ext cx="76200" cy="1694390"/>
        </a:xfrm>
        <a:prstGeom prst="rect">
          <a:avLst/>
        </a:prstGeom>
        <a:noFill/>
        <a:ln w="9525">
          <a:noFill/>
          <a:miter lim="800000"/>
          <a:headEnd/>
          <a:tailEnd/>
        </a:ln>
      </xdr:spPr>
    </xdr:sp>
    <xdr:clientData/>
  </xdr:oneCellAnchor>
  <xdr:oneCellAnchor>
    <xdr:from>
      <xdr:col>0</xdr:col>
      <xdr:colOff>0</xdr:colOff>
      <xdr:row>335</xdr:row>
      <xdr:rowOff>0</xdr:rowOff>
    </xdr:from>
    <xdr:ext cx="76200" cy="1694390"/>
    <xdr:sp macro="" textlink="">
      <xdr:nvSpPr>
        <xdr:cNvPr id="2280" name="Text Box 11">
          <a:extLst>
            <a:ext uri="{FF2B5EF4-FFF2-40B4-BE49-F238E27FC236}">
              <a16:creationId xmlns:a16="http://schemas.microsoft.com/office/drawing/2014/main" id="{4478F152-DBB1-433A-829F-A51109E7B0F2}"/>
            </a:ext>
          </a:extLst>
        </xdr:cNvPr>
        <xdr:cNvSpPr txBox="1">
          <a:spLocks noChangeArrowheads="1"/>
        </xdr:cNvSpPr>
      </xdr:nvSpPr>
      <xdr:spPr bwMode="auto">
        <a:xfrm>
          <a:off x="0" y="1668780"/>
          <a:ext cx="76200" cy="1694390"/>
        </a:xfrm>
        <a:prstGeom prst="rect">
          <a:avLst/>
        </a:prstGeom>
        <a:noFill/>
        <a:ln w="9525">
          <a:noFill/>
          <a:miter lim="800000"/>
          <a:headEnd/>
          <a:tailEnd/>
        </a:ln>
      </xdr:spPr>
    </xdr:sp>
    <xdr:clientData/>
  </xdr:oneCellAnchor>
  <xdr:oneCellAnchor>
    <xdr:from>
      <xdr:col>0</xdr:col>
      <xdr:colOff>0</xdr:colOff>
      <xdr:row>335</xdr:row>
      <xdr:rowOff>0</xdr:rowOff>
    </xdr:from>
    <xdr:ext cx="76200" cy="1694390"/>
    <xdr:sp macro="" textlink="">
      <xdr:nvSpPr>
        <xdr:cNvPr id="2281" name="Text Box 12">
          <a:extLst>
            <a:ext uri="{FF2B5EF4-FFF2-40B4-BE49-F238E27FC236}">
              <a16:creationId xmlns:a16="http://schemas.microsoft.com/office/drawing/2014/main" id="{FDC7B3FB-60B0-48B3-9345-8E9D9566B49E}"/>
            </a:ext>
          </a:extLst>
        </xdr:cNvPr>
        <xdr:cNvSpPr txBox="1">
          <a:spLocks noChangeArrowheads="1"/>
        </xdr:cNvSpPr>
      </xdr:nvSpPr>
      <xdr:spPr bwMode="auto">
        <a:xfrm>
          <a:off x="0" y="1668780"/>
          <a:ext cx="76200" cy="169439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2" name="Text Box 11">
          <a:extLst>
            <a:ext uri="{FF2B5EF4-FFF2-40B4-BE49-F238E27FC236}">
              <a16:creationId xmlns:a16="http://schemas.microsoft.com/office/drawing/2014/main" id="{6615CE0D-B089-4714-AB8A-EB6A56559266}"/>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3" name="Text Box 12">
          <a:extLst>
            <a:ext uri="{FF2B5EF4-FFF2-40B4-BE49-F238E27FC236}">
              <a16:creationId xmlns:a16="http://schemas.microsoft.com/office/drawing/2014/main" id="{859E750E-AF52-4D55-8776-65A9056925CC}"/>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4" name="Text Box 11">
          <a:extLst>
            <a:ext uri="{FF2B5EF4-FFF2-40B4-BE49-F238E27FC236}">
              <a16:creationId xmlns:a16="http://schemas.microsoft.com/office/drawing/2014/main" id="{F949326F-52FF-421E-A2A8-BF6ED2816FB9}"/>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5" name="Text Box 12">
          <a:extLst>
            <a:ext uri="{FF2B5EF4-FFF2-40B4-BE49-F238E27FC236}">
              <a16:creationId xmlns:a16="http://schemas.microsoft.com/office/drawing/2014/main" id="{44969AEC-A660-40D9-B9B4-5CAF3D0EF9D8}"/>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6" name="Text Box 11">
          <a:extLst>
            <a:ext uri="{FF2B5EF4-FFF2-40B4-BE49-F238E27FC236}">
              <a16:creationId xmlns:a16="http://schemas.microsoft.com/office/drawing/2014/main" id="{770F8030-AF79-4095-8E1C-D7E1057362E6}"/>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7" name="Text Box 12">
          <a:extLst>
            <a:ext uri="{FF2B5EF4-FFF2-40B4-BE49-F238E27FC236}">
              <a16:creationId xmlns:a16="http://schemas.microsoft.com/office/drawing/2014/main" id="{517D0833-7F22-4873-A307-CB7C580009AB}"/>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8" name="Text Box 11">
          <a:extLst>
            <a:ext uri="{FF2B5EF4-FFF2-40B4-BE49-F238E27FC236}">
              <a16:creationId xmlns:a16="http://schemas.microsoft.com/office/drawing/2014/main" id="{EDA2FCC1-3358-4AC0-ADE4-642B8F3BF60E}"/>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289" name="Text Box 12">
          <a:extLst>
            <a:ext uri="{FF2B5EF4-FFF2-40B4-BE49-F238E27FC236}">
              <a16:creationId xmlns:a16="http://schemas.microsoft.com/office/drawing/2014/main" id="{DD561D7E-25D0-4C93-A7DE-4FD936C64D96}"/>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0" name="Text Box 1">
          <a:extLst>
            <a:ext uri="{FF2B5EF4-FFF2-40B4-BE49-F238E27FC236}">
              <a16:creationId xmlns:a16="http://schemas.microsoft.com/office/drawing/2014/main" id="{D5DBE93F-FD43-4FD2-9C1E-6D9D6A249E6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1" name="Text Box 2">
          <a:extLst>
            <a:ext uri="{FF2B5EF4-FFF2-40B4-BE49-F238E27FC236}">
              <a16:creationId xmlns:a16="http://schemas.microsoft.com/office/drawing/2014/main" id="{D3906F3F-C007-45EC-8AEE-A1314760FFE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2" name="Text Box 3">
          <a:extLst>
            <a:ext uri="{FF2B5EF4-FFF2-40B4-BE49-F238E27FC236}">
              <a16:creationId xmlns:a16="http://schemas.microsoft.com/office/drawing/2014/main" id="{2ED7F55F-773F-4380-B352-9713E7D5941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3" name="Text Box 4">
          <a:extLst>
            <a:ext uri="{FF2B5EF4-FFF2-40B4-BE49-F238E27FC236}">
              <a16:creationId xmlns:a16="http://schemas.microsoft.com/office/drawing/2014/main" id="{80DE665D-35A4-4FD1-B4A4-F883731C4F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4" name="Text Box 5">
          <a:extLst>
            <a:ext uri="{FF2B5EF4-FFF2-40B4-BE49-F238E27FC236}">
              <a16:creationId xmlns:a16="http://schemas.microsoft.com/office/drawing/2014/main" id="{C4143FCE-A561-4409-9889-783C3C9400F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5" name="Text Box 6">
          <a:extLst>
            <a:ext uri="{FF2B5EF4-FFF2-40B4-BE49-F238E27FC236}">
              <a16:creationId xmlns:a16="http://schemas.microsoft.com/office/drawing/2014/main" id="{B4790EC6-BA01-40A6-B2B7-9FA081764D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6" name="Text Box 7">
          <a:extLst>
            <a:ext uri="{FF2B5EF4-FFF2-40B4-BE49-F238E27FC236}">
              <a16:creationId xmlns:a16="http://schemas.microsoft.com/office/drawing/2014/main" id="{FCE97F7C-41D8-4834-A2C3-0E1DA5A0B86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7" name="Text Box 8">
          <a:extLst>
            <a:ext uri="{FF2B5EF4-FFF2-40B4-BE49-F238E27FC236}">
              <a16:creationId xmlns:a16="http://schemas.microsoft.com/office/drawing/2014/main" id="{0E1B10FC-CE72-4C39-B07A-58B2D91910F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8" name="Text Box 9">
          <a:extLst>
            <a:ext uri="{FF2B5EF4-FFF2-40B4-BE49-F238E27FC236}">
              <a16:creationId xmlns:a16="http://schemas.microsoft.com/office/drawing/2014/main" id="{4E7BA5B8-A047-4DF9-86F2-281425179C4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299" name="Text Box 10">
          <a:extLst>
            <a:ext uri="{FF2B5EF4-FFF2-40B4-BE49-F238E27FC236}">
              <a16:creationId xmlns:a16="http://schemas.microsoft.com/office/drawing/2014/main" id="{54AAACD1-5AF2-4F43-A415-69868A7B02C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300" name="Text Box 11">
          <a:extLst>
            <a:ext uri="{FF2B5EF4-FFF2-40B4-BE49-F238E27FC236}">
              <a16:creationId xmlns:a16="http://schemas.microsoft.com/office/drawing/2014/main" id="{0E2D72AD-BFE7-4F0E-9FE8-08C022F6A0A8}"/>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301" name="Text Box 12">
          <a:extLst>
            <a:ext uri="{FF2B5EF4-FFF2-40B4-BE49-F238E27FC236}">
              <a16:creationId xmlns:a16="http://schemas.microsoft.com/office/drawing/2014/main" id="{91AFC51A-F84A-489B-85CB-F150E3378DAF}"/>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2" name="Text Box 1">
          <a:extLst>
            <a:ext uri="{FF2B5EF4-FFF2-40B4-BE49-F238E27FC236}">
              <a16:creationId xmlns:a16="http://schemas.microsoft.com/office/drawing/2014/main" id="{DE6A9F36-0BB9-4378-B0E5-9D7ACA7D1B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3" name="Text Box 2">
          <a:extLst>
            <a:ext uri="{FF2B5EF4-FFF2-40B4-BE49-F238E27FC236}">
              <a16:creationId xmlns:a16="http://schemas.microsoft.com/office/drawing/2014/main" id="{5EE34F47-BEE8-47E5-9B4F-262A8D5969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4" name="Text Box 7">
          <a:extLst>
            <a:ext uri="{FF2B5EF4-FFF2-40B4-BE49-F238E27FC236}">
              <a16:creationId xmlns:a16="http://schemas.microsoft.com/office/drawing/2014/main" id="{1292458E-C892-4795-9B36-77C40AD07D2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5" name="Text Box 8">
          <a:extLst>
            <a:ext uri="{FF2B5EF4-FFF2-40B4-BE49-F238E27FC236}">
              <a16:creationId xmlns:a16="http://schemas.microsoft.com/office/drawing/2014/main" id="{58552C6A-8900-44B4-B44A-26C361C8956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6" name="Text Box 9">
          <a:extLst>
            <a:ext uri="{FF2B5EF4-FFF2-40B4-BE49-F238E27FC236}">
              <a16:creationId xmlns:a16="http://schemas.microsoft.com/office/drawing/2014/main" id="{06C9DC22-FDEC-4A43-B9E2-B2CD38E4E98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7" name="Text Box 10">
          <a:extLst>
            <a:ext uri="{FF2B5EF4-FFF2-40B4-BE49-F238E27FC236}">
              <a16:creationId xmlns:a16="http://schemas.microsoft.com/office/drawing/2014/main" id="{4A6A955F-3398-4559-80E3-A89A2DBC7B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8" name="Text Box 1">
          <a:extLst>
            <a:ext uri="{FF2B5EF4-FFF2-40B4-BE49-F238E27FC236}">
              <a16:creationId xmlns:a16="http://schemas.microsoft.com/office/drawing/2014/main" id="{E2F3F6CC-EE73-4A1A-ADC5-A2FFD05D506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09" name="Text Box 2">
          <a:extLst>
            <a:ext uri="{FF2B5EF4-FFF2-40B4-BE49-F238E27FC236}">
              <a16:creationId xmlns:a16="http://schemas.microsoft.com/office/drawing/2014/main" id="{5DC32C1C-2727-44BE-987E-FF7B7BC9574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0" name="Text Box 3">
          <a:extLst>
            <a:ext uri="{FF2B5EF4-FFF2-40B4-BE49-F238E27FC236}">
              <a16:creationId xmlns:a16="http://schemas.microsoft.com/office/drawing/2014/main" id="{90C7DB08-1645-43B5-84B9-E5323F7F1AA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1" name="Text Box 4">
          <a:extLst>
            <a:ext uri="{FF2B5EF4-FFF2-40B4-BE49-F238E27FC236}">
              <a16:creationId xmlns:a16="http://schemas.microsoft.com/office/drawing/2014/main" id="{41A4729C-2B96-42F5-BCBF-EEF7713BF99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2" name="Text Box 5">
          <a:extLst>
            <a:ext uri="{FF2B5EF4-FFF2-40B4-BE49-F238E27FC236}">
              <a16:creationId xmlns:a16="http://schemas.microsoft.com/office/drawing/2014/main" id="{7A57BE57-979F-4761-8E81-01420AF2292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3" name="Text Box 6">
          <a:extLst>
            <a:ext uri="{FF2B5EF4-FFF2-40B4-BE49-F238E27FC236}">
              <a16:creationId xmlns:a16="http://schemas.microsoft.com/office/drawing/2014/main" id="{F24599B8-73C8-4B24-B3B9-F53959748E2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4" name="Text Box 7">
          <a:extLst>
            <a:ext uri="{FF2B5EF4-FFF2-40B4-BE49-F238E27FC236}">
              <a16:creationId xmlns:a16="http://schemas.microsoft.com/office/drawing/2014/main" id="{F7F2DCCE-11C3-4602-84FB-CDCB7196B52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5" name="Text Box 8">
          <a:extLst>
            <a:ext uri="{FF2B5EF4-FFF2-40B4-BE49-F238E27FC236}">
              <a16:creationId xmlns:a16="http://schemas.microsoft.com/office/drawing/2014/main" id="{6F636F00-275D-4F4B-B570-8A4F1C65813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6" name="Text Box 9">
          <a:extLst>
            <a:ext uri="{FF2B5EF4-FFF2-40B4-BE49-F238E27FC236}">
              <a16:creationId xmlns:a16="http://schemas.microsoft.com/office/drawing/2014/main" id="{37E29AC7-FBE7-4A42-9E39-5C06AAF6EC6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17" name="Text Box 10">
          <a:extLst>
            <a:ext uri="{FF2B5EF4-FFF2-40B4-BE49-F238E27FC236}">
              <a16:creationId xmlns:a16="http://schemas.microsoft.com/office/drawing/2014/main" id="{7F74A7D7-826C-4E07-91EA-F73B42D7B89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318" name="Text Box 11">
          <a:extLst>
            <a:ext uri="{FF2B5EF4-FFF2-40B4-BE49-F238E27FC236}">
              <a16:creationId xmlns:a16="http://schemas.microsoft.com/office/drawing/2014/main" id="{0B3FC74C-2657-4C61-8201-3F686C640E98}"/>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319" name="Text Box 12">
          <a:extLst>
            <a:ext uri="{FF2B5EF4-FFF2-40B4-BE49-F238E27FC236}">
              <a16:creationId xmlns:a16="http://schemas.microsoft.com/office/drawing/2014/main" id="{DFDB89B2-B120-41F7-947D-5A34B6567C37}"/>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0" name="Text Box 1">
          <a:extLst>
            <a:ext uri="{FF2B5EF4-FFF2-40B4-BE49-F238E27FC236}">
              <a16:creationId xmlns:a16="http://schemas.microsoft.com/office/drawing/2014/main" id="{6DD992D0-FD54-47FE-9DA9-3F89EEBE80B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1" name="Text Box 2">
          <a:extLst>
            <a:ext uri="{FF2B5EF4-FFF2-40B4-BE49-F238E27FC236}">
              <a16:creationId xmlns:a16="http://schemas.microsoft.com/office/drawing/2014/main" id="{BD46B718-B5E0-4DAD-AC5C-9359A7F3C70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2" name="Text Box 7">
          <a:extLst>
            <a:ext uri="{FF2B5EF4-FFF2-40B4-BE49-F238E27FC236}">
              <a16:creationId xmlns:a16="http://schemas.microsoft.com/office/drawing/2014/main" id="{5115BF80-EB4F-43C1-BED1-8FD82EA3B36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3" name="Text Box 8">
          <a:extLst>
            <a:ext uri="{FF2B5EF4-FFF2-40B4-BE49-F238E27FC236}">
              <a16:creationId xmlns:a16="http://schemas.microsoft.com/office/drawing/2014/main" id="{6CB942DE-6B21-4262-BF9E-E908AD1E89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4" name="Text Box 9">
          <a:extLst>
            <a:ext uri="{FF2B5EF4-FFF2-40B4-BE49-F238E27FC236}">
              <a16:creationId xmlns:a16="http://schemas.microsoft.com/office/drawing/2014/main" id="{2C1B6B8F-0CD5-4BC5-9B94-61EE202BA4C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5" name="Text Box 10">
          <a:extLst>
            <a:ext uri="{FF2B5EF4-FFF2-40B4-BE49-F238E27FC236}">
              <a16:creationId xmlns:a16="http://schemas.microsoft.com/office/drawing/2014/main" id="{339E4C03-A284-40CF-9AE8-51EE58969CE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6" name="Text Box 1">
          <a:extLst>
            <a:ext uri="{FF2B5EF4-FFF2-40B4-BE49-F238E27FC236}">
              <a16:creationId xmlns:a16="http://schemas.microsoft.com/office/drawing/2014/main" id="{41E243AD-570B-47E9-95B6-1EB47A0D43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7" name="Text Box 2">
          <a:extLst>
            <a:ext uri="{FF2B5EF4-FFF2-40B4-BE49-F238E27FC236}">
              <a16:creationId xmlns:a16="http://schemas.microsoft.com/office/drawing/2014/main" id="{F91963E5-5E96-4F2E-B50F-2AAB3DA986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8" name="Text Box 3">
          <a:extLst>
            <a:ext uri="{FF2B5EF4-FFF2-40B4-BE49-F238E27FC236}">
              <a16:creationId xmlns:a16="http://schemas.microsoft.com/office/drawing/2014/main" id="{569EABFD-9F02-404F-BA36-7DC9BD8BB1B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29" name="Text Box 4">
          <a:extLst>
            <a:ext uri="{FF2B5EF4-FFF2-40B4-BE49-F238E27FC236}">
              <a16:creationId xmlns:a16="http://schemas.microsoft.com/office/drawing/2014/main" id="{7B5F95ED-5F61-458F-9F42-8D792E1D843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0" name="Text Box 5">
          <a:extLst>
            <a:ext uri="{FF2B5EF4-FFF2-40B4-BE49-F238E27FC236}">
              <a16:creationId xmlns:a16="http://schemas.microsoft.com/office/drawing/2014/main" id="{70A717F6-EBD0-492A-90CA-EFCEB9F95A3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1" name="Text Box 6">
          <a:extLst>
            <a:ext uri="{FF2B5EF4-FFF2-40B4-BE49-F238E27FC236}">
              <a16:creationId xmlns:a16="http://schemas.microsoft.com/office/drawing/2014/main" id="{D0880EE4-85DB-4DFC-B10A-D10B99AB6A5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2" name="Text Box 7">
          <a:extLst>
            <a:ext uri="{FF2B5EF4-FFF2-40B4-BE49-F238E27FC236}">
              <a16:creationId xmlns:a16="http://schemas.microsoft.com/office/drawing/2014/main" id="{DF63467E-9F28-4275-ADA6-48EAD2A6692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3" name="Text Box 8">
          <a:extLst>
            <a:ext uri="{FF2B5EF4-FFF2-40B4-BE49-F238E27FC236}">
              <a16:creationId xmlns:a16="http://schemas.microsoft.com/office/drawing/2014/main" id="{95EFFC64-1042-403F-8F4C-035FE0F839C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4" name="Text Box 9">
          <a:extLst>
            <a:ext uri="{FF2B5EF4-FFF2-40B4-BE49-F238E27FC236}">
              <a16:creationId xmlns:a16="http://schemas.microsoft.com/office/drawing/2014/main" id="{F9E6E3EF-6E42-4E4E-A5CF-887DB3D5875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5" name="Text Box 10">
          <a:extLst>
            <a:ext uri="{FF2B5EF4-FFF2-40B4-BE49-F238E27FC236}">
              <a16:creationId xmlns:a16="http://schemas.microsoft.com/office/drawing/2014/main" id="{374C7664-06FD-4C5C-9604-C94435AB808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36" name="Text Box 11">
          <a:extLst>
            <a:ext uri="{FF2B5EF4-FFF2-40B4-BE49-F238E27FC236}">
              <a16:creationId xmlns:a16="http://schemas.microsoft.com/office/drawing/2014/main" id="{A6DFA9B5-B89B-49C0-A0BA-412044FBF438}"/>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37" name="Text Box 12">
          <a:extLst>
            <a:ext uri="{FF2B5EF4-FFF2-40B4-BE49-F238E27FC236}">
              <a16:creationId xmlns:a16="http://schemas.microsoft.com/office/drawing/2014/main" id="{959827BA-E826-4BC7-8719-AB16A05A6836}"/>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8" name="Text Box 1">
          <a:extLst>
            <a:ext uri="{FF2B5EF4-FFF2-40B4-BE49-F238E27FC236}">
              <a16:creationId xmlns:a16="http://schemas.microsoft.com/office/drawing/2014/main" id="{EF97B464-4238-4001-BA4E-F170B141BF5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39" name="Text Box 2">
          <a:extLst>
            <a:ext uri="{FF2B5EF4-FFF2-40B4-BE49-F238E27FC236}">
              <a16:creationId xmlns:a16="http://schemas.microsoft.com/office/drawing/2014/main" id="{802A076A-BC25-4AA5-AF07-0623828E095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0" name="Text Box 7">
          <a:extLst>
            <a:ext uri="{FF2B5EF4-FFF2-40B4-BE49-F238E27FC236}">
              <a16:creationId xmlns:a16="http://schemas.microsoft.com/office/drawing/2014/main" id="{6B22AF90-8143-4BF9-9D25-8A65F956FA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1" name="Text Box 8">
          <a:extLst>
            <a:ext uri="{FF2B5EF4-FFF2-40B4-BE49-F238E27FC236}">
              <a16:creationId xmlns:a16="http://schemas.microsoft.com/office/drawing/2014/main" id="{D373EC69-EB73-4F68-BE04-C86B0238CD6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2" name="Text Box 9">
          <a:extLst>
            <a:ext uri="{FF2B5EF4-FFF2-40B4-BE49-F238E27FC236}">
              <a16:creationId xmlns:a16="http://schemas.microsoft.com/office/drawing/2014/main" id="{8AE3C22D-DCD7-44DC-AADB-80264F12412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3" name="Text Box 10">
          <a:extLst>
            <a:ext uri="{FF2B5EF4-FFF2-40B4-BE49-F238E27FC236}">
              <a16:creationId xmlns:a16="http://schemas.microsoft.com/office/drawing/2014/main" id="{71BE0B06-822A-4DE9-A01D-2601B8D68C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4" name="Text Box 1">
          <a:extLst>
            <a:ext uri="{FF2B5EF4-FFF2-40B4-BE49-F238E27FC236}">
              <a16:creationId xmlns:a16="http://schemas.microsoft.com/office/drawing/2014/main" id="{9CDC1500-B735-468B-8BE9-C4F2E40C6BC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5" name="Text Box 2">
          <a:extLst>
            <a:ext uri="{FF2B5EF4-FFF2-40B4-BE49-F238E27FC236}">
              <a16:creationId xmlns:a16="http://schemas.microsoft.com/office/drawing/2014/main" id="{D785BDD7-7AB2-47BA-B8B3-1D0149612BC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6" name="Text Box 3">
          <a:extLst>
            <a:ext uri="{FF2B5EF4-FFF2-40B4-BE49-F238E27FC236}">
              <a16:creationId xmlns:a16="http://schemas.microsoft.com/office/drawing/2014/main" id="{A90255CE-4757-4196-82BE-1213129B4AB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7" name="Text Box 4">
          <a:extLst>
            <a:ext uri="{FF2B5EF4-FFF2-40B4-BE49-F238E27FC236}">
              <a16:creationId xmlns:a16="http://schemas.microsoft.com/office/drawing/2014/main" id="{68EE2D56-14E0-429E-9B73-597C6F84F48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8" name="Text Box 5">
          <a:extLst>
            <a:ext uri="{FF2B5EF4-FFF2-40B4-BE49-F238E27FC236}">
              <a16:creationId xmlns:a16="http://schemas.microsoft.com/office/drawing/2014/main" id="{0320955F-328F-4A67-A50C-48764461218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49" name="Text Box 6">
          <a:extLst>
            <a:ext uri="{FF2B5EF4-FFF2-40B4-BE49-F238E27FC236}">
              <a16:creationId xmlns:a16="http://schemas.microsoft.com/office/drawing/2014/main" id="{91498E3F-BA30-4AB8-8D4F-086CE158E72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0" name="Text Box 7">
          <a:extLst>
            <a:ext uri="{FF2B5EF4-FFF2-40B4-BE49-F238E27FC236}">
              <a16:creationId xmlns:a16="http://schemas.microsoft.com/office/drawing/2014/main" id="{23918163-38D4-40BB-86B6-6BB2A304485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1" name="Text Box 8">
          <a:extLst>
            <a:ext uri="{FF2B5EF4-FFF2-40B4-BE49-F238E27FC236}">
              <a16:creationId xmlns:a16="http://schemas.microsoft.com/office/drawing/2014/main" id="{36690897-D855-41D0-A9D4-6BFD7E65933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2" name="Text Box 9">
          <a:extLst>
            <a:ext uri="{FF2B5EF4-FFF2-40B4-BE49-F238E27FC236}">
              <a16:creationId xmlns:a16="http://schemas.microsoft.com/office/drawing/2014/main" id="{6F791182-95C9-4212-8213-7A664585D3E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3" name="Text Box 10">
          <a:extLst>
            <a:ext uri="{FF2B5EF4-FFF2-40B4-BE49-F238E27FC236}">
              <a16:creationId xmlns:a16="http://schemas.microsoft.com/office/drawing/2014/main" id="{EEA3AEBF-4D49-486C-A3BB-0B81303DF5E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54" name="Text Box 11">
          <a:extLst>
            <a:ext uri="{FF2B5EF4-FFF2-40B4-BE49-F238E27FC236}">
              <a16:creationId xmlns:a16="http://schemas.microsoft.com/office/drawing/2014/main" id="{A8C9C9CF-7649-4194-9C83-696F8D7FB9E7}"/>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55" name="Text Box 12">
          <a:extLst>
            <a:ext uri="{FF2B5EF4-FFF2-40B4-BE49-F238E27FC236}">
              <a16:creationId xmlns:a16="http://schemas.microsoft.com/office/drawing/2014/main" id="{479CDF12-FE06-43D4-BA0D-57E9536BE632}"/>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6" name="Text Box 1">
          <a:extLst>
            <a:ext uri="{FF2B5EF4-FFF2-40B4-BE49-F238E27FC236}">
              <a16:creationId xmlns:a16="http://schemas.microsoft.com/office/drawing/2014/main" id="{B02C994B-ED6E-4944-89BA-03ECFE9DA0E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7" name="Text Box 2">
          <a:extLst>
            <a:ext uri="{FF2B5EF4-FFF2-40B4-BE49-F238E27FC236}">
              <a16:creationId xmlns:a16="http://schemas.microsoft.com/office/drawing/2014/main" id="{2CD62047-5586-4375-9B8A-E2E712241E7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8" name="Text Box 7">
          <a:extLst>
            <a:ext uri="{FF2B5EF4-FFF2-40B4-BE49-F238E27FC236}">
              <a16:creationId xmlns:a16="http://schemas.microsoft.com/office/drawing/2014/main" id="{AF33B569-4115-467C-9A19-3BDB47C0669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59" name="Text Box 8">
          <a:extLst>
            <a:ext uri="{FF2B5EF4-FFF2-40B4-BE49-F238E27FC236}">
              <a16:creationId xmlns:a16="http://schemas.microsoft.com/office/drawing/2014/main" id="{6DC1A360-F853-4146-B313-EAE81E3CF76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0" name="Text Box 9">
          <a:extLst>
            <a:ext uri="{FF2B5EF4-FFF2-40B4-BE49-F238E27FC236}">
              <a16:creationId xmlns:a16="http://schemas.microsoft.com/office/drawing/2014/main" id="{FE8376A8-E3CC-4A6B-BA78-F4BA231BA1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1" name="Text Box 10">
          <a:extLst>
            <a:ext uri="{FF2B5EF4-FFF2-40B4-BE49-F238E27FC236}">
              <a16:creationId xmlns:a16="http://schemas.microsoft.com/office/drawing/2014/main" id="{61233E21-2C58-4B86-A64C-CB4F0B376ED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2" name="Text Box 1">
          <a:extLst>
            <a:ext uri="{FF2B5EF4-FFF2-40B4-BE49-F238E27FC236}">
              <a16:creationId xmlns:a16="http://schemas.microsoft.com/office/drawing/2014/main" id="{0EC78C89-C22E-471F-8A59-4AEEBF377DC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3" name="Text Box 2">
          <a:extLst>
            <a:ext uri="{FF2B5EF4-FFF2-40B4-BE49-F238E27FC236}">
              <a16:creationId xmlns:a16="http://schemas.microsoft.com/office/drawing/2014/main" id="{7F8F3345-16B0-4D5F-BAE0-5A05F1AEAE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4" name="Text Box 3">
          <a:extLst>
            <a:ext uri="{FF2B5EF4-FFF2-40B4-BE49-F238E27FC236}">
              <a16:creationId xmlns:a16="http://schemas.microsoft.com/office/drawing/2014/main" id="{EAF599FF-DD04-4208-B804-BD6E6E6AF0C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5" name="Text Box 4">
          <a:extLst>
            <a:ext uri="{FF2B5EF4-FFF2-40B4-BE49-F238E27FC236}">
              <a16:creationId xmlns:a16="http://schemas.microsoft.com/office/drawing/2014/main" id="{ED24C524-43C7-4330-A17B-6B90E088DF1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6" name="Text Box 5">
          <a:extLst>
            <a:ext uri="{FF2B5EF4-FFF2-40B4-BE49-F238E27FC236}">
              <a16:creationId xmlns:a16="http://schemas.microsoft.com/office/drawing/2014/main" id="{5A9D996A-91A5-4169-863B-753995599DF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7" name="Text Box 6">
          <a:extLst>
            <a:ext uri="{FF2B5EF4-FFF2-40B4-BE49-F238E27FC236}">
              <a16:creationId xmlns:a16="http://schemas.microsoft.com/office/drawing/2014/main" id="{6F68DF72-2840-45F0-818C-457B1492A0D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8" name="Text Box 7">
          <a:extLst>
            <a:ext uri="{FF2B5EF4-FFF2-40B4-BE49-F238E27FC236}">
              <a16:creationId xmlns:a16="http://schemas.microsoft.com/office/drawing/2014/main" id="{7C4BF1C7-197D-4758-B993-471CB5F12D6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69" name="Text Box 8">
          <a:extLst>
            <a:ext uri="{FF2B5EF4-FFF2-40B4-BE49-F238E27FC236}">
              <a16:creationId xmlns:a16="http://schemas.microsoft.com/office/drawing/2014/main" id="{DA91F884-E5AD-4198-9868-71AE5CAA7B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0" name="Text Box 9">
          <a:extLst>
            <a:ext uri="{FF2B5EF4-FFF2-40B4-BE49-F238E27FC236}">
              <a16:creationId xmlns:a16="http://schemas.microsoft.com/office/drawing/2014/main" id="{BE3BC284-F566-4A6F-8B9C-AEC3CC9306B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1" name="Text Box 10">
          <a:extLst>
            <a:ext uri="{FF2B5EF4-FFF2-40B4-BE49-F238E27FC236}">
              <a16:creationId xmlns:a16="http://schemas.microsoft.com/office/drawing/2014/main" id="{F9BAE2A0-0268-4806-864B-30B315B425D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72" name="Text Box 11">
          <a:extLst>
            <a:ext uri="{FF2B5EF4-FFF2-40B4-BE49-F238E27FC236}">
              <a16:creationId xmlns:a16="http://schemas.microsoft.com/office/drawing/2014/main" id="{84C578BA-1887-42BC-8848-9FE5CB57AE69}"/>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73" name="Text Box 12">
          <a:extLst>
            <a:ext uri="{FF2B5EF4-FFF2-40B4-BE49-F238E27FC236}">
              <a16:creationId xmlns:a16="http://schemas.microsoft.com/office/drawing/2014/main" id="{C745481C-B952-4CB0-9125-E823339B5CFB}"/>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4" name="Text Box 1">
          <a:extLst>
            <a:ext uri="{FF2B5EF4-FFF2-40B4-BE49-F238E27FC236}">
              <a16:creationId xmlns:a16="http://schemas.microsoft.com/office/drawing/2014/main" id="{FEB79BBD-BA69-4FF3-BF17-D1423514A6D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5" name="Text Box 2">
          <a:extLst>
            <a:ext uri="{FF2B5EF4-FFF2-40B4-BE49-F238E27FC236}">
              <a16:creationId xmlns:a16="http://schemas.microsoft.com/office/drawing/2014/main" id="{345F45F5-5549-4FEE-B195-367E4C50272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6" name="Text Box 7">
          <a:extLst>
            <a:ext uri="{FF2B5EF4-FFF2-40B4-BE49-F238E27FC236}">
              <a16:creationId xmlns:a16="http://schemas.microsoft.com/office/drawing/2014/main" id="{E689355F-5046-407B-AE63-F6E59879FA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7" name="Text Box 8">
          <a:extLst>
            <a:ext uri="{FF2B5EF4-FFF2-40B4-BE49-F238E27FC236}">
              <a16:creationId xmlns:a16="http://schemas.microsoft.com/office/drawing/2014/main" id="{94773CFE-DA2D-40A0-B714-3855C49A3F1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8" name="Text Box 9">
          <a:extLst>
            <a:ext uri="{FF2B5EF4-FFF2-40B4-BE49-F238E27FC236}">
              <a16:creationId xmlns:a16="http://schemas.microsoft.com/office/drawing/2014/main" id="{4E79DACB-0D40-42D5-9B17-60CDB7A074A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79" name="Text Box 10">
          <a:extLst>
            <a:ext uri="{FF2B5EF4-FFF2-40B4-BE49-F238E27FC236}">
              <a16:creationId xmlns:a16="http://schemas.microsoft.com/office/drawing/2014/main" id="{C8FFBAB5-A832-47C9-B027-AC096F570AA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0" name="Text Box 1">
          <a:extLst>
            <a:ext uri="{FF2B5EF4-FFF2-40B4-BE49-F238E27FC236}">
              <a16:creationId xmlns:a16="http://schemas.microsoft.com/office/drawing/2014/main" id="{02799A12-AEA8-403A-88C6-3A1935E1DF4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1" name="Text Box 2">
          <a:extLst>
            <a:ext uri="{FF2B5EF4-FFF2-40B4-BE49-F238E27FC236}">
              <a16:creationId xmlns:a16="http://schemas.microsoft.com/office/drawing/2014/main" id="{7FEB61B8-97ED-495E-8E98-737552D414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2" name="Text Box 3">
          <a:extLst>
            <a:ext uri="{FF2B5EF4-FFF2-40B4-BE49-F238E27FC236}">
              <a16:creationId xmlns:a16="http://schemas.microsoft.com/office/drawing/2014/main" id="{0CD94D5A-3380-4E5C-BC6D-DE17D44DB5D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3" name="Text Box 4">
          <a:extLst>
            <a:ext uri="{FF2B5EF4-FFF2-40B4-BE49-F238E27FC236}">
              <a16:creationId xmlns:a16="http://schemas.microsoft.com/office/drawing/2014/main" id="{737B00AC-5402-4D2A-932C-BB556B8D49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4" name="Text Box 5">
          <a:extLst>
            <a:ext uri="{FF2B5EF4-FFF2-40B4-BE49-F238E27FC236}">
              <a16:creationId xmlns:a16="http://schemas.microsoft.com/office/drawing/2014/main" id="{940558E0-5554-4EA1-B825-DE60DF6DF60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5" name="Text Box 6">
          <a:extLst>
            <a:ext uri="{FF2B5EF4-FFF2-40B4-BE49-F238E27FC236}">
              <a16:creationId xmlns:a16="http://schemas.microsoft.com/office/drawing/2014/main" id="{00E2555A-4ACA-43A5-A576-FACB9F8CFC9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6" name="Text Box 7">
          <a:extLst>
            <a:ext uri="{FF2B5EF4-FFF2-40B4-BE49-F238E27FC236}">
              <a16:creationId xmlns:a16="http://schemas.microsoft.com/office/drawing/2014/main" id="{75330C75-24FD-46E1-BEB7-679B671F60B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7" name="Text Box 8">
          <a:extLst>
            <a:ext uri="{FF2B5EF4-FFF2-40B4-BE49-F238E27FC236}">
              <a16:creationId xmlns:a16="http://schemas.microsoft.com/office/drawing/2014/main" id="{B0D43455-4809-49C8-B1B3-7577BE3AFF5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8" name="Text Box 9">
          <a:extLst>
            <a:ext uri="{FF2B5EF4-FFF2-40B4-BE49-F238E27FC236}">
              <a16:creationId xmlns:a16="http://schemas.microsoft.com/office/drawing/2014/main" id="{2A83A961-49B2-43ED-8452-E44BF42DAA4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89" name="Text Box 10">
          <a:extLst>
            <a:ext uri="{FF2B5EF4-FFF2-40B4-BE49-F238E27FC236}">
              <a16:creationId xmlns:a16="http://schemas.microsoft.com/office/drawing/2014/main" id="{2C98451C-ABFA-4B15-9146-F9387C6ED05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90" name="Text Box 11">
          <a:extLst>
            <a:ext uri="{FF2B5EF4-FFF2-40B4-BE49-F238E27FC236}">
              <a16:creationId xmlns:a16="http://schemas.microsoft.com/office/drawing/2014/main" id="{C71E59F8-9583-4B07-BAE1-4FB360A82E7D}"/>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391" name="Text Box 12">
          <a:extLst>
            <a:ext uri="{FF2B5EF4-FFF2-40B4-BE49-F238E27FC236}">
              <a16:creationId xmlns:a16="http://schemas.microsoft.com/office/drawing/2014/main" id="{DFF841C2-3BEE-4CD9-9B5F-521CFA4827EA}"/>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2" name="Text Box 1">
          <a:extLst>
            <a:ext uri="{FF2B5EF4-FFF2-40B4-BE49-F238E27FC236}">
              <a16:creationId xmlns:a16="http://schemas.microsoft.com/office/drawing/2014/main" id="{E6E04900-68C9-4AAE-957E-29FC9FAF4BB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3" name="Text Box 2">
          <a:extLst>
            <a:ext uri="{FF2B5EF4-FFF2-40B4-BE49-F238E27FC236}">
              <a16:creationId xmlns:a16="http://schemas.microsoft.com/office/drawing/2014/main" id="{8BF8CC82-F12E-486E-B796-D858BDF9743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4" name="Text Box 7">
          <a:extLst>
            <a:ext uri="{FF2B5EF4-FFF2-40B4-BE49-F238E27FC236}">
              <a16:creationId xmlns:a16="http://schemas.microsoft.com/office/drawing/2014/main" id="{7FCB5205-FD4B-4385-A960-4A4FB86D0AB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5" name="Text Box 8">
          <a:extLst>
            <a:ext uri="{FF2B5EF4-FFF2-40B4-BE49-F238E27FC236}">
              <a16:creationId xmlns:a16="http://schemas.microsoft.com/office/drawing/2014/main" id="{3F1CCF0A-47F1-41FB-AEA2-F23C9BD5EBF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6" name="Text Box 9">
          <a:extLst>
            <a:ext uri="{FF2B5EF4-FFF2-40B4-BE49-F238E27FC236}">
              <a16:creationId xmlns:a16="http://schemas.microsoft.com/office/drawing/2014/main" id="{983AA9A9-A493-406A-8D73-F728B6257C3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7" name="Text Box 10">
          <a:extLst>
            <a:ext uri="{FF2B5EF4-FFF2-40B4-BE49-F238E27FC236}">
              <a16:creationId xmlns:a16="http://schemas.microsoft.com/office/drawing/2014/main" id="{A8C356A0-E595-447A-B5AD-F7AE5CA1354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8" name="Text Box 1">
          <a:extLst>
            <a:ext uri="{FF2B5EF4-FFF2-40B4-BE49-F238E27FC236}">
              <a16:creationId xmlns:a16="http://schemas.microsoft.com/office/drawing/2014/main" id="{3E4918A5-1086-4213-8792-F5E761B1FF7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399" name="Text Box 2">
          <a:extLst>
            <a:ext uri="{FF2B5EF4-FFF2-40B4-BE49-F238E27FC236}">
              <a16:creationId xmlns:a16="http://schemas.microsoft.com/office/drawing/2014/main" id="{3C2F55EF-3A12-49F0-80AA-7F4359BBD21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0" name="Text Box 7">
          <a:extLst>
            <a:ext uri="{FF2B5EF4-FFF2-40B4-BE49-F238E27FC236}">
              <a16:creationId xmlns:a16="http://schemas.microsoft.com/office/drawing/2014/main" id="{9257F004-CD75-4BAF-8494-5DD891BE8CE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1" name="Text Box 8">
          <a:extLst>
            <a:ext uri="{FF2B5EF4-FFF2-40B4-BE49-F238E27FC236}">
              <a16:creationId xmlns:a16="http://schemas.microsoft.com/office/drawing/2014/main" id="{62E12AFE-A49B-401C-BFB5-18D38ACE172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2" name="Text Box 9">
          <a:extLst>
            <a:ext uri="{FF2B5EF4-FFF2-40B4-BE49-F238E27FC236}">
              <a16:creationId xmlns:a16="http://schemas.microsoft.com/office/drawing/2014/main" id="{AEF4B3C2-D88C-4294-8A61-4442485418C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3" name="Text Box 10">
          <a:extLst>
            <a:ext uri="{FF2B5EF4-FFF2-40B4-BE49-F238E27FC236}">
              <a16:creationId xmlns:a16="http://schemas.microsoft.com/office/drawing/2014/main" id="{541ACD19-13BF-48A4-96D9-AB9AAE512B1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4" name="Text Box 1">
          <a:extLst>
            <a:ext uri="{FF2B5EF4-FFF2-40B4-BE49-F238E27FC236}">
              <a16:creationId xmlns:a16="http://schemas.microsoft.com/office/drawing/2014/main" id="{17FEB75F-96A2-43F4-819E-A06606C7319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5" name="Text Box 2">
          <a:extLst>
            <a:ext uri="{FF2B5EF4-FFF2-40B4-BE49-F238E27FC236}">
              <a16:creationId xmlns:a16="http://schemas.microsoft.com/office/drawing/2014/main" id="{36B7E791-F19F-48E4-A174-141EFC1F8F5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6" name="Text Box 7">
          <a:extLst>
            <a:ext uri="{FF2B5EF4-FFF2-40B4-BE49-F238E27FC236}">
              <a16:creationId xmlns:a16="http://schemas.microsoft.com/office/drawing/2014/main" id="{D4370E0F-3363-46A7-9D0F-492FA367309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7" name="Text Box 8">
          <a:extLst>
            <a:ext uri="{FF2B5EF4-FFF2-40B4-BE49-F238E27FC236}">
              <a16:creationId xmlns:a16="http://schemas.microsoft.com/office/drawing/2014/main" id="{C49A42EA-5AD0-4A4B-9590-D961C631D67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8" name="Text Box 9">
          <a:extLst>
            <a:ext uri="{FF2B5EF4-FFF2-40B4-BE49-F238E27FC236}">
              <a16:creationId xmlns:a16="http://schemas.microsoft.com/office/drawing/2014/main" id="{BC300B90-B1CC-4010-BEA1-3531457FEE3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09" name="Text Box 10">
          <a:extLst>
            <a:ext uri="{FF2B5EF4-FFF2-40B4-BE49-F238E27FC236}">
              <a16:creationId xmlns:a16="http://schemas.microsoft.com/office/drawing/2014/main" id="{F8A6DBFA-01EE-40D9-B853-EA3B668B8CF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0" name="Text Box 1">
          <a:extLst>
            <a:ext uri="{FF2B5EF4-FFF2-40B4-BE49-F238E27FC236}">
              <a16:creationId xmlns:a16="http://schemas.microsoft.com/office/drawing/2014/main" id="{8F89005E-545E-4D4A-9BE7-3148560B935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1" name="Text Box 2">
          <a:extLst>
            <a:ext uri="{FF2B5EF4-FFF2-40B4-BE49-F238E27FC236}">
              <a16:creationId xmlns:a16="http://schemas.microsoft.com/office/drawing/2014/main" id="{F8EE1875-D747-40CE-ABF5-DF8958B19AA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2" name="Text Box 7">
          <a:extLst>
            <a:ext uri="{FF2B5EF4-FFF2-40B4-BE49-F238E27FC236}">
              <a16:creationId xmlns:a16="http://schemas.microsoft.com/office/drawing/2014/main" id="{515B71D4-6227-49D5-9A17-B6B90925248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3" name="Text Box 8">
          <a:extLst>
            <a:ext uri="{FF2B5EF4-FFF2-40B4-BE49-F238E27FC236}">
              <a16:creationId xmlns:a16="http://schemas.microsoft.com/office/drawing/2014/main" id="{22727A63-0470-489F-BBB6-7DB794B5311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4" name="Text Box 9">
          <a:extLst>
            <a:ext uri="{FF2B5EF4-FFF2-40B4-BE49-F238E27FC236}">
              <a16:creationId xmlns:a16="http://schemas.microsoft.com/office/drawing/2014/main" id="{58C1AF38-3ECA-4415-A371-49E7757DE3F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5" name="Text Box 10">
          <a:extLst>
            <a:ext uri="{FF2B5EF4-FFF2-40B4-BE49-F238E27FC236}">
              <a16:creationId xmlns:a16="http://schemas.microsoft.com/office/drawing/2014/main" id="{76499843-75F6-4ECB-88B5-11173E3D941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6" name="Text Box 1">
          <a:extLst>
            <a:ext uri="{FF2B5EF4-FFF2-40B4-BE49-F238E27FC236}">
              <a16:creationId xmlns:a16="http://schemas.microsoft.com/office/drawing/2014/main" id="{3EA098C1-6EC6-4C15-8C7A-50A19916F69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7" name="Text Box 2">
          <a:extLst>
            <a:ext uri="{FF2B5EF4-FFF2-40B4-BE49-F238E27FC236}">
              <a16:creationId xmlns:a16="http://schemas.microsoft.com/office/drawing/2014/main" id="{BB63E23E-CCD7-4D25-B626-9ED625369D2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8" name="Text Box 7">
          <a:extLst>
            <a:ext uri="{FF2B5EF4-FFF2-40B4-BE49-F238E27FC236}">
              <a16:creationId xmlns:a16="http://schemas.microsoft.com/office/drawing/2014/main" id="{CAFC7CCD-8A12-482B-BC17-945827E5D90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19" name="Text Box 8">
          <a:extLst>
            <a:ext uri="{FF2B5EF4-FFF2-40B4-BE49-F238E27FC236}">
              <a16:creationId xmlns:a16="http://schemas.microsoft.com/office/drawing/2014/main" id="{483539E2-9F0E-493F-9525-7BFC1E52950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0" name="Text Box 9">
          <a:extLst>
            <a:ext uri="{FF2B5EF4-FFF2-40B4-BE49-F238E27FC236}">
              <a16:creationId xmlns:a16="http://schemas.microsoft.com/office/drawing/2014/main" id="{DA513D24-CC9B-41CB-A90F-9A760E6E2E7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1" name="Text Box 10">
          <a:extLst>
            <a:ext uri="{FF2B5EF4-FFF2-40B4-BE49-F238E27FC236}">
              <a16:creationId xmlns:a16="http://schemas.microsoft.com/office/drawing/2014/main" id="{912F0669-4885-4747-81DE-2F35DFA354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2" name="Text Box 1">
          <a:extLst>
            <a:ext uri="{FF2B5EF4-FFF2-40B4-BE49-F238E27FC236}">
              <a16:creationId xmlns:a16="http://schemas.microsoft.com/office/drawing/2014/main" id="{0107C4B6-5029-4294-A162-3822DA267B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3" name="Text Box 2">
          <a:extLst>
            <a:ext uri="{FF2B5EF4-FFF2-40B4-BE49-F238E27FC236}">
              <a16:creationId xmlns:a16="http://schemas.microsoft.com/office/drawing/2014/main" id="{D2DF3E93-785F-4E4C-B102-F9F4E481AAF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4" name="Text Box 7">
          <a:extLst>
            <a:ext uri="{FF2B5EF4-FFF2-40B4-BE49-F238E27FC236}">
              <a16:creationId xmlns:a16="http://schemas.microsoft.com/office/drawing/2014/main" id="{250981DF-2327-4147-8F27-3F6C176E17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5" name="Text Box 8">
          <a:extLst>
            <a:ext uri="{FF2B5EF4-FFF2-40B4-BE49-F238E27FC236}">
              <a16:creationId xmlns:a16="http://schemas.microsoft.com/office/drawing/2014/main" id="{868B175C-1E0F-4269-8A12-66D773E2B90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6" name="Text Box 9">
          <a:extLst>
            <a:ext uri="{FF2B5EF4-FFF2-40B4-BE49-F238E27FC236}">
              <a16:creationId xmlns:a16="http://schemas.microsoft.com/office/drawing/2014/main" id="{F8227642-AD58-4078-9F87-8D51FB608E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7" name="Text Box 10">
          <a:extLst>
            <a:ext uri="{FF2B5EF4-FFF2-40B4-BE49-F238E27FC236}">
              <a16:creationId xmlns:a16="http://schemas.microsoft.com/office/drawing/2014/main" id="{7EBAC925-694E-4D30-B44D-E4BBB80B9D3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8" name="Text Box 1">
          <a:extLst>
            <a:ext uri="{FF2B5EF4-FFF2-40B4-BE49-F238E27FC236}">
              <a16:creationId xmlns:a16="http://schemas.microsoft.com/office/drawing/2014/main" id="{50B89A89-B8B9-41FA-8B03-4E0D3255452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29" name="Text Box 2">
          <a:extLst>
            <a:ext uri="{FF2B5EF4-FFF2-40B4-BE49-F238E27FC236}">
              <a16:creationId xmlns:a16="http://schemas.microsoft.com/office/drawing/2014/main" id="{F7D97FA6-8713-46E8-8063-939D13E013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0" name="Text Box 7">
          <a:extLst>
            <a:ext uri="{FF2B5EF4-FFF2-40B4-BE49-F238E27FC236}">
              <a16:creationId xmlns:a16="http://schemas.microsoft.com/office/drawing/2014/main" id="{1306CAF3-55B3-4092-9A46-1F349E7A16F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1" name="Text Box 8">
          <a:extLst>
            <a:ext uri="{FF2B5EF4-FFF2-40B4-BE49-F238E27FC236}">
              <a16:creationId xmlns:a16="http://schemas.microsoft.com/office/drawing/2014/main" id="{57B441EE-76C6-4967-B3C7-F77938DEF53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2" name="Text Box 9">
          <a:extLst>
            <a:ext uri="{FF2B5EF4-FFF2-40B4-BE49-F238E27FC236}">
              <a16:creationId xmlns:a16="http://schemas.microsoft.com/office/drawing/2014/main" id="{70216E88-F3D8-4576-8966-D6081B585CA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3" name="Text Box 10">
          <a:extLst>
            <a:ext uri="{FF2B5EF4-FFF2-40B4-BE49-F238E27FC236}">
              <a16:creationId xmlns:a16="http://schemas.microsoft.com/office/drawing/2014/main" id="{E852102D-1AD8-4E63-A2B1-3A68DA1537C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4" name="Text Box 1">
          <a:extLst>
            <a:ext uri="{FF2B5EF4-FFF2-40B4-BE49-F238E27FC236}">
              <a16:creationId xmlns:a16="http://schemas.microsoft.com/office/drawing/2014/main" id="{7CE7144A-3F24-4183-A3B2-52847453BD3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5" name="Text Box 2">
          <a:extLst>
            <a:ext uri="{FF2B5EF4-FFF2-40B4-BE49-F238E27FC236}">
              <a16:creationId xmlns:a16="http://schemas.microsoft.com/office/drawing/2014/main" id="{1FF30783-F947-4A03-A266-58036907DE5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6" name="Text Box 7">
          <a:extLst>
            <a:ext uri="{FF2B5EF4-FFF2-40B4-BE49-F238E27FC236}">
              <a16:creationId xmlns:a16="http://schemas.microsoft.com/office/drawing/2014/main" id="{BF70F041-D91C-4E04-A629-9B33D3809B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7" name="Text Box 8">
          <a:extLst>
            <a:ext uri="{FF2B5EF4-FFF2-40B4-BE49-F238E27FC236}">
              <a16:creationId xmlns:a16="http://schemas.microsoft.com/office/drawing/2014/main" id="{641F9202-AAC3-4552-8C9E-29D0BF5B7C2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8" name="Text Box 9">
          <a:extLst>
            <a:ext uri="{FF2B5EF4-FFF2-40B4-BE49-F238E27FC236}">
              <a16:creationId xmlns:a16="http://schemas.microsoft.com/office/drawing/2014/main" id="{D88773FB-C75B-4914-AACF-91337DFC73C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39" name="Text Box 10">
          <a:extLst>
            <a:ext uri="{FF2B5EF4-FFF2-40B4-BE49-F238E27FC236}">
              <a16:creationId xmlns:a16="http://schemas.microsoft.com/office/drawing/2014/main" id="{38862095-2C76-44C5-8712-540F3970886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0" name="Text Box 1">
          <a:extLst>
            <a:ext uri="{FF2B5EF4-FFF2-40B4-BE49-F238E27FC236}">
              <a16:creationId xmlns:a16="http://schemas.microsoft.com/office/drawing/2014/main" id="{A0C8D365-5B1F-457A-8F61-84B9B41B4CB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1" name="Text Box 2">
          <a:extLst>
            <a:ext uri="{FF2B5EF4-FFF2-40B4-BE49-F238E27FC236}">
              <a16:creationId xmlns:a16="http://schemas.microsoft.com/office/drawing/2014/main" id="{521DE9B4-ACA8-4BC5-B530-84EA165876B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2" name="Text Box 7">
          <a:extLst>
            <a:ext uri="{FF2B5EF4-FFF2-40B4-BE49-F238E27FC236}">
              <a16:creationId xmlns:a16="http://schemas.microsoft.com/office/drawing/2014/main" id="{6802D3FB-6334-4895-85FE-3D479DF49F4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3" name="Text Box 8">
          <a:extLst>
            <a:ext uri="{FF2B5EF4-FFF2-40B4-BE49-F238E27FC236}">
              <a16:creationId xmlns:a16="http://schemas.microsoft.com/office/drawing/2014/main" id="{03443E18-1318-4F72-88F9-E8036E2D4A7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4" name="Text Box 9">
          <a:extLst>
            <a:ext uri="{FF2B5EF4-FFF2-40B4-BE49-F238E27FC236}">
              <a16:creationId xmlns:a16="http://schemas.microsoft.com/office/drawing/2014/main" id="{C99AA21B-EF2B-4971-BAD9-B48450D515A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5" name="Text Box 10">
          <a:extLst>
            <a:ext uri="{FF2B5EF4-FFF2-40B4-BE49-F238E27FC236}">
              <a16:creationId xmlns:a16="http://schemas.microsoft.com/office/drawing/2014/main" id="{FAA0A331-F508-493C-A1DE-3970718CC6B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6" name="Text Box 1">
          <a:extLst>
            <a:ext uri="{FF2B5EF4-FFF2-40B4-BE49-F238E27FC236}">
              <a16:creationId xmlns:a16="http://schemas.microsoft.com/office/drawing/2014/main" id="{AA8A4DA8-916A-4D73-9DFD-C4CEFF011B4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7" name="Text Box 2">
          <a:extLst>
            <a:ext uri="{FF2B5EF4-FFF2-40B4-BE49-F238E27FC236}">
              <a16:creationId xmlns:a16="http://schemas.microsoft.com/office/drawing/2014/main" id="{69796E47-86CF-4610-B0B7-C3293EB791B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8" name="Text Box 7">
          <a:extLst>
            <a:ext uri="{FF2B5EF4-FFF2-40B4-BE49-F238E27FC236}">
              <a16:creationId xmlns:a16="http://schemas.microsoft.com/office/drawing/2014/main" id="{21E1E1F0-92A8-4667-83F7-04443B73443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49" name="Text Box 8">
          <a:extLst>
            <a:ext uri="{FF2B5EF4-FFF2-40B4-BE49-F238E27FC236}">
              <a16:creationId xmlns:a16="http://schemas.microsoft.com/office/drawing/2014/main" id="{9035863D-EA6E-4934-A946-B9D6E854149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0" name="Text Box 9">
          <a:extLst>
            <a:ext uri="{FF2B5EF4-FFF2-40B4-BE49-F238E27FC236}">
              <a16:creationId xmlns:a16="http://schemas.microsoft.com/office/drawing/2014/main" id="{48009AC4-BE69-47F1-8723-F5FC3E38B70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1" name="Text Box 10">
          <a:extLst>
            <a:ext uri="{FF2B5EF4-FFF2-40B4-BE49-F238E27FC236}">
              <a16:creationId xmlns:a16="http://schemas.microsoft.com/office/drawing/2014/main" id="{3F23708F-00A5-421C-A8C6-DDF9757B957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2" name="Text Box 1">
          <a:extLst>
            <a:ext uri="{FF2B5EF4-FFF2-40B4-BE49-F238E27FC236}">
              <a16:creationId xmlns:a16="http://schemas.microsoft.com/office/drawing/2014/main" id="{8F408ACE-79D2-4162-BB31-4C1D6B6C12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3" name="Text Box 2">
          <a:extLst>
            <a:ext uri="{FF2B5EF4-FFF2-40B4-BE49-F238E27FC236}">
              <a16:creationId xmlns:a16="http://schemas.microsoft.com/office/drawing/2014/main" id="{06442E4A-51DF-4689-B004-421DD638739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4" name="Text Box 7">
          <a:extLst>
            <a:ext uri="{FF2B5EF4-FFF2-40B4-BE49-F238E27FC236}">
              <a16:creationId xmlns:a16="http://schemas.microsoft.com/office/drawing/2014/main" id="{04EE69FC-449E-4B99-8A60-6FFBC78AD41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5" name="Text Box 8">
          <a:extLst>
            <a:ext uri="{FF2B5EF4-FFF2-40B4-BE49-F238E27FC236}">
              <a16:creationId xmlns:a16="http://schemas.microsoft.com/office/drawing/2014/main" id="{7256BCD5-EFD0-40FF-BE8D-1D58336422D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6" name="Text Box 9">
          <a:extLst>
            <a:ext uri="{FF2B5EF4-FFF2-40B4-BE49-F238E27FC236}">
              <a16:creationId xmlns:a16="http://schemas.microsoft.com/office/drawing/2014/main" id="{C6854692-CDBF-4081-BF27-0BEFE1B59C8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7" name="Text Box 10">
          <a:extLst>
            <a:ext uri="{FF2B5EF4-FFF2-40B4-BE49-F238E27FC236}">
              <a16:creationId xmlns:a16="http://schemas.microsoft.com/office/drawing/2014/main" id="{6CA8934B-68A7-4577-82F1-FD350FA3C24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8" name="Text Box 1">
          <a:extLst>
            <a:ext uri="{FF2B5EF4-FFF2-40B4-BE49-F238E27FC236}">
              <a16:creationId xmlns:a16="http://schemas.microsoft.com/office/drawing/2014/main" id="{F47C6BD8-F29B-4453-8BA6-A95111AE730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59" name="Text Box 2">
          <a:extLst>
            <a:ext uri="{FF2B5EF4-FFF2-40B4-BE49-F238E27FC236}">
              <a16:creationId xmlns:a16="http://schemas.microsoft.com/office/drawing/2014/main" id="{A0D040FF-70B0-4B30-B114-EF5B310E47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0" name="Text Box 7">
          <a:extLst>
            <a:ext uri="{FF2B5EF4-FFF2-40B4-BE49-F238E27FC236}">
              <a16:creationId xmlns:a16="http://schemas.microsoft.com/office/drawing/2014/main" id="{C5576D05-90C5-443C-8084-7FB64A9C43C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1" name="Text Box 8">
          <a:extLst>
            <a:ext uri="{FF2B5EF4-FFF2-40B4-BE49-F238E27FC236}">
              <a16:creationId xmlns:a16="http://schemas.microsoft.com/office/drawing/2014/main" id="{E03F7DE2-BFC1-461A-9C58-3FA53D619D7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2" name="Text Box 9">
          <a:extLst>
            <a:ext uri="{FF2B5EF4-FFF2-40B4-BE49-F238E27FC236}">
              <a16:creationId xmlns:a16="http://schemas.microsoft.com/office/drawing/2014/main" id="{A95D2C93-4FCA-4165-9562-688192AACC3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3" name="Text Box 10">
          <a:extLst>
            <a:ext uri="{FF2B5EF4-FFF2-40B4-BE49-F238E27FC236}">
              <a16:creationId xmlns:a16="http://schemas.microsoft.com/office/drawing/2014/main" id="{4F2C4BF6-1040-48B7-8E9A-E44C88A225C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4" name="Text Box 1">
          <a:extLst>
            <a:ext uri="{FF2B5EF4-FFF2-40B4-BE49-F238E27FC236}">
              <a16:creationId xmlns:a16="http://schemas.microsoft.com/office/drawing/2014/main" id="{F16259F2-3BD8-4A98-B7EE-B38BCC1029C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5" name="Text Box 2">
          <a:extLst>
            <a:ext uri="{FF2B5EF4-FFF2-40B4-BE49-F238E27FC236}">
              <a16:creationId xmlns:a16="http://schemas.microsoft.com/office/drawing/2014/main" id="{95AE3579-D707-4501-A9F6-15EE7CBD779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6" name="Text Box 7">
          <a:extLst>
            <a:ext uri="{FF2B5EF4-FFF2-40B4-BE49-F238E27FC236}">
              <a16:creationId xmlns:a16="http://schemas.microsoft.com/office/drawing/2014/main" id="{CFF0BDE1-1B77-44C9-9074-F3E7650C381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7" name="Text Box 8">
          <a:extLst>
            <a:ext uri="{FF2B5EF4-FFF2-40B4-BE49-F238E27FC236}">
              <a16:creationId xmlns:a16="http://schemas.microsoft.com/office/drawing/2014/main" id="{42829095-E355-458A-B1F9-137489B089D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8" name="Text Box 9">
          <a:extLst>
            <a:ext uri="{FF2B5EF4-FFF2-40B4-BE49-F238E27FC236}">
              <a16:creationId xmlns:a16="http://schemas.microsoft.com/office/drawing/2014/main" id="{A9B9FD16-1E6F-4CC8-82EB-5618EFEA936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69" name="Text Box 10">
          <a:extLst>
            <a:ext uri="{FF2B5EF4-FFF2-40B4-BE49-F238E27FC236}">
              <a16:creationId xmlns:a16="http://schemas.microsoft.com/office/drawing/2014/main" id="{0BFF48DA-7FA7-4E91-85E7-D411103E82B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0" name="Text Box 1">
          <a:extLst>
            <a:ext uri="{FF2B5EF4-FFF2-40B4-BE49-F238E27FC236}">
              <a16:creationId xmlns:a16="http://schemas.microsoft.com/office/drawing/2014/main" id="{E2615FB9-56F8-4890-8CAF-A76222D8A0C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1" name="Text Box 2">
          <a:extLst>
            <a:ext uri="{FF2B5EF4-FFF2-40B4-BE49-F238E27FC236}">
              <a16:creationId xmlns:a16="http://schemas.microsoft.com/office/drawing/2014/main" id="{E7C93BC9-50AE-49A7-833D-07B06287CFD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2" name="Text Box 7">
          <a:extLst>
            <a:ext uri="{FF2B5EF4-FFF2-40B4-BE49-F238E27FC236}">
              <a16:creationId xmlns:a16="http://schemas.microsoft.com/office/drawing/2014/main" id="{1B197BA1-B239-4A92-BE99-C54A40037CB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3" name="Text Box 8">
          <a:extLst>
            <a:ext uri="{FF2B5EF4-FFF2-40B4-BE49-F238E27FC236}">
              <a16:creationId xmlns:a16="http://schemas.microsoft.com/office/drawing/2014/main" id="{C5110B58-8287-45D3-8A7B-3C19ABB61AE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4" name="Text Box 9">
          <a:extLst>
            <a:ext uri="{FF2B5EF4-FFF2-40B4-BE49-F238E27FC236}">
              <a16:creationId xmlns:a16="http://schemas.microsoft.com/office/drawing/2014/main" id="{442EC824-CF87-4248-AAC1-D33BCD538EE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5" name="Text Box 10">
          <a:extLst>
            <a:ext uri="{FF2B5EF4-FFF2-40B4-BE49-F238E27FC236}">
              <a16:creationId xmlns:a16="http://schemas.microsoft.com/office/drawing/2014/main" id="{F4A89533-3543-436E-93BD-23C7B979B52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6" name="Text Box 1">
          <a:extLst>
            <a:ext uri="{FF2B5EF4-FFF2-40B4-BE49-F238E27FC236}">
              <a16:creationId xmlns:a16="http://schemas.microsoft.com/office/drawing/2014/main" id="{4BDBA557-545F-4C9A-97F2-E8633D46A09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7" name="Text Box 2">
          <a:extLst>
            <a:ext uri="{FF2B5EF4-FFF2-40B4-BE49-F238E27FC236}">
              <a16:creationId xmlns:a16="http://schemas.microsoft.com/office/drawing/2014/main" id="{34FCEC1A-D319-477B-9E9C-3E2364FCF99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8" name="Text Box 7">
          <a:extLst>
            <a:ext uri="{FF2B5EF4-FFF2-40B4-BE49-F238E27FC236}">
              <a16:creationId xmlns:a16="http://schemas.microsoft.com/office/drawing/2014/main" id="{B69714D5-AFA2-4F76-9BC6-F7A6121F5C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79" name="Text Box 8">
          <a:extLst>
            <a:ext uri="{FF2B5EF4-FFF2-40B4-BE49-F238E27FC236}">
              <a16:creationId xmlns:a16="http://schemas.microsoft.com/office/drawing/2014/main" id="{E0635F2B-29CE-4431-A880-5960F59D9F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0" name="Text Box 9">
          <a:extLst>
            <a:ext uri="{FF2B5EF4-FFF2-40B4-BE49-F238E27FC236}">
              <a16:creationId xmlns:a16="http://schemas.microsoft.com/office/drawing/2014/main" id="{14AE2C0D-6382-4273-8EFB-67A36AC755D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1" name="Text Box 10">
          <a:extLst>
            <a:ext uri="{FF2B5EF4-FFF2-40B4-BE49-F238E27FC236}">
              <a16:creationId xmlns:a16="http://schemas.microsoft.com/office/drawing/2014/main" id="{B85424CD-F4E1-44F7-A3B5-952831A5729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2" name="Text Box 1">
          <a:extLst>
            <a:ext uri="{FF2B5EF4-FFF2-40B4-BE49-F238E27FC236}">
              <a16:creationId xmlns:a16="http://schemas.microsoft.com/office/drawing/2014/main" id="{39268557-D0C7-4599-9D83-85D615DD936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3" name="Text Box 2">
          <a:extLst>
            <a:ext uri="{FF2B5EF4-FFF2-40B4-BE49-F238E27FC236}">
              <a16:creationId xmlns:a16="http://schemas.microsoft.com/office/drawing/2014/main" id="{FEF5481F-26E7-4704-85FC-8F70EF59BFC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4" name="Text Box 7">
          <a:extLst>
            <a:ext uri="{FF2B5EF4-FFF2-40B4-BE49-F238E27FC236}">
              <a16:creationId xmlns:a16="http://schemas.microsoft.com/office/drawing/2014/main" id="{2EFE55AC-C959-4437-9A22-D3DC9122E7D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5" name="Text Box 8">
          <a:extLst>
            <a:ext uri="{FF2B5EF4-FFF2-40B4-BE49-F238E27FC236}">
              <a16:creationId xmlns:a16="http://schemas.microsoft.com/office/drawing/2014/main" id="{D44F3E11-2162-4272-99D5-0B66EEDE16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6" name="Text Box 9">
          <a:extLst>
            <a:ext uri="{FF2B5EF4-FFF2-40B4-BE49-F238E27FC236}">
              <a16:creationId xmlns:a16="http://schemas.microsoft.com/office/drawing/2014/main" id="{8184700E-318D-478C-A7FB-B3AA404994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7" name="Text Box 10">
          <a:extLst>
            <a:ext uri="{FF2B5EF4-FFF2-40B4-BE49-F238E27FC236}">
              <a16:creationId xmlns:a16="http://schemas.microsoft.com/office/drawing/2014/main" id="{7067AD82-9A2E-480D-9539-899C635D103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8" name="Text Box 1">
          <a:extLst>
            <a:ext uri="{FF2B5EF4-FFF2-40B4-BE49-F238E27FC236}">
              <a16:creationId xmlns:a16="http://schemas.microsoft.com/office/drawing/2014/main" id="{BC3890D1-7BD7-4AD6-A8BC-EEFC8385A21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89" name="Text Box 2">
          <a:extLst>
            <a:ext uri="{FF2B5EF4-FFF2-40B4-BE49-F238E27FC236}">
              <a16:creationId xmlns:a16="http://schemas.microsoft.com/office/drawing/2014/main" id="{93EF76BE-C5DC-4B40-9615-FFE514D6EA0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0" name="Text Box 7">
          <a:extLst>
            <a:ext uri="{FF2B5EF4-FFF2-40B4-BE49-F238E27FC236}">
              <a16:creationId xmlns:a16="http://schemas.microsoft.com/office/drawing/2014/main" id="{06E524C8-C155-4CA8-B6FE-A658DE9CC85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1" name="Text Box 8">
          <a:extLst>
            <a:ext uri="{FF2B5EF4-FFF2-40B4-BE49-F238E27FC236}">
              <a16:creationId xmlns:a16="http://schemas.microsoft.com/office/drawing/2014/main" id="{AD9A47B1-1C6A-4D64-9DD8-BD7FC7405F7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2" name="Text Box 9">
          <a:extLst>
            <a:ext uri="{FF2B5EF4-FFF2-40B4-BE49-F238E27FC236}">
              <a16:creationId xmlns:a16="http://schemas.microsoft.com/office/drawing/2014/main" id="{C772FC83-DBC9-496C-94AE-FDF49D8AB33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3" name="Text Box 10">
          <a:extLst>
            <a:ext uri="{FF2B5EF4-FFF2-40B4-BE49-F238E27FC236}">
              <a16:creationId xmlns:a16="http://schemas.microsoft.com/office/drawing/2014/main" id="{2C1DE78B-5745-4E32-BADE-2CEB9D4398A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4" name="Text Box 1">
          <a:extLst>
            <a:ext uri="{FF2B5EF4-FFF2-40B4-BE49-F238E27FC236}">
              <a16:creationId xmlns:a16="http://schemas.microsoft.com/office/drawing/2014/main" id="{7DF8DFBF-CD46-41D4-A1B6-209DEB31CD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5" name="Text Box 2">
          <a:extLst>
            <a:ext uri="{FF2B5EF4-FFF2-40B4-BE49-F238E27FC236}">
              <a16:creationId xmlns:a16="http://schemas.microsoft.com/office/drawing/2014/main" id="{4D2029E0-677F-4EF6-B9C3-5C5F1C44226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6" name="Text Box 3">
          <a:extLst>
            <a:ext uri="{FF2B5EF4-FFF2-40B4-BE49-F238E27FC236}">
              <a16:creationId xmlns:a16="http://schemas.microsoft.com/office/drawing/2014/main" id="{1E129F1C-FD31-4FEF-9853-454F669137F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7" name="Text Box 4">
          <a:extLst>
            <a:ext uri="{FF2B5EF4-FFF2-40B4-BE49-F238E27FC236}">
              <a16:creationId xmlns:a16="http://schemas.microsoft.com/office/drawing/2014/main" id="{55E79BB2-36D1-410A-81C9-5EDA1F7FB0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8" name="Text Box 5">
          <a:extLst>
            <a:ext uri="{FF2B5EF4-FFF2-40B4-BE49-F238E27FC236}">
              <a16:creationId xmlns:a16="http://schemas.microsoft.com/office/drawing/2014/main" id="{2341DE9E-C5CF-4AD8-A3F6-054FBF93D1B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499" name="Text Box 6">
          <a:extLst>
            <a:ext uri="{FF2B5EF4-FFF2-40B4-BE49-F238E27FC236}">
              <a16:creationId xmlns:a16="http://schemas.microsoft.com/office/drawing/2014/main" id="{B43D1754-813C-4C48-9EF8-37FFD566D92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0" name="Text Box 7">
          <a:extLst>
            <a:ext uri="{FF2B5EF4-FFF2-40B4-BE49-F238E27FC236}">
              <a16:creationId xmlns:a16="http://schemas.microsoft.com/office/drawing/2014/main" id="{B4623D4E-A7CB-4537-BFAB-170088820A9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1" name="Text Box 8">
          <a:extLst>
            <a:ext uri="{FF2B5EF4-FFF2-40B4-BE49-F238E27FC236}">
              <a16:creationId xmlns:a16="http://schemas.microsoft.com/office/drawing/2014/main" id="{4204A8BA-CAB9-4C4E-A636-1CF9649477B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2" name="Text Box 9">
          <a:extLst>
            <a:ext uri="{FF2B5EF4-FFF2-40B4-BE49-F238E27FC236}">
              <a16:creationId xmlns:a16="http://schemas.microsoft.com/office/drawing/2014/main" id="{807F4932-FB23-45F4-B844-C621CA3F1F2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3" name="Text Box 10">
          <a:extLst>
            <a:ext uri="{FF2B5EF4-FFF2-40B4-BE49-F238E27FC236}">
              <a16:creationId xmlns:a16="http://schemas.microsoft.com/office/drawing/2014/main" id="{0748906E-C1F7-4AA1-8A4D-E37E48A6682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71530"/>
    <xdr:sp macro="" textlink="">
      <xdr:nvSpPr>
        <xdr:cNvPr id="2504" name="Text Box 11">
          <a:extLst>
            <a:ext uri="{FF2B5EF4-FFF2-40B4-BE49-F238E27FC236}">
              <a16:creationId xmlns:a16="http://schemas.microsoft.com/office/drawing/2014/main" id="{44DFAE72-27AA-4C7A-84FB-86E5EA25D02E}"/>
            </a:ext>
          </a:extLst>
        </xdr:cNvPr>
        <xdr:cNvSpPr txBox="1">
          <a:spLocks noChangeArrowheads="1"/>
        </xdr:cNvSpPr>
      </xdr:nvSpPr>
      <xdr:spPr bwMode="auto">
        <a:xfrm>
          <a:off x="0" y="1668780"/>
          <a:ext cx="76200" cy="1671530"/>
        </a:xfrm>
        <a:prstGeom prst="rect">
          <a:avLst/>
        </a:prstGeom>
        <a:noFill/>
        <a:ln w="9525">
          <a:noFill/>
          <a:miter lim="800000"/>
          <a:headEnd/>
          <a:tailEnd/>
        </a:ln>
      </xdr:spPr>
    </xdr:sp>
    <xdr:clientData/>
  </xdr:oneCellAnchor>
  <xdr:oneCellAnchor>
    <xdr:from>
      <xdr:col>0</xdr:col>
      <xdr:colOff>0</xdr:colOff>
      <xdr:row>335</xdr:row>
      <xdr:rowOff>0</xdr:rowOff>
    </xdr:from>
    <xdr:ext cx="76200" cy="1671530"/>
    <xdr:sp macro="" textlink="">
      <xdr:nvSpPr>
        <xdr:cNvPr id="2505" name="Text Box 12">
          <a:extLst>
            <a:ext uri="{FF2B5EF4-FFF2-40B4-BE49-F238E27FC236}">
              <a16:creationId xmlns:a16="http://schemas.microsoft.com/office/drawing/2014/main" id="{0ABD544A-FA5A-4DDF-A8F0-2292FF8B2FCD}"/>
            </a:ext>
          </a:extLst>
        </xdr:cNvPr>
        <xdr:cNvSpPr txBox="1">
          <a:spLocks noChangeArrowheads="1"/>
        </xdr:cNvSpPr>
      </xdr:nvSpPr>
      <xdr:spPr bwMode="auto">
        <a:xfrm>
          <a:off x="0" y="1668780"/>
          <a:ext cx="76200" cy="167153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6" name="Text Box 1">
          <a:extLst>
            <a:ext uri="{FF2B5EF4-FFF2-40B4-BE49-F238E27FC236}">
              <a16:creationId xmlns:a16="http://schemas.microsoft.com/office/drawing/2014/main" id="{BAE4D4B5-1848-4C00-B70F-486A78B5047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7" name="Text Box 2">
          <a:extLst>
            <a:ext uri="{FF2B5EF4-FFF2-40B4-BE49-F238E27FC236}">
              <a16:creationId xmlns:a16="http://schemas.microsoft.com/office/drawing/2014/main" id="{55A2D8AF-63D6-4538-BA48-0E6A497A88A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8" name="Text Box 7">
          <a:extLst>
            <a:ext uri="{FF2B5EF4-FFF2-40B4-BE49-F238E27FC236}">
              <a16:creationId xmlns:a16="http://schemas.microsoft.com/office/drawing/2014/main" id="{B210B736-5179-469D-84B0-0F14145BE95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09" name="Text Box 8">
          <a:extLst>
            <a:ext uri="{FF2B5EF4-FFF2-40B4-BE49-F238E27FC236}">
              <a16:creationId xmlns:a16="http://schemas.microsoft.com/office/drawing/2014/main" id="{510E4D06-20F1-402A-9030-E9E9439FB8D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0" name="Text Box 9">
          <a:extLst>
            <a:ext uri="{FF2B5EF4-FFF2-40B4-BE49-F238E27FC236}">
              <a16:creationId xmlns:a16="http://schemas.microsoft.com/office/drawing/2014/main" id="{8C089FCC-B50B-44E2-8F7A-B4BB61A49DE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1" name="Text Box 10">
          <a:extLst>
            <a:ext uri="{FF2B5EF4-FFF2-40B4-BE49-F238E27FC236}">
              <a16:creationId xmlns:a16="http://schemas.microsoft.com/office/drawing/2014/main" id="{A192C519-7CB1-4AD9-961B-9F21E054EE5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2" name="Text Box 1">
          <a:extLst>
            <a:ext uri="{FF2B5EF4-FFF2-40B4-BE49-F238E27FC236}">
              <a16:creationId xmlns:a16="http://schemas.microsoft.com/office/drawing/2014/main" id="{373E538E-5F64-47BD-AC5C-8786DD18A2B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3" name="Text Box 2">
          <a:extLst>
            <a:ext uri="{FF2B5EF4-FFF2-40B4-BE49-F238E27FC236}">
              <a16:creationId xmlns:a16="http://schemas.microsoft.com/office/drawing/2014/main" id="{B777D08F-7075-44BB-865C-989C023B41A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4" name="Text Box 3">
          <a:extLst>
            <a:ext uri="{FF2B5EF4-FFF2-40B4-BE49-F238E27FC236}">
              <a16:creationId xmlns:a16="http://schemas.microsoft.com/office/drawing/2014/main" id="{C20ABF10-B2E3-4545-9AAF-F41F24E929A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5" name="Text Box 4">
          <a:extLst>
            <a:ext uri="{FF2B5EF4-FFF2-40B4-BE49-F238E27FC236}">
              <a16:creationId xmlns:a16="http://schemas.microsoft.com/office/drawing/2014/main" id="{C7B789FA-BA63-4947-AB63-365CF9AB35E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6" name="Text Box 5">
          <a:extLst>
            <a:ext uri="{FF2B5EF4-FFF2-40B4-BE49-F238E27FC236}">
              <a16:creationId xmlns:a16="http://schemas.microsoft.com/office/drawing/2014/main" id="{B40F8129-F346-4782-BDA7-5AA1DEBE3C0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7" name="Text Box 6">
          <a:extLst>
            <a:ext uri="{FF2B5EF4-FFF2-40B4-BE49-F238E27FC236}">
              <a16:creationId xmlns:a16="http://schemas.microsoft.com/office/drawing/2014/main" id="{BE497771-B03D-4964-8331-3F650100479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8" name="Text Box 7">
          <a:extLst>
            <a:ext uri="{FF2B5EF4-FFF2-40B4-BE49-F238E27FC236}">
              <a16:creationId xmlns:a16="http://schemas.microsoft.com/office/drawing/2014/main" id="{42A299D7-BA15-4BC3-A2BD-996AE7FA7AD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19" name="Text Box 8">
          <a:extLst>
            <a:ext uri="{FF2B5EF4-FFF2-40B4-BE49-F238E27FC236}">
              <a16:creationId xmlns:a16="http://schemas.microsoft.com/office/drawing/2014/main" id="{C12D193C-0C13-49BF-88DB-36F8C507AE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0" name="Text Box 9">
          <a:extLst>
            <a:ext uri="{FF2B5EF4-FFF2-40B4-BE49-F238E27FC236}">
              <a16:creationId xmlns:a16="http://schemas.microsoft.com/office/drawing/2014/main" id="{16AC7FCA-026E-4C61-BD1F-EC3E7B6285B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1" name="Text Box 10">
          <a:extLst>
            <a:ext uri="{FF2B5EF4-FFF2-40B4-BE49-F238E27FC236}">
              <a16:creationId xmlns:a16="http://schemas.microsoft.com/office/drawing/2014/main" id="{FB6A7A0D-ACC4-4AD4-A4CD-B8AD9E91B75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71530"/>
    <xdr:sp macro="" textlink="">
      <xdr:nvSpPr>
        <xdr:cNvPr id="2522" name="Text Box 11">
          <a:extLst>
            <a:ext uri="{FF2B5EF4-FFF2-40B4-BE49-F238E27FC236}">
              <a16:creationId xmlns:a16="http://schemas.microsoft.com/office/drawing/2014/main" id="{4E980EF4-53A9-4DF8-9AB1-AECDD00AA36D}"/>
            </a:ext>
          </a:extLst>
        </xdr:cNvPr>
        <xdr:cNvSpPr txBox="1">
          <a:spLocks noChangeArrowheads="1"/>
        </xdr:cNvSpPr>
      </xdr:nvSpPr>
      <xdr:spPr bwMode="auto">
        <a:xfrm>
          <a:off x="0" y="1668780"/>
          <a:ext cx="76200" cy="1671530"/>
        </a:xfrm>
        <a:prstGeom prst="rect">
          <a:avLst/>
        </a:prstGeom>
        <a:noFill/>
        <a:ln w="9525">
          <a:noFill/>
          <a:miter lim="800000"/>
          <a:headEnd/>
          <a:tailEnd/>
        </a:ln>
      </xdr:spPr>
    </xdr:sp>
    <xdr:clientData/>
  </xdr:oneCellAnchor>
  <xdr:oneCellAnchor>
    <xdr:from>
      <xdr:col>0</xdr:col>
      <xdr:colOff>0</xdr:colOff>
      <xdr:row>335</xdr:row>
      <xdr:rowOff>0</xdr:rowOff>
    </xdr:from>
    <xdr:ext cx="76200" cy="1671530"/>
    <xdr:sp macro="" textlink="">
      <xdr:nvSpPr>
        <xdr:cNvPr id="2523" name="Text Box 12">
          <a:extLst>
            <a:ext uri="{FF2B5EF4-FFF2-40B4-BE49-F238E27FC236}">
              <a16:creationId xmlns:a16="http://schemas.microsoft.com/office/drawing/2014/main" id="{C81DBF50-F2A4-4750-9040-59DF8046DCD4}"/>
            </a:ext>
          </a:extLst>
        </xdr:cNvPr>
        <xdr:cNvSpPr txBox="1">
          <a:spLocks noChangeArrowheads="1"/>
        </xdr:cNvSpPr>
      </xdr:nvSpPr>
      <xdr:spPr bwMode="auto">
        <a:xfrm>
          <a:off x="0" y="1668780"/>
          <a:ext cx="76200" cy="167153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4" name="Text Box 1">
          <a:extLst>
            <a:ext uri="{FF2B5EF4-FFF2-40B4-BE49-F238E27FC236}">
              <a16:creationId xmlns:a16="http://schemas.microsoft.com/office/drawing/2014/main" id="{91D89E66-AFF8-4CC7-8437-D97BC1C4516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5" name="Text Box 2">
          <a:extLst>
            <a:ext uri="{FF2B5EF4-FFF2-40B4-BE49-F238E27FC236}">
              <a16:creationId xmlns:a16="http://schemas.microsoft.com/office/drawing/2014/main" id="{18A97A65-27A2-4752-AFC4-9ABE409EFBE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6" name="Text Box 7">
          <a:extLst>
            <a:ext uri="{FF2B5EF4-FFF2-40B4-BE49-F238E27FC236}">
              <a16:creationId xmlns:a16="http://schemas.microsoft.com/office/drawing/2014/main" id="{9E76B301-CC86-4F66-9A41-DA92F3C3E23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7" name="Text Box 8">
          <a:extLst>
            <a:ext uri="{FF2B5EF4-FFF2-40B4-BE49-F238E27FC236}">
              <a16:creationId xmlns:a16="http://schemas.microsoft.com/office/drawing/2014/main" id="{C25FD00C-E090-4A9B-A1BB-C0D83E21AD6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8" name="Text Box 9">
          <a:extLst>
            <a:ext uri="{FF2B5EF4-FFF2-40B4-BE49-F238E27FC236}">
              <a16:creationId xmlns:a16="http://schemas.microsoft.com/office/drawing/2014/main" id="{8960A85F-E9CE-43F7-AE68-F474CB28B3A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29" name="Text Box 10">
          <a:extLst>
            <a:ext uri="{FF2B5EF4-FFF2-40B4-BE49-F238E27FC236}">
              <a16:creationId xmlns:a16="http://schemas.microsoft.com/office/drawing/2014/main" id="{56DCE0A2-A0B2-45AC-8F33-9105482469D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0" name="Text Box 1">
          <a:extLst>
            <a:ext uri="{FF2B5EF4-FFF2-40B4-BE49-F238E27FC236}">
              <a16:creationId xmlns:a16="http://schemas.microsoft.com/office/drawing/2014/main" id="{C5A693AC-E407-40AB-84C8-4B1BE1B0E5C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1" name="Text Box 2">
          <a:extLst>
            <a:ext uri="{FF2B5EF4-FFF2-40B4-BE49-F238E27FC236}">
              <a16:creationId xmlns:a16="http://schemas.microsoft.com/office/drawing/2014/main" id="{7DE6C7A5-3BDF-4E6E-A26D-7EE34376130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2" name="Text Box 3">
          <a:extLst>
            <a:ext uri="{FF2B5EF4-FFF2-40B4-BE49-F238E27FC236}">
              <a16:creationId xmlns:a16="http://schemas.microsoft.com/office/drawing/2014/main" id="{D7F223DD-B177-4EE4-95D7-80B0FB6EEFE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3" name="Text Box 4">
          <a:extLst>
            <a:ext uri="{FF2B5EF4-FFF2-40B4-BE49-F238E27FC236}">
              <a16:creationId xmlns:a16="http://schemas.microsoft.com/office/drawing/2014/main" id="{3E27504C-0F1E-496E-90D5-3FF577361A1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4" name="Text Box 5">
          <a:extLst>
            <a:ext uri="{FF2B5EF4-FFF2-40B4-BE49-F238E27FC236}">
              <a16:creationId xmlns:a16="http://schemas.microsoft.com/office/drawing/2014/main" id="{FB54D30D-7330-4939-9821-E90FC2044AC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5" name="Text Box 6">
          <a:extLst>
            <a:ext uri="{FF2B5EF4-FFF2-40B4-BE49-F238E27FC236}">
              <a16:creationId xmlns:a16="http://schemas.microsoft.com/office/drawing/2014/main" id="{F0977A98-FDF5-40F1-9C07-4CD309F5E90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6" name="Text Box 7">
          <a:extLst>
            <a:ext uri="{FF2B5EF4-FFF2-40B4-BE49-F238E27FC236}">
              <a16:creationId xmlns:a16="http://schemas.microsoft.com/office/drawing/2014/main" id="{722125E5-8C07-4839-B641-F6D9EDA64D0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7" name="Text Box 8">
          <a:extLst>
            <a:ext uri="{FF2B5EF4-FFF2-40B4-BE49-F238E27FC236}">
              <a16:creationId xmlns:a16="http://schemas.microsoft.com/office/drawing/2014/main" id="{E63F605E-C883-4B2A-86AF-7E010FB18CB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8" name="Text Box 9">
          <a:extLst>
            <a:ext uri="{FF2B5EF4-FFF2-40B4-BE49-F238E27FC236}">
              <a16:creationId xmlns:a16="http://schemas.microsoft.com/office/drawing/2014/main" id="{C33A9831-6B46-4462-9CD6-D76D2ABEC09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39" name="Text Box 10">
          <a:extLst>
            <a:ext uri="{FF2B5EF4-FFF2-40B4-BE49-F238E27FC236}">
              <a16:creationId xmlns:a16="http://schemas.microsoft.com/office/drawing/2014/main" id="{1A2DB5D1-323F-4861-881B-4588EB7B3D2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40" name="Text Box 11">
          <a:extLst>
            <a:ext uri="{FF2B5EF4-FFF2-40B4-BE49-F238E27FC236}">
              <a16:creationId xmlns:a16="http://schemas.microsoft.com/office/drawing/2014/main" id="{FE07CCD4-B5EA-4A37-8E84-B5ED46675B6C}"/>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41" name="Text Box 12">
          <a:extLst>
            <a:ext uri="{FF2B5EF4-FFF2-40B4-BE49-F238E27FC236}">
              <a16:creationId xmlns:a16="http://schemas.microsoft.com/office/drawing/2014/main" id="{0AFF35ED-C4E7-4836-A2A7-F696254F15AE}"/>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2" name="Text Box 1">
          <a:extLst>
            <a:ext uri="{FF2B5EF4-FFF2-40B4-BE49-F238E27FC236}">
              <a16:creationId xmlns:a16="http://schemas.microsoft.com/office/drawing/2014/main" id="{C43B2064-DA3D-456F-B549-382F917B37B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3" name="Text Box 2">
          <a:extLst>
            <a:ext uri="{FF2B5EF4-FFF2-40B4-BE49-F238E27FC236}">
              <a16:creationId xmlns:a16="http://schemas.microsoft.com/office/drawing/2014/main" id="{20861A6A-41ED-4056-8DBC-502D14490B4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4" name="Text Box 7">
          <a:extLst>
            <a:ext uri="{FF2B5EF4-FFF2-40B4-BE49-F238E27FC236}">
              <a16:creationId xmlns:a16="http://schemas.microsoft.com/office/drawing/2014/main" id="{2FA07271-4E78-4102-85E4-0982F106A2E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5" name="Text Box 8">
          <a:extLst>
            <a:ext uri="{FF2B5EF4-FFF2-40B4-BE49-F238E27FC236}">
              <a16:creationId xmlns:a16="http://schemas.microsoft.com/office/drawing/2014/main" id="{D2B718F4-1524-4226-B4E4-4CE2C2A9507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6" name="Text Box 9">
          <a:extLst>
            <a:ext uri="{FF2B5EF4-FFF2-40B4-BE49-F238E27FC236}">
              <a16:creationId xmlns:a16="http://schemas.microsoft.com/office/drawing/2014/main" id="{E86AADB7-4EC2-411E-B538-1E81645B5B6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7" name="Text Box 10">
          <a:extLst>
            <a:ext uri="{FF2B5EF4-FFF2-40B4-BE49-F238E27FC236}">
              <a16:creationId xmlns:a16="http://schemas.microsoft.com/office/drawing/2014/main" id="{90CA2251-89DB-430F-A2D1-5164F24BD28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8" name="Text Box 1">
          <a:extLst>
            <a:ext uri="{FF2B5EF4-FFF2-40B4-BE49-F238E27FC236}">
              <a16:creationId xmlns:a16="http://schemas.microsoft.com/office/drawing/2014/main" id="{6C24A522-EA58-484C-B58C-5801AFBA965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49" name="Text Box 2">
          <a:extLst>
            <a:ext uri="{FF2B5EF4-FFF2-40B4-BE49-F238E27FC236}">
              <a16:creationId xmlns:a16="http://schemas.microsoft.com/office/drawing/2014/main" id="{8CAD9440-CE1D-49A7-A7D0-A08FF1F5EB9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0" name="Text Box 3">
          <a:extLst>
            <a:ext uri="{FF2B5EF4-FFF2-40B4-BE49-F238E27FC236}">
              <a16:creationId xmlns:a16="http://schemas.microsoft.com/office/drawing/2014/main" id="{C50687EF-E6EE-4950-8894-1253D4EC875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1" name="Text Box 4">
          <a:extLst>
            <a:ext uri="{FF2B5EF4-FFF2-40B4-BE49-F238E27FC236}">
              <a16:creationId xmlns:a16="http://schemas.microsoft.com/office/drawing/2014/main" id="{C725A021-C153-4AF4-A5F2-DA634C47E93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2" name="Text Box 5">
          <a:extLst>
            <a:ext uri="{FF2B5EF4-FFF2-40B4-BE49-F238E27FC236}">
              <a16:creationId xmlns:a16="http://schemas.microsoft.com/office/drawing/2014/main" id="{AC87D800-C04F-41C9-80D5-93FFB390E84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3" name="Text Box 6">
          <a:extLst>
            <a:ext uri="{FF2B5EF4-FFF2-40B4-BE49-F238E27FC236}">
              <a16:creationId xmlns:a16="http://schemas.microsoft.com/office/drawing/2014/main" id="{53180C27-020D-4051-BA5A-CBCB836B2CC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4" name="Text Box 7">
          <a:extLst>
            <a:ext uri="{FF2B5EF4-FFF2-40B4-BE49-F238E27FC236}">
              <a16:creationId xmlns:a16="http://schemas.microsoft.com/office/drawing/2014/main" id="{D306D44E-E748-4069-9C65-8A444D57860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5" name="Text Box 8">
          <a:extLst>
            <a:ext uri="{FF2B5EF4-FFF2-40B4-BE49-F238E27FC236}">
              <a16:creationId xmlns:a16="http://schemas.microsoft.com/office/drawing/2014/main" id="{A81257EE-C0E3-46F6-8F54-DAC1FCD55A6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6" name="Text Box 9">
          <a:extLst>
            <a:ext uri="{FF2B5EF4-FFF2-40B4-BE49-F238E27FC236}">
              <a16:creationId xmlns:a16="http://schemas.microsoft.com/office/drawing/2014/main" id="{0C1C9835-81DF-492D-9247-5398F8EBB79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57" name="Text Box 10">
          <a:extLst>
            <a:ext uri="{FF2B5EF4-FFF2-40B4-BE49-F238E27FC236}">
              <a16:creationId xmlns:a16="http://schemas.microsoft.com/office/drawing/2014/main" id="{B262D027-1A00-481A-B983-49C16B9690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58" name="Text Box 11">
          <a:extLst>
            <a:ext uri="{FF2B5EF4-FFF2-40B4-BE49-F238E27FC236}">
              <a16:creationId xmlns:a16="http://schemas.microsoft.com/office/drawing/2014/main" id="{200EA305-A6DE-4116-A275-F4F50739BAE7}"/>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59" name="Text Box 12">
          <a:extLst>
            <a:ext uri="{FF2B5EF4-FFF2-40B4-BE49-F238E27FC236}">
              <a16:creationId xmlns:a16="http://schemas.microsoft.com/office/drawing/2014/main" id="{77C1FCAF-5521-4DF9-905E-B5BCB02CD5B4}"/>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0" name="Text Box 1">
          <a:extLst>
            <a:ext uri="{FF2B5EF4-FFF2-40B4-BE49-F238E27FC236}">
              <a16:creationId xmlns:a16="http://schemas.microsoft.com/office/drawing/2014/main" id="{B2D544CA-67C6-4050-953C-6FD0392CF61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1" name="Text Box 2">
          <a:extLst>
            <a:ext uri="{FF2B5EF4-FFF2-40B4-BE49-F238E27FC236}">
              <a16:creationId xmlns:a16="http://schemas.microsoft.com/office/drawing/2014/main" id="{040DE339-807F-427F-9208-EC4D0936580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2" name="Text Box 7">
          <a:extLst>
            <a:ext uri="{FF2B5EF4-FFF2-40B4-BE49-F238E27FC236}">
              <a16:creationId xmlns:a16="http://schemas.microsoft.com/office/drawing/2014/main" id="{CC633AEA-B983-40E7-8B6C-5BD9FACE273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3" name="Text Box 8">
          <a:extLst>
            <a:ext uri="{FF2B5EF4-FFF2-40B4-BE49-F238E27FC236}">
              <a16:creationId xmlns:a16="http://schemas.microsoft.com/office/drawing/2014/main" id="{1AA28ACC-5018-4CFD-80C4-680E3DE51EE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4" name="Text Box 9">
          <a:extLst>
            <a:ext uri="{FF2B5EF4-FFF2-40B4-BE49-F238E27FC236}">
              <a16:creationId xmlns:a16="http://schemas.microsoft.com/office/drawing/2014/main" id="{45DDD0A2-7DE5-431A-8CEB-3C87413FCD0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5" name="Text Box 10">
          <a:extLst>
            <a:ext uri="{FF2B5EF4-FFF2-40B4-BE49-F238E27FC236}">
              <a16:creationId xmlns:a16="http://schemas.microsoft.com/office/drawing/2014/main" id="{009484A7-CA81-4957-A555-F49A5EF6BE7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6" name="Text Box 1">
          <a:extLst>
            <a:ext uri="{FF2B5EF4-FFF2-40B4-BE49-F238E27FC236}">
              <a16:creationId xmlns:a16="http://schemas.microsoft.com/office/drawing/2014/main" id="{3F0183C5-4D84-4804-8754-BA1E0FB4F99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7" name="Text Box 2">
          <a:extLst>
            <a:ext uri="{FF2B5EF4-FFF2-40B4-BE49-F238E27FC236}">
              <a16:creationId xmlns:a16="http://schemas.microsoft.com/office/drawing/2014/main" id="{A457A165-96AA-4EBD-B32C-F8B96E526D2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8" name="Text Box 3">
          <a:extLst>
            <a:ext uri="{FF2B5EF4-FFF2-40B4-BE49-F238E27FC236}">
              <a16:creationId xmlns:a16="http://schemas.microsoft.com/office/drawing/2014/main" id="{97D4C00E-632C-47D6-AC05-9FC95972AC4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69" name="Text Box 4">
          <a:extLst>
            <a:ext uri="{FF2B5EF4-FFF2-40B4-BE49-F238E27FC236}">
              <a16:creationId xmlns:a16="http://schemas.microsoft.com/office/drawing/2014/main" id="{0ED8DB47-CCB0-4468-A119-58FC78CDA04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0" name="Text Box 5">
          <a:extLst>
            <a:ext uri="{FF2B5EF4-FFF2-40B4-BE49-F238E27FC236}">
              <a16:creationId xmlns:a16="http://schemas.microsoft.com/office/drawing/2014/main" id="{068B4C4B-C646-4F57-9E70-6D4CC4A6623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1" name="Text Box 6">
          <a:extLst>
            <a:ext uri="{FF2B5EF4-FFF2-40B4-BE49-F238E27FC236}">
              <a16:creationId xmlns:a16="http://schemas.microsoft.com/office/drawing/2014/main" id="{A150B866-6B70-4771-8A79-CBDCDFA23B2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2" name="Text Box 7">
          <a:extLst>
            <a:ext uri="{FF2B5EF4-FFF2-40B4-BE49-F238E27FC236}">
              <a16:creationId xmlns:a16="http://schemas.microsoft.com/office/drawing/2014/main" id="{9D70EB9D-BF17-48F5-89E9-250B7D9D3F3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3" name="Text Box 8">
          <a:extLst>
            <a:ext uri="{FF2B5EF4-FFF2-40B4-BE49-F238E27FC236}">
              <a16:creationId xmlns:a16="http://schemas.microsoft.com/office/drawing/2014/main" id="{00136A1C-3470-4799-BBF5-00945F02765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4" name="Text Box 9">
          <a:extLst>
            <a:ext uri="{FF2B5EF4-FFF2-40B4-BE49-F238E27FC236}">
              <a16:creationId xmlns:a16="http://schemas.microsoft.com/office/drawing/2014/main" id="{4FD44DB4-229C-4C02-93EF-CF4B244F06E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5" name="Text Box 10">
          <a:extLst>
            <a:ext uri="{FF2B5EF4-FFF2-40B4-BE49-F238E27FC236}">
              <a16:creationId xmlns:a16="http://schemas.microsoft.com/office/drawing/2014/main" id="{B363AF1A-5986-426D-ACA1-2D1A8E34EA3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76" name="Text Box 11">
          <a:extLst>
            <a:ext uri="{FF2B5EF4-FFF2-40B4-BE49-F238E27FC236}">
              <a16:creationId xmlns:a16="http://schemas.microsoft.com/office/drawing/2014/main" id="{821A043B-F52C-42F5-A355-74B83DAD7991}"/>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77" name="Text Box 12">
          <a:extLst>
            <a:ext uri="{FF2B5EF4-FFF2-40B4-BE49-F238E27FC236}">
              <a16:creationId xmlns:a16="http://schemas.microsoft.com/office/drawing/2014/main" id="{66D71E61-F25A-4920-B9FA-E94120BAC52A}"/>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8" name="Text Box 1">
          <a:extLst>
            <a:ext uri="{FF2B5EF4-FFF2-40B4-BE49-F238E27FC236}">
              <a16:creationId xmlns:a16="http://schemas.microsoft.com/office/drawing/2014/main" id="{DE7FDBF9-46A8-497A-8940-D0F5BDBFFD3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79" name="Text Box 2">
          <a:extLst>
            <a:ext uri="{FF2B5EF4-FFF2-40B4-BE49-F238E27FC236}">
              <a16:creationId xmlns:a16="http://schemas.microsoft.com/office/drawing/2014/main" id="{E63A760D-76D1-40B8-8857-88770A899FE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0" name="Text Box 7">
          <a:extLst>
            <a:ext uri="{FF2B5EF4-FFF2-40B4-BE49-F238E27FC236}">
              <a16:creationId xmlns:a16="http://schemas.microsoft.com/office/drawing/2014/main" id="{A349C24D-EA5C-4230-9E40-F3D601A25EC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1" name="Text Box 8">
          <a:extLst>
            <a:ext uri="{FF2B5EF4-FFF2-40B4-BE49-F238E27FC236}">
              <a16:creationId xmlns:a16="http://schemas.microsoft.com/office/drawing/2014/main" id="{313F6BF6-5546-4C45-9E15-31CB3C7CCFD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2" name="Text Box 9">
          <a:extLst>
            <a:ext uri="{FF2B5EF4-FFF2-40B4-BE49-F238E27FC236}">
              <a16:creationId xmlns:a16="http://schemas.microsoft.com/office/drawing/2014/main" id="{21DA5707-D22B-4197-A135-7A3435EE08D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3" name="Text Box 10">
          <a:extLst>
            <a:ext uri="{FF2B5EF4-FFF2-40B4-BE49-F238E27FC236}">
              <a16:creationId xmlns:a16="http://schemas.microsoft.com/office/drawing/2014/main" id="{D54B7FC5-62D7-4FAD-A0CD-85DE953C994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4" name="Text Box 1">
          <a:extLst>
            <a:ext uri="{FF2B5EF4-FFF2-40B4-BE49-F238E27FC236}">
              <a16:creationId xmlns:a16="http://schemas.microsoft.com/office/drawing/2014/main" id="{CAD102C8-92A0-425A-A579-E6CEBF591C0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5" name="Text Box 2">
          <a:extLst>
            <a:ext uri="{FF2B5EF4-FFF2-40B4-BE49-F238E27FC236}">
              <a16:creationId xmlns:a16="http://schemas.microsoft.com/office/drawing/2014/main" id="{0FD48CEE-8D08-4D0D-AF35-DA4AA33907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6" name="Text Box 3">
          <a:extLst>
            <a:ext uri="{FF2B5EF4-FFF2-40B4-BE49-F238E27FC236}">
              <a16:creationId xmlns:a16="http://schemas.microsoft.com/office/drawing/2014/main" id="{5F68B7AC-D4A6-47D4-A9A1-E43D99F4070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7" name="Text Box 4">
          <a:extLst>
            <a:ext uri="{FF2B5EF4-FFF2-40B4-BE49-F238E27FC236}">
              <a16:creationId xmlns:a16="http://schemas.microsoft.com/office/drawing/2014/main" id="{3F4F53B0-C665-4BBF-BDD7-D75AC70467F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8" name="Text Box 5">
          <a:extLst>
            <a:ext uri="{FF2B5EF4-FFF2-40B4-BE49-F238E27FC236}">
              <a16:creationId xmlns:a16="http://schemas.microsoft.com/office/drawing/2014/main" id="{3A3041F7-2030-46AD-BDCE-FFAA61712D2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89" name="Text Box 6">
          <a:extLst>
            <a:ext uri="{FF2B5EF4-FFF2-40B4-BE49-F238E27FC236}">
              <a16:creationId xmlns:a16="http://schemas.microsoft.com/office/drawing/2014/main" id="{92CF9889-88F0-4B7E-947A-DFCD32EDA6F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0" name="Text Box 7">
          <a:extLst>
            <a:ext uri="{FF2B5EF4-FFF2-40B4-BE49-F238E27FC236}">
              <a16:creationId xmlns:a16="http://schemas.microsoft.com/office/drawing/2014/main" id="{76C903EE-7E29-4A7C-B619-221B2612FA3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1" name="Text Box 8">
          <a:extLst>
            <a:ext uri="{FF2B5EF4-FFF2-40B4-BE49-F238E27FC236}">
              <a16:creationId xmlns:a16="http://schemas.microsoft.com/office/drawing/2014/main" id="{5A9FAE81-C618-4648-9EE9-A016BB09235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2" name="Text Box 9">
          <a:extLst>
            <a:ext uri="{FF2B5EF4-FFF2-40B4-BE49-F238E27FC236}">
              <a16:creationId xmlns:a16="http://schemas.microsoft.com/office/drawing/2014/main" id="{705A3C43-8824-43C8-A7EB-1A927A81CA1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3" name="Text Box 10">
          <a:extLst>
            <a:ext uri="{FF2B5EF4-FFF2-40B4-BE49-F238E27FC236}">
              <a16:creationId xmlns:a16="http://schemas.microsoft.com/office/drawing/2014/main" id="{4A60A37D-8225-4811-8640-CF532EE9006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94" name="Text Box 11">
          <a:extLst>
            <a:ext uri="{FF2B5EF4-FFF2-40B4-BE49-F238E27FC236}">
              <a16:creationId xmlns:a16="http://schemas.microsoft.com/office/drawing/2014/main" id="{655CA0F9-F93E-42A9-A9CF-AE13EEDAD1A4}"/>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76200" cy="1604855"/>
    <xdr:sp macro="" textlink="">
      <xdr:nvSpPr>
        <xdr:cNvPr id="2595" name="Text Box 12">
          <a:extLst>
            <a:ext uri="{FF2B5EF4-FFF2-40B4-BE49-F238E27FC236}">
              <a16:creationId xmlns:a16="http://schemas.microsoft.com/office/drawing/2014/main" id="{741DC2BA-704F-4BD8-99F8-2BBFD60BBACB}"/>
            </a:ext>
          </a:extLst>
        </xdr:cNvPr>
        <xdr:cNvSpPr txBox="1">
          <a:spLocks noChangeArrowheads="1"/>
        </xdr:cNvSpPr>
      </xdr:nvSpPr>
      <xdr:spPr bwMode="auto">
        <a:xfrm>
          <a:off x="0" y="1668780"/>
          <a:ext cx="76200" cy="160485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6" name="Text Box 1">
          <a:extLst>
            <a:ext uri="{FF2B5EF4-FFF2-40B4-BE49-F238E27FC236}">
              <a16:creationId xmlns:a16="http://schemas.microsoft.com/office/drawing/2014/main" id="{18AB0B1C-AB86-4407-8149-8760EEBB563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7" name="Text Box 2">
          <a:extLst>
            <a:ext uri="{FF2B5EF4-FFF2-40B4-BE49-F238E27FC236}">
              <a16:creationId xmlns:a16="http://schemas.microsoft.com/office/drawing/2014/main" id="{E623C3D0-ABF4-4D32-9221-82DD1DA1688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8" name="Text Box 7">
          <a:extLst>
            <a:ext uri="{FF2B5EF4-FFF2-40B4-BE49-F238E27FC236}">
              <a16:creationId xmlns:a16="http://schemas.microsoft.com/office/drawing/2014/main" id="{3DC785CE-64A0-496C-8910-F5340A2E8D7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599" name="Text Box 8">
          <a:extLst>
            <a:ext uri="{FF2B5EF4-FFF2-40B4-BE49-F238E27FC236}">
              <a16:creationId xmlns:a16="http://schemas.microsoft.com/office/drawing/2014/main" id="{9FC1361F-CC56-47BB-94A7-5E695969130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0" name="Text Box 9">
          <a:extLst>
            <a:ext uri="{FF2B5EF4-FFF2-40B4-BE49-F238E27FC236}">
              <a16:creationId xmlns:a16="http://schemas.microsoft.com/office/drawing/2014/main" id="{51286B41-DA8E-4E78-A8FF-E93053F7F1A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1" name="Text Box 10">
          <a:extLst>
            <a:ext uri="{FF2B5EF4-FFF2-40B4-BE49-F238E27FC236}">
              <a16:creationId xmlns:a16="http://schemas.microsoft.com/office/drawing/2014/main" id="{36BB7E91-AEFE-442F-B4B9-8729A096EF2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2" name="Text Box 1">
          <a:extLst>
            <a:ext uri="{FF2B5EF4-FFF2-40B4-BE49-F238E27FC236}">
              <a16:creationId xmlns:a16="http://schemas.microsoft.com/office/drawing/2014/main" id="{D162E209-3CEA-4FFF-86F3-A1C357E9D7F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3" name="Text Box 2">
          <a:extLst>
            <a:ext uri="{FF2B5EF4-FFF2-40B4-BE49-F238E27FC236}">
              <a16:creationId xmlns:a16="http://schemas.microsoft.com/office/drawing/2014/main" id="{C091790E-6024-4517-B972-CF0596ADE65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4" name="Text Box 7">
          <a:extLst>
            <a:ext uri="{FF2B5EF4-FFF2-40B4-BE49-F238E27FC236}">
              <a16:creationId xmlns:a16="http://schemas.microsoft.com/office/drawing/2014/main" id="{23298EED-04EB-4DB7-840B-AF7BAFFFA54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5" name="Text Box 8">
          <a:extLst>
            <a:ext uri="{FF2B5EF4-FFF2-40B4-BE49-F238E27FC236}">
              <a16:creationId xmlns:a16="http://schemas.microsoft.com/office/drawing/2014/main" id="{D9CF3F4F-AF34-4CC6-B1E5-9E7BA2E5E64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6" name="Text Box 9">
          <a:extLst>
            <a:ext uri="{FF2B5EF4-FFF2-40B4-BE49-F238E27FC236}">
              <a16:creationId xmlns:a16="http://schemas.microsoft.com/office/drawing/2014/main" id="{596D1A6B-2BF4-4E6D-93F4-38ABA4237A4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7" name="Text Box 10">
          <a:extLst>
            <a:ext uri="{FF2B5EF4-FFF2-40B4-BE49-F238E27FC236}">
              <a16:creationId xmlns:a16="http://schemas.microsoft.com/office/drawing/2014/main" id="{6FA1A7A6-0939-489D-99DF-64286DFD425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8" name="Text Box 1">
          <a:extLst>
            <a:ext uri="{FF2B5EF4-FFF2-40B4-BE49-F238E27FC236}">
              <a16:creationId xmlns:a16="http://schemas.microsoft.com/office/drawing/2014/main" id="{767A0239-D6AF-4944-A527-C86F59B529C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09" name="Text Box 2">
          <a:extLst>
            <a:ext uri="{FF2B5EF4-FFF2-40B4-BE49-F238E27FC236}">
              <a16:creationId xmlns:a16="http://schemas.microsoft.com/office/drawing/2014/main" id="{F97F7067-CA1D-400F-84C0-A5CA6F7BC39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0" name="Text Box 7">
          <a:extLst>
            <a:ext uri="{FF2B5EF4-FFF2-40B4-BE49-F238E27FC236}">
              <a16:creationId xmlns:a16="http://schemas.microsoft.com/office/drawing/2014/main" id="{913DF7D4-1CF7-4AB9-A42B-54CBC75086C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1" name="Text Box 8">
          <a:extLst>
            <a:ext uri="{FF2B5EF4-FFF2-40B4-BE49-F238E27FC236}">
              <a16:creationId xmlns:a16="http://schemas.microsoft.com/office/drawing/2014/main" id="{302CBF2E-603C-4FC7-8EEE-FD3ED7D9F19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2" name="Text Box 9">
          <a:extLst>
            <a:ext uri="{FF2B5EF4-FFF2-40B4-BE49-F238E27FC236}">
              <a16:creationId xmlns:a16="http://schemas.microsoft.com/office/drawing/2014/main" id="{2E7CA66C-EADD-4AB8-81E0-8CDF018A50D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3" name="Text Box 10">
          <a:extLst>
            <a:ext uri="{FF2B5EF4-FFF2-40B4-BE49-F238E27FC236}">
              <a16:creationId xmlns:a16="http://schemas.microsoft.com/office/drawing/2014/main" id="{A3AEB556-4AE6-4315-817B-8D39936A96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4" name="Text Box 1">
          <a:extLst>
            <a:ext uri="{FF2B5EF4-FFF2-40B4-BE49-F238E27FC236}">
              <a16:creationId xmlns:a16="http://schemas.microsoft.com/office/drawing/2014/main" id="{3069764D-10A4-433E-BB71-00A94B58E9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5" name="Text Box 2">
          <a:extLst>
            <a:ext uri="{FF2B5EF4-FFF2-40B4-BE49-F238E27FC236}">
              <a16:creationId xmlns:a16="http://schemas.microsoft.com/office/drawing/2014/main" id="{A8AF3AAB-6190-4B83-82B5-9C18699431C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6" name="Text Box 7">
          <a:extLst>
            <a:ext uri="{FF2B5EF4-FFF2-40B4-BE49-F238E27FC236}">
              <a16:creationId xmlns:a16="http://schemas.microsoft.com/office/drawing/2014/main" id="{8AE90D16-47A8-459E-AB3F-33096F1E465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7" name="Text Box 8">
          <a:extLst>
            <a:ext uri="{FF2B5EF4-FFF2-40B4-BE49-F238E27FC236}">
              <a16:creationId xmlns:a16="http://schemas.microsoft.com/office/drawing/2014/main" id="{B5711E7B-2B88-4218-A7BE-FC886BBAB07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8" name="Text Box 9">
          <a:extLst>
            <a:ext uri="{FF2B5EF4-FFF2-40B4-BE49-F238E27FC236}">
              <a16:creationId xmlns:a16="http://schemas.microsoft.com/office/drawing/2014/main" id="{571278C7-2BB6-43F3-9C34-36490E47973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19" name="Text Box 10">
          <a:extLst>
            <a:ext uri="{FF2B5EF4-FFF2-40B4-BE49-F238E27FC236}">
              <a16:creationId xmlns:a16="http://schemas.microsoft.com/office/drawing/2014/main" id="{2223B55F-13DE-4BE7-994A-D318A106316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0" name="Text Box 1">
          <a:extLst>
            <a:ext uri="{FF2B5EF4-FFF2-40B4-BE49-F238E27FC236}">
              <a16:creationId xmlns:a16="http://schemas.microsoft.com/office/drawing/2014/main" id="{3C91C5F3-CEFF-4129-A6DB-F5BD7DE9ED2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1" name="Text Box 2">
          <a:extLst>
            <a:ext uri="{FF2B5EF4-FFF2-40B4-BE49-F238E27FC236}">
              <a16:creationId xmlns:a16="http://schemas.microsoft.com/office/drawing/2014/main" id="{C3BA4F5B-D5BE-4E7E-8144-9636BD4F0A1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2" name="Text Box 7">
          <a:extLst>
            <a:ext uri="{FF2B5EF4-FFF2-40B4-BE49-F238E27FC236}">
              <a16:creationId xmlns:a16="http://schemas.microsoft.com/office/drawing/2014/main" id="{FF07105B-6839-43AA-B029-03222897977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3" name="Text Box 8">
          <a:extLst>
            <a:ext uri="{FF2B5EF4-FFF2-40B4-BE49-F238E27FC236}">
              <a16:creationId xmlns:a16="http://schemas.microsoft.com/office/drawing/2014/main" id="{1A500913-A432-4F17-8B70-A89B41E133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4" name="Text Box 9">
          <a:extLst>
            <a:ext uri="{FF2B5EF4-FFF2-40B4-BE49-F238E27FC236}">
              <a16:creationId xmlns:a16="http://schemas.microsoft.com/office/drawing/2014/main" id="{C42D4753-490F-4FE9-A9B4-74B62EF7DD2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5" name="Text Box 10">
          <a:extLst>
            <a:ext uri="{FF2B5EF4-FFF2-40B4-BE49-F238E27FC236}">
              <a16:creationId xmlns:a16="http://schemas.microsoft.com/office/drawing/2014/main" id="{9635233C-88BF-46C6-8C1C-DE973C8935F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6" name="Text Box 1">
          <a:extLst>
            <a:ext uri="{FF2B5EF4-FFF2-40B4-BE49-F238E27FC236}">
              <a16:creationId xmlns:a16="http://schemas.microsoft.com/office/drawing/2014/main" id="{EE9C9484-DFD2-42DE-BCC7-4169BDDC648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7" name="Text Box 2">
          <a:extLst>
            <a:ext uri="{FF2B5EF4-FFF2-40B4-BE49-F238E27FC236}">
              <a16:creationId xmlns:a16="http://schemas.microsoft.com/office/drawing/2014/main" id="{EDF5A241-38BE-4E53-899D-E30FA563927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8" name="Text Box 7">
          <a:extLst>
            <a:ext uri="{FF2B5EF4-FFF2-40B4-BE49-F238E27FC236}">
              <a16:creationId xmlns:a16="http://schemas.microsoft.com/office/drawing/2014/main" id="{B3449135-CEB0-4665-A69F-B2737FD223A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29" name="Text Box 8">
          <a:extLst>
            <a:ext uri="{FF2B5EF4-FFF2-40B4-BE49-F238E27FC236}">
              <a16:creationId xmlns:a16="http://schemas.microsoft.com/office/drawing/2014/main" id="{AC1FBE5E-F58B-4F3E-B149-2A3DAB67F76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0" name="Text Box 9">
          <a:extLst>
            <a:ext uri="{FF2B5EF4-FFF2-40B4-BE49-F238E27FC236}">
              <a16:creationId xmlns:a16="http://schemas.microsoft.com/office/drawing/2014/main" id="{5AD41A81-F521-45CE-84DC-9E7DD697D3F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1" name="Text Box 10">
          <a:extLst>
            <a:ext uri="{FF2B5EF4-FFF2-40B4-BE49-F238E27FC236}">
              <a16:creationId xmlns:a16="http://schemas.microsoft.com/office/drawing/2014/main" id="{D2316F77-592C-43D4-BD25-C2E413C9BC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2" name="Text Box 1">
          <a:extLst>
            <a:ext uri="{FF2B5EF4-FFF2-40B4-BE49-F238E27FC236}">
              <a16:creationId xmlns:a16="http://schemas.microsoft.com/office/drawing/2014/main" id="{B7D7B9CD-A48A-4F68-86A8-F13B61922EA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3" name="Text Box 2">
          <a:extLst>
            <a:ext uri="{FF2B5EF4-FFF2-40B4-BE49-F238E27FC236}">
              <a16:creationId xmlns:a16="http://schemas.microsoft.com/office/drawing/2014/main" id="{F2C3BCA1-3077-4816-B2B7-1C8CE7C81B2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4" name="Text Box 7">
          <a:extLst>
            <a:ext uri="{FF2B5EF4-FFF2-40B4-BE49-F238E27FC236}">
              <a16:creationId xmlns:a16="http://schemas.microsoft.com/office/drawing/2014/main" id="{FFDE3ABB-2230-4ACF-A7A6-8E83A10E047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5" name="Text Box 8">
          <a:extLst>
            <a:ext uri="{FF2B5EF4-FFF2-40B4-BE49-F238E27FC236}">
              <a16:creationId xmlns:a16="http://schemas.microsoft.com/office/drawing/2014/main" id="{966664A0-0CC2-466D-B7C8-AB30FD7B44F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6" name="Text Box 9">
          <a:extLst>
            <a:ext uri="{FF2B5EF4-FFF2-40B4-BE49-F238E27FC236}">
              <a16:creationId xmlns:a16="http://schemas.microsoft.com/office/drawing/2014/main" id="{50484969-0A05-47D7-AE87-19EC584FD2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7" name="Text Box 10">
          <a:extLst>
            <a:ext uri="{FF2B5EF4-FFF2-40B4-BE49-F238E27FC236}">
              <a16:creationId xmlns:a16="http://schemas.microsoft.com/office/drawing/2014/main" id="{0F2129E7-839F-47EE-A338-8F7090CFE86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8" name="Text Box 1">
          <a:extLst>
            <a:ext uri="{FF2B5EF4-FFF2-40B4-BE49-F238E27FC236}">
              <a16:creationId xmlns:a16="http://schemas.microsoft.com/office/drawing/2014/main" id="{9FA6F5F7-9A64-439C-BDC5-AC3FE33E0D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39" name="Text Box 2">
          <a:extLst>
            <a:ext uri="{FF2B5EF4-FFF2-40B4-BE49-F238E27FC236}">
              <a16:creationId xmlns:a16="http://schemas.microsoft.com/office/drawing/2014/main" id="{CDC080FF-8324-4A0C-A523-5DFBF22F15C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0" name="Text Box 7">
          <a:extLst>
            <a:ext uri="{FF2B5EF4-FFF2-40B4-BE49-F238E27FC236}">
              <a16:creationId xmlns:a16="http://schemas.microsoft.com/office/drawing/2014/main" id="{9F219A48-6E2A-4805-A58F-D5DF9AA32BC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1" name="Text Box 8">
          <a:extLst>
            <a:ext uri="{FF2B5EF4-FFF2-40B4-BE49-F238E27FC236}">
              <a16:creationId xmlns:a16="http://schemas.microsoft.com/office/drawing/2014/main" id="{A56F2D95-A715-4066-8DAB-C9B111F0DDC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2" name="Text Box 9">
          <a:extLst>
            <a:ext uri="{FF2B5EF4-FFF2-40B4-BE49-F238E27FC236}">
              <a16:creationId xmlns:a16="http://schemas.microsoft.com/office/drawing/2014/main" id="{20DEA57F-BB38-4518-8565-758BA443030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3" name="Text Box 10">
          <a:extLst>
            <a:ext uri="{FF2B5EF4-FFF2-40B4-BE49-F238E27FC236}">
              <a16:creationId xmlns:a16="http://schemas.microsoft.com/office/drawing/2014/main" id="{E878259F-BAE5-49A0-9AA5-93785F89392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4" name="Text Box 1">
          <a:extLst>
            <a:ext uri="{FF2B5EF4-FFF2-40B4-BE49-F238E27FC236}">
              <a16:creationId xmlns:a16="http://schemas.microsoft.com/office/drawing/2014/main" id="{9D6FD35D-D3D5-44CE-8E43-A1784BC168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5" name="Text Box 2">
          <a:extLst>
            <a:ext uri="{FF2B5EF4-FFF2-40B4-BE49-F238E27FC236}">
              <a16:creationId xmlns:a16="http://schemas.microsoft.com/office/drawing/2014/main" id="{678A09B5-4957-4899-BD4A-857EF2F34BF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6" name="Text Box 7">
          <a:extLst>
            <a:ext uri="{FF2B5EF4-FFF2-40B4-BE49-F238E27FC236}">
              <a16:creationId xmlns:a16="http://schemas.microsoft.com/office/drawing/2014/main" id="{F8DC81DD-538E-4422-86CE-A84047827B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7" name="Text Box 8">
          <a:extLst>
            <a:ext uri="{FF2B5EF4-FFF2-40B4-BE49-F238E27FC236}">
              <a16:creationId xmlns:a16="http://schemas.microsoft.com/office/drawing/2014/main" id="{31259F1A-A2E6-4BE0-8F16-CCD2F08541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8" name="Text Box 9">
          <a:extLst>
            <a:ext uri="{FF2B5EF4-FFF2-40B4-BE49-F238E27FC236}">
              <a16:creationId xmlns:a16="http://schemas.microsoft.com/office/drawing/2014/main" id="{80068D4F-8C34-441F-8222-4C042B66F52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49" name="Text Box 10">
          <a:extLst>
            <a:ext uri="{FF2B5EF4-FFF2-40B4-BE49-F238E27FC236}">
              <a16:creationId xmlns:a16="http://schemas.microsoft.com/office/drawing/2014/main" id="{75493558-DDB2-4555-8FB8-E7DD0E9C1F6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0" name="Text Box 1">
          <a:extLst>
            <a:ext uri="{FF2B5EF4-FFF2-40B4-BE49-F238E27FC236}">
              <a16:creationId xmlns:a16="http://schemas.microsoft.com/office/drawing/2014/main" id="{3FB73296-9690-464E-954F-B13CCC78E92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1" name="Text Box 2">
          <a:extLst>
            <a:ext uri="{FF2B5EF4-FFF2-40B4-BE49-F238E27FC236}">
              <a16:creationId xmlns:a16="http://schemas.microsoft.com/office/drawing/2014/main" id="{65B29E40-17BE-4605-B52D-3B6E3A83D4C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2" name="Text Box 3">
          <a:extLst>
            <a:ext uri="{FF2B5EF4-FFF2-40B4-BE49-F238E27FC236}">
              <a16:creationId xmlns:a16="http://schemas.microsoft.com/office/drawing/2014/main" id="{2B5FB0A9-16DF-40B5-8453-5E928076CB4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3" name="Text Box 4">
          <a:extLst>
            <a:ext uri="{FF2B5EF4-FFF2-40B4-BE49-F238E27FC236}">
              <a16:creationId xmlns:a16="http://schemas.microsoft.com/office/drawing/2014/main" id="{8DA8C6E8-6AD9-4F3E-A376-CA82D0F82DD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4" name="Text Box 5">
          <a:extLst>
            <a:ext uri="{FF2B5EF4-FFF2-40B4-BE49-F238E27FC236}">
              <a16:creationId xmlns:a16="http://schemas.microsoft.com/office/drawing/2014/main" id="{03A13BFC-C47B-48B8-8798-69A1D4E1F10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5" name="Text Box 6">
          <a:extLst>
            <a:ext uri="{FF2B5EF4-FFF2-40B4-BE49-F238E27FC236}">
              <a16:creationId xmlns:a16="http://schemas.microsoft.com/office/drawing/2014/main" id="{D50D3579-89AB-4F84-BE48-F3D1087EE4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6" name="Text Box 7">
          <a:extLst>
            <a:ext uri="{FF2B5EF4-FFF2-40B4-BE49-F238E27FC236}">
              <a16:creationId xmlns:a16="http://schemas.microsoft.com/office/drawing/2014/main" id="{9ACF7EB2-F600-4C66-B467-B3234CEDC8A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7" name="Text Box 8">
          <a:extLst>
            <a:ext uri="{FF2B5EF4-FFF2-40B4-BE49-F238E27FC236}">
              <a16:creationId xmlns:a16="http://schemas.microsoft.com/office/drawing/2014/main" id="{F2434093-9E4B-49ED-82B5-6EB3EAD9A23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8" name="Text Box 9">
          <a:extLst>
            <a:ext uri="{FF2B5EF4-FFF2-40B4-BE49-F238E27FC236}">
              <a16:creationId xmlns:a16="http://schemas.microsoft.com/office/drawing/2014/main" id="{A797FA03-1FB0-413C-A53E-D2525426AC6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59" name="Text Box 10">
          <a:extLst>
            <a:ext uri="{FF2B5EF4-FFF2-40B4-BE49-F238E27FC236}">
              <a16:creationId xmlns:a16="http://schemas.microsoft.com/office/drawing/2014/main" id="{478A0DA4-58CC-4A0A-B917-36DD0212B59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660" name="Text Box 11">
          <a:extLst>
            <a:ext uri="{FF2B5EF4-FFF2-40B4-BE49-F238E27FC236}">
              <a16:creationId xmlns:a16="http://schemas.microsoft.com/office/drawing/2014/main" id="{66413FF9-060E-4EB1-A8A9-714F533AC859}"/>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661" name="Text Box 12">
          <a:extLst>
            <a:ext uri="{FF2B5EF4-FFF2-40B4-BE49-F238E27FC236}">
              <a16:creationId xmlns:a16="http://schemas.microsoft.com/office/drawing/2014/main" id="{3F4DF4EE-C42F-4769-8523-BDC65DFA2EA2}"/>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2" name="Text Box 1">
          <a:extLst>
            <a:ext uri="{FF2B5EF4-FFF2-40B4-BE49-F238E27FC236}">
              <a16:creationId xmlns:a16="http://schemas.microsoft.com/office/drawing/2014/main" id="{B7A661CC-6CEA-4443-9F2C-A98DC228DC2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3" name="Text Box 2">
          <a:extLst>
            <a:ext uri="{FF2B5EF4-FFF2-40B4-BE49-F238E27FC236}">
              <a16:creationId xmlns:a16="http://schemas.microsoft.com/office/drawing/2014/main" id="{32746C14-F926-47C1-891D-FDD429AD870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4" name="Text Box 7">
          <a:extLst>
            <a:ext uri="{FF2B5EF4-FFF2-40B4-BE49-F238E27FC236}">
              <a16:creationId xmlns:a16="http://schemas.microsoft.com/office/drawing/2014/main" id="{CF2AE082-8CD5-4A92-B224-B1B70B13CB1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5" name="Text Box 8">
          <a:extLst>
            <a:ext uri="{FF2B5EF4-FFF2-40B4-BE49-F238E27FC236}">
              <a16:creationId xmlns:a16="http://schemas.microsoft.com/office/drawing/2014/main" id="{3E515FF6-CC53-48B0-BF48-ADB05A2287F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6" name="Text Box 9">
          <a:extLst>
            <a:ext uri="{FF2B5EF4-FFF2-40B4-BE49-F238E27FC236}">
              <a16:creationId xmlns:a16="http://schemas.microsoft.com/office/drawing/2014/main" id="{3B99E468-4EBE-49FE-8045-B0245286BD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7" name="Text Box 10">
          <a:extLst>
            <a:ext uri="{FF2B5EF4-FFF2-40B4-BE49-F238E27FC236}">
              <a16:creationId xmlns:a16="http://schemas.microsoft.com/office/drawing/2014/main" id="{78B5EC80-6BD2-4A2E-BCDF-1EC4BD9C134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8" name="Text Box 1">
          <a:extLst>
            <a:ext uri="{FF2B5EF4-FFF2-40B4-BE49-F238E27FC236}">
              <a16:creationId xmlns:a16="http://schemas.microsoft.com/office/drawing/2014/main" id="{007211D9-2A35-4CAD-A4A1-835FCD37DE6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69" name="Text Box 2">
          <a:extLst>
            <a:ext uri="{FF2B5EF4-FFF2-40B4-BE49-F238E27FC236}">
              <a16:creationId xmlns:a16="http://schemas.microsoft.com/office/drawing/2014/main" id="{0A8C137A-1CBD-4055-8489-2728F202418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0" name="Text Box 3">
          <a:extLst>
            <a:ext uri="{FF2B5EF4-FFF2-40B4-BE49-F238E27FC236}">
              <a16:creationId xmlns:a16="http://schemas.microsoft.com/office/drawing/2014/main" id="{DBE4FF2A-6815-4AEA-AB1A-2345EF1526A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1" name="Text Box 4">
          <a:extLst>
            <a:ext uri="{FF2B5EF4-FFF2-40B4-BE49-F238E27FC236}">
              <a16:creationId xmlns:a16="http://schemas.microsoft.com/office/drawing/2014/main" id="{0A715A7E-1B27-4F9D-8527-76A9F8B06B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2" name="Text Box 5">
          <a:extLst>
            <a:ext uri="{FF2B5EF4-FFF2-40B4-BE49-F238E27FC236}">
              <a16:creationId xmlns:a16="http://schemas.microsoft.com/office/drawing/2014/main" id="{A2BE9288-2B4B-4875-A4E2-CA2E88DB650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3" name="Text Box 6">
          <a:extLst>
            <a:ext uri="{FF2B5EF4-FFF2-40B4-BE49-F238E27FC236}">
              <a16:creationId xmlns:a16="http://schemas.microsoft.com/office/drawing/2014/main" id="{1BF0C10D-B14E-470F-B8C2-6054E6ADF36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4" name="Text Box 7">
          <a:extLst>
            <a:ext uri="{FF2B5EF4-FFF2-40B4-BE49-F238E27FC236}">
              <a16:creationId xmlns:a16="http://schemas.microsoft.com/office/drawing/2014/main" id="{84DA8C62-EFD7-468F-A64C-6147CEC6EB3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5" name="Text Box 8">
          <a:extLst>
            <a:ext uri="{FF2B5EF4-FFF2-40B4-BE49-F238E27FC236}">
              <a16:creationId xmlns:a16="http://schemas.microsoft.com/office/drawing/2014/main" id="{F89C172B-0841-4375-B70D-B10FDADCDE0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6" name="Text Box 9">
          <a:extLst>
            <a:ext uri="{FF2B5EF4-FFF2-40B4-BE49-F238E27FC236}">
              <a16:creationId xmlns:a16="http://schemas.microsoft.com/office/drawing/2014/main" id="{E19AA70A-7895-42F0-B642-D6DC0F60CE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77" name="Text Box 10">
          <a:extLst>
            <a:ext uri="{FF2B5EF4-FFF2-40B4-BE49-F238E27FC236}">
              <a16:creationId xmlns:a16="http://schemas.microsoft.com/office/drawing/2014/main" id="{E0753D9E-B238-4140-A97A-0D6B49D4329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678" name="Text Box 11">
          <a:extLst>
            <a:ext uri="{FF2B5EF4-FFF2-40B4-BE49-F238E27FC236}">
              <a16:creationId xmlns:a16="http://schemas.microsoft.com/office/drawing/2014/main" id="{AC2F95ED-F80D-44C3-8D0D-9E12E0C05F96}"/>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76200" cy="1703915"/>
    <xdr:sp macro="" textlink="">
      <xdr:nvSpPr>
        <xdr:cNvPr id="2679" name="Text Box 12">
          <a:extLst>
            <a:ext uri="{FF2B5EF4-FFF2-40B4-BE49-F238E27FC236}">
              <a16:creationId xmlns:a16="http://schemas.microsoft.com/office/drawing/2014/main" id="{5D6E14AB-89E4-4F50-86F0-DCD0BFCDE2E1}"/>
            </a:ext>
          </a:extLst>
        </xdr:cNvPr>
        <xdr:cNvSpPr txBox="1">
          <a:spLocks noChangeArrowheads="1"/>
        </xdr:cNvSpPr>
      </xdr:nvSpPr>
      <xdr:spPr bwMode="auto">
        <a:xfrm>
          <a:off x="0" y="1668780"/>
          <a:ext cx="76200" cy="17039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0" name="Text Box 1">
          <a:extLst>
            <a:ext uri="{FF2B5EF4-FFF2-40B4-BE49-F238E27FC236}">
              <a16:creationId xmlns:a16="http://schemas.microsoft.com/office/drawing/2014/main" id="{3F3C6E46-1B8F-4A22-9C89-238FEAD7960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1" name="Text Box 2">
          <a:extLst>
            <a:ext uri="{FF2B5EF4-FFF2-40B4-BE49-F238E27FC236}">
              <a16:creationId xmlns:a16="http://schemas.microsoft.com/office/drawing/2014/main" id="{75919124-201D-4F81-8632-74B35E7B646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2" name="Text Box 7">
          <a:extLst>
            <a:ext uri="{FF2B5EF4-FFF2-40B4-BE49-F238E27FC236}">
              <a16:creationId xmlns:a16="http://schemas.microsoft.com/office/drawing/2014/main" id="{9B525F73-4264-4F12-90C6-E7474505D76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3" name="Text Box 8">
          <a:extLst>
            <a:ext uri="{FF2B5EF4-FFF2-40B4-BE49-F238E27FC236}">
              <a16:creationId xmlns:a16="http://schemas.microsoft.com/office/drawing/2014/main" id="{24E28359-B7B3-48B5-947C-FB3D60A6DD9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4" name="Text Box 9">
          <a:extLst>
            <a:ext uri="{FF2B5EF4-FFF2-40B4-BE49-F238E27FC236}">
              <a16:creationId xmlns:a16="http://schemas.microsoft.com/office/drawing/2014/main" id="{16917813-3468-43E1-909A-242E9DB7FCD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5" name="Text Box 10">
          <a:extLst>
            <a:ext uri="{FF2B5EF4-FFF2-40B4-BE49-F238E27FC236}">
              <a16:creationId xmlns:a16="http://schemas.microsoft.com/office/drawing/2014/main" id="{91A867EB-0AC6-454A-BCEF-A9E72736215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6" name="Text Box 1">
          <a:extLst>
            <a:ext uri="{FF2B5EF4-FFF2-40B4-BE49-F238E27FC236}">
              <a16:creationId xmlns:a16="http://schemas.microsoft.com/office/drawing/2014/main" id="{CE460CDD-0EA5-442F-94C3-FA106ED6A99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7" name="Text Box 2">
          <a:extLst>
            <a:ext uri="{FF2B5EF4-FFF2-40B4-BE49-F238E27FC236}">
              <a16:creationId xmlns:a16="http://schemas.microsoft.com/office/drawing/2014/main" id="{DCCE68C7-1458-430A-8059-F7CC30CB3C3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8" name="Text Box 3">
          <a:extLst>
            <a:ext uri="{FF2B5EF4-FFF2-40B4-BE49-F238E27FC236}">
              <a16:creationId xmlns:a16="http://schemas.microsoft.com/office/drawing/2014/main" id="{95BA5462-BA8E-4778-A5D2-032E2902FD2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89" name="Text Box 4">
          <a:extLst>
            <a:ext uri="{FF2B5EF4-FFF2-40B4-BE49-F238E27FC236}">
              <a16:creationId xmlns:a16="http://schemas.microsoft.com/office/drawing/2014/main" id="{42B55A04-DB09-48CA-AE7D-2DA0DADF32A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0" name="Text Box 5">
          <a:extLst>
            <a:ext uri="{FF2B5EF4-FFF2-40B4-BE49-F238E27FC236}">
              <a16:creationId xmlns:a16="http://schemas.microsoft.com/office/drawing/2014/main" id="{9D4FE895-CBBB-4BFD-86A1-D2DFBD682A3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1" name="Text Box 6">
          <a:extLst>
            <a:ext uri="{FF2B5EF4-FFF2-40B4-BE49-F238E27FC236}">
              <a16:creationId xmlns:a16="http://schemas.microsoft.com/office/drawing/2014/main" id="{069446C4-0F50-45AE-97E9-169D9C635B4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2" name="Text Box 7">
          <a:extLst>
            <a:ext uri="{FF2B5EF4-FFF2-40B4-BE49-F238E27FC236}">
              <a16:creationId xmlns:a16="http://schemas.microsoft.com/office/drawing/2014/main" id="{DF0F7B0F-861C-4F75-A0AD-E64B54CAA44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3" name="Text Box 8">
          <a:extLst>
            <a:ext uri="{FF2B5EF4-FFF2-40B4-BE49-F238E27FC236}">
              <a16:creationId xmlns:a16="http://schemas.microsoft.com/office/drawing/2014/main" id="{BE231BE7-1BCD-4160-9DA0-711361A0704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4" name="Text Box 9">
          <a:extLst>
            <a:ext uri="{FF2B5EF4-FFF2-40B4-BE49-F238E27FC236}">
              <a16:creationId xmlns:a16="http://schemas.microsoft.com/office/drawing/2014/main" id="{F06BBD20-0C25-4650-8E78-E35328FDED6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5" name="Text Box 10">
          <a:extLst>
            <a:ext uri="{FF2B5EF4-FFF2-40B4-BE49-F238E27FC236}">
              <a16:creationId xmlns:a16="http://schemas.microsoft.com/office/drawing/2014/main" id="{75A828BC-7F60-4A46-B8A1-22FF6A9A0BD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696" name="Text Box 11">
          <a:extLst>
            <a:ext uri="{FF2B5EF4-FFF2-40B4-BE49-F238E27FC236}">
              <a16:creationId xmlns:a16="http://schemas.microsoft.com/office/drawing/2014/main" id="{C781F1FD-1946-45DE-8C4A-F70454F9578A}"/>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697" name="Text Box 12">
          <a:extLst>
            <a:ext uri="{FF2B5EF4-FFF2-40B4-BE49-F238E27FC236}">
              <a16:creationId xmlns:a16="http://schemas.microsoft.com/office/drawing/2014/main" id="{EBE5734A-1DB8-4F8A-8C36-CAE5C071FB9E}"/>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8" name="Text Box 1">
          <a:extLst>
            <a:ext uri="{FF2B5EF4-FFF2-40B4-BE49-F238E27FC236}">
              <a16:creationId xmlns:a16="http://schemas.microsoft.com/office/drawing/2014/main" id="{BF458F8A-5623-43E5-B9A6-CEDF3372DC0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699" name="Text Box 2">
          <a:extLst>
            <a:ext uri="{FF2B5EF4-FFF2-40B4-BE49-F238E27FC236}">
              <a16:creationId xmlns:a16="http://schemas.microsoft.com/office/drawing/2014/main" id="{6FC8E0CC-45BA-411A-873A-6E2306E47E8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0" name="Text Box 7">
          <a:extLst>
            <a:ext uri="{FF2B5EF4-FFF2-40B4-BE49-F238E27FC236}">
              <a16:creationId xmlns:a16="http://schemas.microsoft.com/office/drawing/2014/main" id="{EFD868E0-8772-476C-89FD-B28499288C9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1" name="Text Box 8">
          <a:extLst>
            <a:ext uri="{FF2B5EF4-FFF2-40B4-BE49-F238E27FC236}">
              <a16:creationId xmlns:a16="http://schemas.microsoft.com/office/drawing/2014/main" id="{EC892560-9A4B-4122-9A75-06B349C6CF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2" name="Text Box 9">
          <a:extLst>
            <a:ext uri="{FF2B5EF4-FFF2-40B4-BE49-F238E27FC236}">
              <a16:creationId xmlns:a16="http://schemas.microsoft.com/office/drawing/2014/main" id="{3497C7F2-56D2-4D6F-8269-C9029BE4EB7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3" name="Text Box 10">
          <a:extLst>
            <a:ext uri="{FF2B5EF4-FFF2-40B4-BE49-F238E27FC236}">
              <a16:creationId xmlns:a16="http://schemas.microsoft.com/office/drawing/2014/main" id="{4903D552-6600-4B96-8242-8E0E41B87F0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4" name="Text Box 1">
          <a:extLst>
            <a:ext uri="{FF2B5EF4-FFF2-40B4-BE49-F238E27FC236}">
              <a16:creationId xmlns:a16="http://schemas.microsoft.com/office/drawing/2014/main" id="{AA7D9654-FC4D-4C76-803F-472C733014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5" name="Text Box 2">
          <a:extLst>
            <a:ext uri="{FF2B5EF4-FFF2-40B4-BE49-F238E27FC236}">
              <a16:creationId xmlns:a16="http://schemas.microsoft.com/office/drawing/2014/main" id="{E867BF01-38CA-4056-9D55-C81A7366BEF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6" name="Text Box 3">
          <a:extLst>
            <a:ext uri="{FF2B5EF4-FFF2-40B4-BE49-F238E27FC236}">
              <a16:creationId xmlns:a16="http://schemas.microsoft.com/office/drawing/2014/main" id="{1E068144-542D-4917-9A35-C1E3EC80BDB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7" name="Text Box 4">
          <a:extLst>
            <a:ext uri="{FF2B5EF4-FFF2-40B4-BE49-F238E27FC236}">
              <a16:creationId xmlns:a16="http://schemas.microsoft.com/office/drawing/2014/main" id="{58246EEE-C037-41DB-8FD6-CC18DFD332C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8" name="Text Box 5">
          <a:extLst>
            <a:ext uri="{FF2B5EF4-FFF2-40B4-BE49-F238E27FC236}">
              <a16:creationId xmlns:a16="http://schemas.microsoft.com/office/drawing/2014/main" id="{DD19E56E-B5AE-487D-AE0E-A999B45DD39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09" name="Text Box 6">
          <a:extLst>
            <a:ext uri="{FF2B5EF4-FFF2-40B4-BE49-F238E27FC236}">
              <a16:creationId xmlns:a16="http://schemas.microsoft.com/office/drawing/2014/main" id="{5615F952-AEA4-4076-9383-D600A9E4387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0" name="Text Box 7">
          <a:extLst>
            <a:ext uri="{FF2B5EF4-FFF2-40B4-BE49-F238E27FC236}">
              <a16:creationId xmlns:a16="http://schemas.microsoft.com/office/drawing/2014/main" id="{04467A24-9972-4039-A9A4-D8B4D43AF3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1" name="Text Box 8">
          <a:extLst>
            <a:ext uri="{FF2B5EF4-FFF2-40B4-BE49-F238E27FC236}">
              <a16:creationId xmlns:a16="http://schemas.microsoft.com/office/drawing/2014/main" id="{6AA50313-3976-4E04-9F0A-849886CAF93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2" name="Text Box 9">
          <a:extLst>
            <a:ext uri="{FF2B5EF4-FFF2-40B4-BE49-F238E27FC236}">
              <a16:creationId xmlns:a16="http://schemas.microsoft.com/office/drawing/2014/main" id="{E6985FCA-AE28-4E2B-B9E2-F2E2101B830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3" name="Text Box 10">
          <a:extLst>
            <a:ext uri="{FF2B5EF4-FFF2-40B4-BE49-F238E27FC236}">
              <a16:creationId xmlns:a16="http://schemas.microsoft.com/office/drawing/2014/main" id="{7CD240FA-3881-4918-ACBC-1C2B590FA48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714" name="Text Box 11">
          <a:extLst>
            <a:ext uri="{FF2B5EF4-FFF2-40B4-BE49-F238E27FC236}">
              <a16:creationId xmlns:a16="http://schemas.microsoft.com/office/drawing/2014/main" id="{BC7D1CB2-0587-479C-86F6-A5C7D6742617}"/>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715" name="Text Box 12">
          <a:extLst>
            <a:ext uri="{FF2B5EF4-FFF2-40B4-BE49-F238E27FC236}">
              <a16:creationId xmlns:a16="http://schemas.microsoft.com/office/drawing/2014/main" id="{BE1C9750-F8D3-462D-A9DC-9C4DF534FF06}"/>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6" name="Text Box 1">
          <a:extLst>
            <a:ext uri="{FF2B5EF4-FFF2-40B4-BE49-F238E27FC236}">
              <a16:creationId xmlns:a16="http://schemas.microsoft.com/office/drawing/2014/main" id="{3BA6526F-CA5D-4190-92B2-35214D6EC11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7" name="Text Box 2">
          <a:extLst>
            <a:ext uri="{FF2B5EF4-FFF2-40B4-BE49-F238E27FC236}">
              <a16:creationId xmlns:a16="http://schemas.microsoft.com/office/drawing/2014/main" id="{8F71FA5C-D007-412F-BED3-54A949AB8A5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8" name="Text Box 7">
          <a:extLst>
            <a:ext uri="{FF2B5EF4-FFF2-40B4-BE49-F238E27FC236}">
              <a16:creationId xmlns:a16="http://schemas.microsoft.com/office/drawing/2014/main" id="{EDCE984B-13E3-4F4F-92D0-859B081546F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19" name="Text Box 8">
          <a:extLst>
            <a:ext uri="{FF2B5EF4-FFF2-40B4-BE49-F238E27FC236}">
              <a16:creationId xmlns:a16="http://schemas.microsoft.com/office/drawing/2014/main" id="{3CDB0CAA-FD82-4B36-9C49-A2F2AFC23B7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0" name="Text Box 9">
          <a:extLst>
            <a:ext uri="{FF2B5EF4-FFF2-40B4-BE49-F238E27FC236}">
              <a16:creationId xmlns:a16="http://schemas.microsoft.com/office/drawing/2014/main" id="{848ADA04-D2A2-4201-BE88-59F19AE018B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1" name="Text Box 10">
          <a:extLst>
            <a:ext uri="{FF2B5EF4-FFF2-40B4-BE49-F238E27FC236}">
              <a16:creationId xmlns:a16="http://schemas.microsoft.com/office/drawing/2014/main" id="{5056E834-5DC0-4FF0-8468-69C8FF161AE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2" name="Text Box 1">
          <a:extLst>
            <a:ext uri="{FF2B5EF4-FFF2-40B4-BE49-F238E27FC236}">
              <a16:creationId xmlns:a16="http://schemas.microsoft.com/office/drawing/2014/main" id="{71C56FEB-FE2A-4A65-8468-2CF84AC0B3D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3" name="Text Box 2">
          <a:extLst>
            <a:ext uri="{FF2B5EF4-FFF2-40B4-BE49-F238E27FC236}">
              <a16:creationId xmlns:a16="http://schemas.microsoft.com/office/drawing/2014/main" id="{D75E1D70-D41A-4659-BA18-2F02E16E596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4" name="Text Box 3">
          <a:extLst>
            <a:ext uri="{FF2B5EF4-FFF2-40B4-BE49-F238E27FC236}">
              <a16:creationId xmlns:a16="http://schemas.microsoft.com/office/drawing/2014/main" id="{EBA790F8-92E6-4D84-8D54-1B170FB2F6A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5" name="Text Box 4">
          <a:extLst>
            <a:ext uri="{FF2B5EF4-FFF2-40B4-BE49-F238E27FC236}">
              <a16:creationId xmlns:a16="http://schemas.microsoft.com/office/drawing/2014/main" id="{FF31EE0A-5661-4951-B726-A1A77269748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6" name="Text Box 5">
          <a:extLst>
            <a:ext uri="{FF2B5EF4-FFF2-40B4-BE49-F238E27FC236}">
              <a16:creationId xmlns:a16="http://schemas.microsoft.com/office/drawing/2014/main" id="{A2826D73-9F33-4C42-BE63-1D9560DFFDE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7" name="Text Box 6">
          <a:extLst>
            <a:ext uri="{FF2B5EF4-FFF2-40B4-BE49-F238E27FC236}">
              <a16:creationId xmlns:a16="http://schemas.microsoft.com/office/drawing/2014/main" id="{9334291B-81D3-4258-8D89-3DE23DE8874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8" name="Text Box 7">
          <a:extLst>
            <a:ext uri="{FF2B5EF4-FFF2-40B4-BE49-F238E27FC236}">
              <a16:creationId xmlns:a16="http://schemas.microsoft.com/office/drawing/2014/main" id="{7ADC60D1-D626-44EE-BCC1-F4D2D557947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29" name="Text Box 8">
          <a:extLst>
            <a:ext uri="{FF2B5EF4-FFF2-40B4-BE49-F238E27FC236}">
              <a16:creationId xmlns:a16="http://schemas.microsoft.com/office/drawing/2014/main" id="{70D9A785-51E8-44E2-A7E5-C50E6EC6794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0" name="Text Box 9">
          <a:extLst>
            <a:ext uri="{FF2B5EF4-FFF2-40B4-BE49-F238E27FC236}">
              <a16:creationId xmlns:a16="http://schemas.microsoft.com/office/drawing/2014/main" id="{48C45956-AFA8-40B3-8CAE-95CFA4B559F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1" name="Text Box 10">
          <a:extLst>
            <a:ext uri="{FF2B5EF4-FFF2-40B4-BE49-F238E27FC236}">
              <a16:creationId xmlns:a16="http://schemas.microsoft.com/office/drawing/2014/main" id="{BA97DFEA-D00C-477F-87C3-B2A254B5334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732" name="Text Box 11">
          <a:extLst>
            <a:ext uri="{FF2B5EF4-FFF2-40B4-BE49-F238E27FC236}">
              <a16:creationId xmlns:a16="http://schemas.microsoft.com/office/drawing/2014/main" id="{A8AC072F-837A-47B0-BF00-65E6C46778FD}"/>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733" name="Text Box 12">
          <a:extLst>
            <a:ext uri="{FF2B5EF4-FFF2-40B4-BE49-F238E27FC236}">
              <a16:creationId xmlns:a16="http://schemas.microsoft.com/office/drawing/2014/main" id="{100C32DA-4DF6-4BE8-9068-5B5E62AD3776}"/>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4" name="Text Box 1">
          <a:extLst>
            <a:ext uri="{FF2B5EF4-FFF2-40B4-BE49-F238E27FC236}">
              <a16:creationId xmlns:a16="http://schemas.microsoft.com/office/drawing/2014/main" id="{4A6B503D-4C1C-425C-A433-B254D54BA2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5" name="Text Box 2">
          <a:extLst>
            <a:ext uri="{FF2B5EF4-FFF2-40B4-BE49-F238E27FC236}">
              <a16:creationId xmlns:a16="http://schemas.microsoft.com/office/drawing/2014/main" id="{658DBF96-05C1-47AA-8B48-23EA6805D5A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6" name="Text Box 7">
          <a:extLst>
            <a:ext uri="{FF2B5EF4-FFF2-40B4-BE49-F238E27FC236}">
              <a16:creationId xmlns:a16="http://schemas.microsoft.com/office/drawing/2014/main" id="{C35A1348-1272-4A9C-87C2-D909B15569D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7" name="Text Box 8">
          <a:extLst>
            <a:ext uri="{FF2B5EF4-FFF2-40B4-BE49-F238E27FC236}">
              <a16:creationId xmlns:a16="http://schemas.microsoft.com/office/drawing/2014/main" id="{AFA64AE2-845F-4755-BF88-E2C851BAED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8" name="Text Box 9">
          <a:extLst>
            <a:ext uri="{FF2B5EF4-FFF2-40B4-BE49-F238E27FC236}">
              <a16:creationId xmlns:a16="http://schemas.microsoft.com/office/drawing/2014/main" id="{84FDB7B3-D6D5-4B90-9FF9-62F57BDB52C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39" name="Text Box 10">
          <a:extLst>
            <a:ext uri="{FF2B5EF4-FFF2-40B4-BE49-F238E27FC236}">
              <a16:creationId xmlns:a16="http://schemas.microsoft.com/office/drawing/2014/main" id="{2E9D5222-33A2-4528-8622-19AD6C9530A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0" name="Text Box 1">
          <a:extLst>
            <a:ext uri="{FF2B5EF4-FFF2-40B4-BE49-F238E27FC236}">
              <a16:creationId xmlns:a16="http://schemas.microsoft.com/office/drawing/2014/main" id="{289373F4-79F7-43AF-8B54-435329964E3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1" name="Text Box 2">
          <a:extLst>
            <a:ext uri="{FF2B5EF4-FFF2-40B4-BE49-F238E27FC236}">
              <a16:creationId xmlns:a16="http://schemas.microsoft.com/office/drawing/2014/main" id="{621E6738-D4CE-4B49-9384-2D9E48410F1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2" name="Text Box 3">
          <a:extLst>
            <a:ext uri="{FF2B5EF4-FFF2-40B4-BE49-F238E27FC236}">
              <a16:creationId xmlns:a16="http://schemas.microsoft.com/office/drawing/2014/main" id="{BDA57C6F-076A-438B-A308-AC08FA06D01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3" name="Text Box 4">
          <a:extLst>
            <a:ext uri="{FF2B5EF4-FFF2-40B4-BE49-F238E27FC236}">
              <a16:creationId xmlns:a16="http://schemas.microsoft.com/office/drawing/2014/main" id="{7D707AC9-F653-42CE-A8B4-DC01F27BCFB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4" name="Text Box 5">
          <a:extLst>
            <a:ext uri="{FF2B5EF4-FFF2-40B4-BE49-F238E27FC236}">
              <a16:creationId xmlns:a16="http://schemas.microsoft.com/office/drawing/2014/main" id="{02E2CF7F-867A-4146-8072-907C83B2CEF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5" name="Text Box 6">
          <a:extLst>
            <a:ext uri="{FF2B5EF4-FFF2-40B4-BE49-F238E27FC236}">
              <a16:creationId xmlns:a16="http://schemas.microsoft.com/office/drawing/2014/main" id="{C9904D66-05F7-4FA0-8AF7-E630562CAA2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6" name="Text Box 7">
          <a:extLst>
            <a:ext uri="{FF2B5EF4-FFF2-40B4-BE49-F238E27FC236}">
              <a16:creationId xmlns:a16="http://schemas.microsoft.com/office/drawing/2014/main" id="{D20614C3-2D16-4EDA-8A19-B183359A95E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7" name="Text Box 8">
          <a:extLst>
            <a:ext uri="{FF2B5EF4-FFF2-40B4-BE49-F238E27FC236}">
              <a16:creationId xmlns:a16="http://schemas.microsoft.com/office/drawing/2014/main" id="{ACD4B0B8-A6A5-4922-AE0B-8F69140FBDA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8" name="Text Box 9">
          <a:extLst>
            <a:ext uri="{FF2B5EF4-FFF2-40B4-BE49-F238E27FC236}">
              <a16:creationId xmlns:a16="http://schemas.microsoft.com/office/drawing/2014/main" id="{66010605-8C9C-4C2B-AEEF-3FDB9BCA332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49" name="Text Box 10">
          <a:extLst>
            <a:ext uri="{FF2B5EF4-FFF2-40B4-BE49-F238E27FC236}">
              <a16:creationId xmlns:a16="http://schemas.microsoft.com/office/drawing/2014/main" id="{EB218460-955C-47FC-9FA1-C6AD0BD4C9D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750" name="Text Box 11">
          <a:extLst>
            <a:ext uri="{FF2B5EF4-FFF2-40B4-BE49-F238E27FC236}">
              <a16:creationId xmlns:a16="http://schemas.microsoft.com/office/drawing/2014/main" id="{697DE6E9-913F-41FE-BBD4-BD62E7F7541F}"/>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76200" cy="1627715"/>
    <xdr:sp macro="" textlink="">
      <xdr:nvSpPr>
        <xdr:cNvPr id="2751" name="Text Box 12">
          <a:extLst>
            <a:ext uri="{FF2B5EF4-FFF2-40B4-BE49-F238E27FC236}">
              <a16:creationId xmlns:a16="http://schemas.microsoft.com/office/drawing/2014/main" id="{5E03BEAB-FB84-47B3-9560-35A3E95E8D7F}"/>
            </a:ext>
          </a:extLst>
        </xdr:cNvPr>
        <xdr:cNvSpPr txBox="1">
          <a:spLocks noChangeArrowheads="1"/>
        </xdr:cNvSpPr>
      </xdr:nvSpPr>
      <xdr:spPr bwMode="auto">
        <a:xfrm>
          <a:off x="0" y="1668780"/>
          <a:ext cx="76200" cy="1627715"/>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2" name="Text Box 1">
          <a:extLst>
            <a:ext uri="{FF2B5EF4-FFF2-40B4-BE49-F238E27FC236}">
              <a16:creationId xmlns:a16="http://schemas.microsoft.com/office/drawing/2014/main" id="{628A6A02-88F8-4027-B90F-BE5DF2ED6E7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3" name="Text Box 2">
          <a:extLst>
            <a:ext uri="{FF2B5EF4-FFF2-40B4-BE49-F238E27FC236}">
              <a16:creationId xmlns:a16="http://schemas.microsoft.com/office/drawing/2014/main" id="{93A30B68-E610-45EC-8C35-A92B1A101F2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4" name="Text Box 7">
          <a:extLst>
            <a:ext uri="{FF2B5EF4-FFF2-40B4-BE49-F238E27FC236}">
              <a16:creationId xmlns:a16="http://schemas.microsoft.com/office/drawing/2014/main" id="{0D2F8FA6-5143-4140-9192-14F93668D32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5" name="Text Box 8">
          <a:extLst>
            <a:ext uri="{FF2B5EF4-FFF2-40B4-BE49-F238E27FC236}">
              <a16:creationId xmlns:a16="http://schemas.microsoft.com/office/drawing/2014/main" id="{7520F3EF-2038-4170-81D2-C00929320A0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6" name="Text Box 9">
          <a:extLst>
            <a:ext uri="{FF2B5EF4-FFF2-40B4-BE49-F238E27FC236}">
              <a16:creationId xmlns:a16="http://schemas.microsoft.com/office/drawing/2014/main" id="{0FF8481B-D1F4-42E5-A37C-BBBF82E0A97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7" name="Text Box 10">
          <a:extLst>
            <a:ext uri="{FF2B5EF4-FFF2-40B4-BE49-F238E27FC236}">
              <a16:creationId xmlns:a16="http://schemas.microsoft.com/office/drawing/2014/main" id="{D1772600-05D5-4D32-BB79-EB42C01C7BC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8" name="Text Box 1">
          <a:extLst>
            <a:ext uri="{FF2B5EF4-FFF2-40B4-BE49-F238E27FC236}">
              <a16:creationId xmlns:a16="http://schemas.microsoft.com/office/drawing/2014/main" id="{8BD7B11A-EEB3-4B2A-8532-26039128D55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59" name="Text Box 2">
          <a:extLst>
            <a:ext uri="{FF2B5EF4-FFF2-40B4-BE49-F238E27FC236}">
              <a16:creationId xmlns:a16="http://schemas.microsoft.com/office/drawing/2014/main" id="{F576E2F5-8545-4713-B383-3F35E09989F8}"/>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0" name="Text Box 7">
          <a:extLst>
            <a:ext uri="{FF2B5EF4-FFF2-40B4-BE49-F238E27FC236}">
              <a16:creationId xmlns:a16="http://schemas.microsoft.com/office/drawing/2014/main" id="{D5C78300-1013-44A6-92A0-6E2C71A6E2F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1" name="Text Box 8">
          <a:extLst>
            <a:ext uri="{FF2B5EF4-FFF2-40B4-BE49-F238E27FC236}">
              <a16:creationId xmlns:a16="http://schemas.microsoft.com/office/drawing/2014/main" id="{BE67AC1B-E35C-482E-91A4-C7F788BC587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2" name="Text Box 9">
          <a:extLst>
            <a:ext uri="{FF2B5EF4-FFF2-40B4-BE49-F238E27FC236}">
              <a16:creationId xmlns:a16="http://schemas.microsoft.com/office/drawing/2014/main" id="{F37C1813-0A44-42C9-9131-95564128C3C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3" name="Text Box 10">
          <a:extLst>
            <a:ext uri="{FF2B5EF4-FFF2-40B4-BE49-F238E27FC236}">
              <a16:creationId xmlns:a16="http://schemas.microsoft.com/office/drawing/2014/main" id="{737A7BFC-085C-4B04-B986-1D070EE1132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4" name="Text Box 1">
          <a:extLst>
            <a:ext uri="{FF2B5EF4-FFF2-40B4-BE49-F238E27FC236}">
              <a16:creationId xmlns:a16="http://schemas.microsoft.com/office/drawing/2014/main" id="{89FCFDE1-3968-4D1A-BF74-FEFE613ACF1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5" name="Text Box 2">
          <a:extLst>
            <a:ext uri="{FF2B5EF4-FFF2-40B4-BE49-F238E27FC236}">
              <a16:creationId xmlns:a16="http://schemas.microsoft.com/office/drawing/2014/main" id="{62A10B07-CF34-4071-BE47-1E6D2D71695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6" name="Text Box 7">
          <a:extLst>
            <a:ext uri="{FF2B5EF4-FFF2-40B4-BE49-F238E27FC236}">
              <a16:creationId xmlns:a16="http://schemas.microsoft.com/office/drawing/2014/main" id="{C84BD899-060F-4AD3-8DE2-1E9029AA82F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7" name="Text Box 8">
          <a:extLst>
            <a:ext uri="{FF2B5EF4-FFF2-40B4-BE49-F238E27FC236}">
              <a16:creationId xmlns:a16="http://schemas.microsoft.com/office/drawing/2014/main" id="{D69D62E8-CE07-4B5E-9020-3F1C7D1BD5D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8" name="Text Box 9">
          <a:extLst>
            <a:ext uri="{FF2B5EF4-FFF2-40B4-BE49-F238E27FC236}">
              <a16:creationId xmlns:a16="http://schemas.microsoft.com/office/drawing/2014/main" id="{E2BE289F-DA1B-4F2D-A15C-BB7F3BD418AC}"/>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69" name="Text Box 10">
          <a:extLst>
            <a:ext uri="{FF2B5EF4-FFF2-40B4-BE49-F238E27FC236}">
              <a16:creationId xmlns:a16="http://schemas.microsoft.com/office/drawing/2014/main" id="{0F2518D8-79DB-447D-A584-8127BC7AFEC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0" name="Text Box 1">
          <a:extLst>
            <a:ext uri="{FF2B5EF4-FFF2-40B4-BE49-F238E27FC236}">
              <a16:creationId xmlns:a16="http://schemas.microsoft.com/office/drawing/2014/main" id="{96FAF4F1-AD67-4B9A-BC6B-E0A6DFC09FD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1" name="Text Box 2">
          <a:extLst>
            <a:ext uri="{FF2B5EF4-FFF2-40B4-BE49-F238E27FC236}">
              <a16:creationId xmlns:a16="http://schemas.microsoft.com/office/drawing/2014/main" id="{305CD0F3-2FC9-4E08-B6A4-E94DB7C4096F}"/>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2" name="Text Box 7">
          <a:extLst>
            <a:ext uri="{FF2B5EF4-FFF2-40B4-BE49-F238E27FC236}">
              <a16:creationId xmlns:a16="http://schemas.microsoft.com/office/drawing/2014/main" id="{186D6597-A91D-4E5C-9F13-7895C01156E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3" name="Text Box 8">
          <a:extLst>
            <a:ext uri="{FF2B5EF4-FFF2-40B4-BE49-F238E27FC236}">
              <a16:creationId xmlns:a16="http://schemas.microsoft.com/office/drawing/2014/main" id="{25D7BEDA-D5B6-4DB8-BA22-5BBB321B1FA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4" name="Text Box 9">
          <a:extLst>
            <a:ext uri="{FF2B5EF4-FFF2-40B4-BE49-F238E27FC236}">
              <a16:creationId xmlns:a16="http://schemas.microsoft.com/office/drawing/2014/main" id="{A3E4F8A0-0F04-41FE-9D8A-02BC0EB968F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5" name="Text Box 10">
          <a:extLst>
            <a:ext uri="{FF2B5EF4-FFF2-40B4-BE49-F238E27FC236}">
              <a16:creationId xmlns:a16="http://schemas.microsoft.com/office/drawing/2014/main" id="{914FB82F-8562-4B9D-A694-E953A21981D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6" name="Text Box 1">
          <a:extLst>
            <a:ext uri="{FF2B5EF4-FFF2-40B4-BE49-F238E27FC236}">
              <a16:creationId xmlns:a16="http://schemas.microsoft.com/office/drawing/2014/main" id="{8BF16B09-74AD-4853-91DC-B9C224E4906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7" name="Text Box 2">
          <a:extLst>
            <a:ext uri="{FF2B5EF4-FFF2-40B4-BE49-F238E27FC236}">
              <a16:creationId xmlns:a16="http://schemas.microsoft.com/office/drawing/2014/main" id="{EAB4867F-F0C5-469E-A5C8-CC445FEA070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8" name="Text Box 7">
          <a:extLst>
            <a:ext uri="{FF2B5EF4-FFF2-40B4-BE49-F238E27FC236}">
              <a16:creationId xmlns:a16="http://schemas.microsoft.com/office/drawing/2014/main" id="{A9862799-D290-4432-ADDF-7E5103DAF89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79" name="Text Box 8">
          <a:extLst>
            <a:ext uri="{FF2B5EF4-FFF2-40B4-BE49-F238E27FC236}">
              <a16:creationId xmlns:a16="http://schemas.microsoft.com/office/drawing/2014/main" id="{9B9BFDCA-8B36-4673-9CFA-BBA4CA89732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0" name="Text Box 9">
          <a:extLst>
            <a:ext uri="{FF2B5EF4-FFF2-40B4-BE49-F238E27FC236}">
              <a16:creationId xmlns:a16="http://schemas.microsoft.com/office/drawing/2014/main" id="{6EAC6FFE-110C-4CF0-9D9B-63D8EE7DD0F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1" name="Text Box 10">
          <a:extLst>
            <a:ext uri="{FF2B5EF4-FFF2-40B4-BE49-F238E27FC236}">
              <a16:creationId xmlns:a16="http://schemas.microsoft.com/office/drawing/2014/main" id="{39B8B1C4-81E8-4F2A-829B-53D36E7AA030}"/>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2" name="Text Box 1">
          <a:extLst>
            <a:ext uri="{FF2B5EF4-FFF2-40B4-BE49-F238E27FC236}">
              <a16:creationId xmlns:a16="http://schemas.microsoft.com/office/drawing/2014/main" id="{0B5E74DC-3BE0-4863-ABDF-6806D96887D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3" name="Text Box 2">
          <a:extLst>
            <a:ext uri="{FF2B5EF4-FFF2-40B4-BE49-F238E27FC236}">
              <a16:creationId xmlns:a16="http://schemas.microsoft.com/office/drawing/2014/main" id="{ECE06C4C-8CAB-4277-AC70-D82BA9BE89D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4" name="Text Box 7">
          <a:extLst>
            <a:ext uri="{FF2B5EF4-FFF2-40B4-BE49-F238E27FC236}">
              <a16:creationId xmlns:a16="http://schemas.microsoft.com/office/drawing/2014/main" id="{886C5F7E-B766-4DFD-90B9-EF518B53C54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5" name="Text Box 8">
          <a:extLst>
            <a:ext uri="{FF2B5EF4-FFF2-40B4-BE49-F238E27FC236}">
              <a16:creationId xmlns:a16="http://schemas.microsoft.com/office/drawing/2014/main" id="{689F0F61-EB0D-4F31-A4B1-951B3BF5DE14}"/>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6" name="Text Box 9">
          <a:extLst>
            <a:ext uri="{FF2B5EF4-FFF2-40B4-BE49-F238E27FC236}">
              <a16:creationId xmlns:a16="http://schemas.microsoft.com/office/drawing/2014/main" id="{DBDDF98A-B951-432E-8A6F-73A0EB1082AB}"/>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7" name="Text Box 10">
          <a:extLst>
            <a:ext uri="{FF2B5EF4-FFF2-40B4-BE49-F238E27FC236}">
              <a16:creationId xmlns:a16="http://schemas.microsoft.com/office/drawing/2014/main" id="{FCC3D320-A0E2-48D5-BD0E-BECAE3430A8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8" name="Text Box 1">
          <a:extLst>
            <a:ext uri="{FF2B5EF4-FFF2-40B4-BE49-F238E27FC236}">
              <a16:creationId xmlns:a16="http://schemas.microsoft.com/office/drawing/2014/main" id="{F61E465D-3449-4521-A57D-666ED1765299}"/>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89" name="Text Box 2">
          <a:extLst>
            <a:ext uri="{FF2B5EF4-FFF2-40B4-BE49-F238E27FC236}">
              <a16:creationId xmlns:a16="http://schemas.microsoft.com/office/drawing/2014/main" id="{E78720B8-787E-41E9-A090-AA3582456D2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0" name="Text Box 7">
          <a:extLst>
            <a:ext uri="{FF2B5EF4-FFF2-40B4-BE49-F238E27FC236}">
              <a16:creationId xmlns:a16="http://schemas.microsoft.com/office/drawing/2014/main" id="{92585C9A-18B6-4C44-9A4B-FAB0EB52404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1" name="Text Box 8">
          <a:extLst>
            <a:ext uri="{FF2B5EF4-FFF2-40B4-BE49-F238E27FC236}">
              <a16:creationId xmlns:a16="http://schemas.microsoft.com/office/drawing/2014/main" id="{578FCF02-D5FF-4655-9540-D62EF6B5B6F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2" name="Text Box 9">
          <a:extLst>
            <a:ext uri="{FF2B5EF4-FFF2-40B4-BE49-F238E27FC236}">
              <a16:creationId xmlns:a16="http://schemas.microsoft.com/office/drawing/2014/main" id="{795C7AFD-355A-4B46-8660-7BC7BF83543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3" name="Text Box 10">
          <a:extLst>
            <a:ext uri="{FF2B5EF4-FFF2-40B4-BE49-F238E27FC236}">
              <a16:creationId xmlns:a16="http://schemas.microsoft.com/office/drawing/2014/main" id="{DDA3D1DF-0849-4717-A280-5962953F31C3}"/>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4" name="Text Box 1">
          <a:extLst>
            <a:ext uri="{FF2B5EF4-FFF2-40B4-BE49-F238E27FC236}">
              <a16:creationId xmlns:a16="http://schemas.microsoft.com/office/drawing/2014/main" id="{A7FFDDDC-BFE7-4F51-A975-15CB556050C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5" name="Text Box 2">
          <a:extLst>
            <a:ext uri="{FF2B5EF4-FFF2-40B4-BE49-F238E27FC236}">
              <a16:creationId xmlns:a16="http://schemas.microsoft.com/office/drawing/2014/main" id="{5E3425DE-6954-43B3-9A5C-F507F704565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6" name="Text Box 7">
          <a:extLst>
            <a:ext uri="{FF2B5EF4-FFF2-40B4-BE49-F238E27FC236}">
              <a16:creationId xmlns:a16="http://schemas.microsoft.com/office/drawing/2014/main" id="{29CF6C47-6864-41B8-A55B-0CBA10D36AE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7" name="Text Box 8">
          <a:extLst>
            <a:ext uri="{FF2B5EF4-FFF2-40B4-BE49-F238E27FC236}">
              <a16:creationId xmlns:a16="http://schemas.microsoft.com/office/drawing/2014/main" id="{FDAD4D43-0B3F-4CB0-9975-D2DC995BEFBA}"/>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8" name="Text Box 9">
          <a:extLst>
            <a:ext uri="{FF2B5EF4-FFF2-40B4-BE49-F238E27FC236}">
              <a16:creationId xmlns:a16="http://schemas.microsoft.com/office/drawing/2014/main" id="{5B5B1C77-1021-4334-8B81-CCAE69AF3B9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799" name="Text Box 10">
          <a:extLst>
            <a:ext uri="{FF2B5EF4-FFF2-40B4-BE49-F238E27FC236}">
              <a16:creationId xmlns:a16="http://schemas.microsoft.com/office/drawing/2014/main" id="{D3CE1C70-D9AF-408D-BC79-162015A652A6}"/>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800" name="Text Box 1">
          <a:extLst>
            <a:ext uri="{FF2B5EF4-FFF2-40B4-BE49-F238E27FC236}">
              <a16:creationId xmlns:a16="http://schemas.microsoft.com/office/drawing/2014/main" id="{85A80E8F-FB04-4014-B46A-23966607833D}"/>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801" name="Text Box 2">
          <a:extLst>
            <a:ext uri="{FF2B5EF4-FFF2-40B4-BE49-F238E27FC236}">
              <a16:creationId xmlns:a16="http://schemas.microsoft.com/office/drawing/2014/main" id="{BCC1A71C-9937-48B3-ABC5-DCDDD6AE4322}"/>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802" name="Text Box 7">
          <a:extLst>
            <a:ext uri="{FF2B5EF4-FFF2-40B4-BE49-F238E27FC236}">
              <a16:creationId xmlns:a16="http://schemas.microsoft.com/office/drawing/2014/main" id="{4C4E35FF-E29B-4BF7-8233-788881062F97}"/>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803" name="Text Box 8">
          <a:extLst>
            <a:ext uri="{FF2B5EF4-FFF2-40B4-BE49-F238E27FC236}">
              <a16:creationId xmlns:a16="http://schemas.microsoft.com/office/drawing/2014/main" id="{D7B629D6-26AD-42E7-A881-8B9B0A285B4E}"/>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804" name="Text Box 9">
          <a:extLst>
            <a:ext uri="{FF2B5EF4-FFF2-40B4-BE49-F238E27FC236}">
              <a16:creationId xmlns:a16="http://schemas.microsoft.com/office/drawing/2014/main" id="{75C5B143-7E94-480B-94EF-B03A9410BBF5}"/>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335</xdr:row>
      <xdr:rowOff>0</xdr:rowOff>
    </xdr:from>
    <xdr:ext cx="95250" cy="228600"/>
    <xdr:sp macro="" textlink="">
      <xdr:nvSpPr>
        <xdr:cNvPr id="2805" name="Text Box 10">
          <a:extLst>
            <a:ext uri="{FF2B5EF4-FFF2-40B4-BE49-F238E27FC236}">
              <a16:creationId xmlns:a16="http://schemas.microsoft.com/office/drawing/2014/main" id="{69DF4328-1D2A-4C72-8A4E-1E7E9783C961}"/>
            </a:ext>
          </a:extLst>
        </xdr:cNvPr>
        <xdr:cNvSpPr txBox="1">
          <a:spLocks noChangeArrowheads="1"/>
        </xdr:cNvSpPr>
      </xdr:nvSpPr>
      <xdr:spPr bwMode="auto">
        <a:xfrm>
          <a:off x="0" y="166878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06" name="Text Box 1">
          <a:extLst>
            <a:ext uri="{FF2B5EF4-FFF2-40B4-BE49-F238E27FC236}">
              <a16:creationId xmlns:a16="http://schemas.microsoft.com/office/drawing/2014/main" id="{D0196564-C70C-4B9A-8779-52599505C99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07" name="Text Box 2">
          <a:extLst>
            <a:ext uri="{FF2B5EF4-FFF2-40B4-BE49-F238E27FC236}">
              <a16:creationId xmlns:a16="http://schemas.microsoft.com/office/drawing/2014/main" id="{654A0A7C-1E8C-474C-A162-0A8183F6704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08" name="Text Box 3">
          <a:extLst>
            <a:ext uri="{FF2B5EF4-FFF2-40B4-BE49-F238E27FC236}">
              <a16:creationId xmlns:a16="http://schemas.microsoft.com/office/drawing/2014/main" id="{019144AB-A44D-4631-8DCE-A32823D6D61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09" name="Text Box 4">
          <a:extLst>
            <a:ext uri="{FF2B5EF4-FFF2-40B4-BE49-F238E27FC236}">
              <a16:creationId xmlns:a16="http://schemas.microsoft.com/office/drawing/2014/main" id="{F706E740-7B8A-4D8B-9C71-2DC821CCE217}"/>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0" name="Text Box 5">
          <a:extLst>
            <a:ext uri="{FF2B5EF4-FFF2-40B4-BE49-F238E27FC236}">
              <a16:creationId xmlns:a16="http://schemas.microsoft.com/office/drawing/2014/main" id="{8428FA1A-A6CA-49B7-9C92-82618E33E157}"/>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1" name="Text Box 6">
          <a:extLst>
            <a:ext uri="{FF2B5EF4-FFF2-40B4-BE49-F238E27FC236}">
              <a16:creationId xmlns:a16="http://schemas.microsoft.com/office/drawing/2014/main" id="{7BF59169-F152-4BDB-AA5E-8637F49B96F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2" name="Text Box 7">
          <a:extLst>
            <a:ext uri="{FF2B5EF4-FFF2-40B4-BE49-F238E27FC236}">
              <a16:creationId xmlns:a16="http://schemas.microsoft.com/office/drawing/2014/main" id="{09136982-6903-4A6E-9D36-418A16153B3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3" name="Text Box 8">
          <a:extLst>
            <a:ext uri="{FF2B5EF4-FFF2-40B4-BE49-F238E27FC236}">
              <a16:creationId xmlns:a16="http://schemas.microsoft.com/office/drawing/2014/main" id="{57D92D49-4D76-498F-AC4D-12FE5F63DFC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4" name="Text Box 9">
          <a:extLst>
            <a:ext uri="{FF2B5EF4-FFF2-40B4-BE49-F238E27FC236}">
              <a16:creationId xmlns:a16="http://schemas.microsoft.com/office/drawing/2014/main" id="{BA3EE221-BE49-4486-A65A-6F4861634E9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5" name="Text Box 10">
          <a:extLst>
            <a:ext uri="{FF2B5EF4-FFF2-40B4-BE49-F238E27FC236}">
              <a16:creationId xmlns:a16="http://schemas.microsoft.com/office/drawing/2014/main" id="{A8C15596-69FA-4BC8-A852-FD8E5BF8EC7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2816" name="Text Box 11">
          <a:extLst>
            <a:ext uri="{FF2B5EF4-FFF2-40B4-BE49-F238E27FC236}">
              <a16:creationId xmlns:a16="http://schemas.microsoft.com/office/drawing/2014/main" id="{85406D6A-8B78-4431-9A12-B2BB8A6A0B6B}"/>
            </a:ext>
          </a:extLst>
        </xdr:cNvPr>
        <xdr:cNvSpPr txBox="1">
          <a:spLocks noChangeArrowheads="1"/>
        </xdr:cNvSpPr>
      </xdr:nvSpPr>
      <xdr:spPr bwMode="auto">
        <a:xfrm>
          <a:off x="0" y="217170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2817" name="Text Box 12">
          <a:extLst>
            <a:ext uri="{FF2B5EF4-FFF2-40B4-BE49-F238E27FC236}">
              <a16:creationId xmlns:a16="http://schemas.microsoft.com/office/drawing/2014/main" id="{756988AB-C395-41F2-9E74-4B4A6EB5B518}"/>
            </a:ext>
          </a:extLst>
        </xdr:cNvPr>
        <xdr:cNvSpPr txBox="1">
          <a:spLocks noChangeArrowheads="1"/>
        </xdr:cNvSpPr>
      </xdr:nvSpPr>
      <xdr:spPr bwMode="auto">
        <a:xfrm>
          <a:off x="0" y="217170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8" name="Text Box 1">
          <a:extLst>
            <a:ext uri="{FF2B5EF4-FFF2-40B4-BE49-F238E27FC236}">
              <a16:creationId xmlns:a16="http://schemas.microsoft.com/office/drawing/2014/main" id="{A2305CC8-0C79-4FAF-8D0B-F1ACBC62695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19" name="Text Box 2">
          <a:extLst>
            <a:ext uri="{FF2B5EF4-FFF2-40B4-BE49-F238E27FC236}">
              <a16:creationId xmlns:a16="http://schemas.microsoft.com/office/drawing/2014/main" id="{149E1662-E01F-4AC9-932F-5CCB0901658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0" name="Text Box 7">
          <a:extLst>
            <a:ext uri="{FF2B5EF4-FFF2-40B4-BE49-F238E27FC236}">
              <a16:creationId xmlns:a16="http://schemas.microsoft.com/office/drawing/2014/main" id="{E90D7BB3-CD11-4173-90F6-0FB10B8E967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1" name="Text Box 8">
          <a:extLst>
            <a:ext uri="{FF2B5EF4-FFF2-40B4-BE49-F238E27FC236}">
              <a16:creationId xmlns:a16="http://schemas.microsoft.com/office/drawing/2014/main" id="{FA6D15F8-DE91-42B3-A7AD-E1CE4F58B62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2" name="Text Box 9">
          <a:extLst>
            <a:ext uri="{FF2B5EF4-FFF2-40B4-BE49-F238E27FC236}">
              <a16:creationId xmlns:a16="http://schemas.microsoft.com/office/drawing/2014/main" id="{6B7CCDE0-7196-4EDC-BEB7-9A4D3256DF4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3" name="Text Box 10">
          <a:extLst>
            <a:ext uri="{FF2B5EF4-FFF2-40B4-BE49-F238E27FC236}">
              <a16:creationId xmlns:a16="http://schemas.microsoft.com/office/drawing/2014/main" id="{F296DEC7-BB46-4535-A08C-F75747FC3C0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4" name="Text Box 1">
          <a:extLst>
            <a:ext uri="{FF2B5EF4-FFF2-40B4-BE49-F238E27FC236}">
              <a16:creationId xmlns:a16="http://schemas.microsoft.com/office/drawing/2014/main" id="{296638D4-6E76-44C2-8E43-6448E85C6B8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5" name="Text Box 2">
          <a:extLst>
            <a:ext uri="{FF2B5EF4-FFF2-40B4-BE49-F238E27FC236}">
              <a16:creationId xmlns:a16="http://schemas.microsoft.com/office/drawing/2014/main" id="{4E07DE05-54FD-46E6-998D-374FC1A8DDD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6" name="Text Box 3">
          <a:extLst>
            <a:ext uri="{FF2B5EF4-FFF2-40B4-BE49-F238E27FC236}">
              <a16:creationId xmlns:a16="http://schemas.microsoft.com/office/drawing/2014/main" id="{A66B8A26-E47E-4BA2-9E04-502A02BCFF2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7" name="Text Box 4">
          <a:extLst>
            <a:ext uri="{FF2B5EF4-FFF2-40B4-BE49-F238E27FC236}">
              <a16:creationId xmlns:a16="http://schemas.microsoft.com/office/drawing/2014/main" id="{94072E83-ED98-49D5-BF89-C88F0B60F58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8" name="Text Box 5">
          <a:extLst>
            <a:ext uri="{FF2B5EF4-FFF2-40B4-BE49-F238E27FC236}">
              <a16:creationId xmlns:a16="http://schemas.microsoft.com/office/drawing/2014/main" id="{A34C6A10-0BC6-4DE2-9418-6A568B04FFE7}"/>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29" name="Text Box 6">
          <a:extLst>
            <a:ext uri="{FF2B5EF4-FFF2-40B4-BE49-F238E27FC236}">
              <a16:creationId xmlns:a16="http://schemas.microsoft.com/office/drawing/2014/main" id="{14D53AF9-64E3-46AC-9163-46ACDA360F9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0" name="Text Box 7">
          <a:extLst>
            <a:ext uri="{FF2B5EF4-FFF2-40B4-BE49-F238E27FC236}">
              <a16:creationId xmlns:a16="http://schemas.microsoft.com/office/drawing/2014/main" id="{F78A82D2-6260-41E2-BF6E-E63FE42C362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1" name="Text Box 8">
          <a:extLst>
            <a:ext uri="{FF2B5EF4-FFF2-40B4-BE49-F238E27FC236}">
              <a16:creationId xmlns:a16="http://schemas.microsoft.com/office/drawing/2014/main" id="{7B4ED0D0-10EA-42E1-9F33-5371F49FE84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2" name="Text Box 9">
          <a:extLst>
            <a:ext uri="{FF2B5EF4-FFF2-40B4-BE49-F238E27FC236}">
              <a16:creationId xmlns:a16="http://schemas.microsoft.com/office/drawing/2014/main" id="{E60DF749-3D48-44E3-8B94-08D2E5913ED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3" name="Text Box 10">
          <a:extLst>
            <a:ext uri="{FF2B5EF4-FFF2-40B4-BE49-F238E27FC236}">
              <a16:creationId xmlns:a16="http://schemas.microsoft.com/office/drawing/2014/main" id="{E7222307-4467-4ADC-B50C-B711B444A1D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2834" name="Text Box 11">
          <a:extLst>
            <a:ext uri="{FF2B5EF4-FFF2-40B4-BE49-F238E27FC236}">
              <a16:creationId xmlns:a16="http://schemas.microsoft.com/office/drawing/2014/main" id="{25FA35C5-0F08-445E-AB5F-2620BBA5FDAB}"/>
            </a:ext>
          </a:extLst>
        </xdr:cNvPr>
        <xdr:cNvSpPr txBox="1">
          <a:spLocks noChangeArrowheads="1"/>
        </xdr:cNvSpPr>
      </xdr:nvSpPr>
      <xdr:spPr bwMode="auto">
        <a:xfrm>
          <a:off x="0" y="217170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76200" cy="1671530"/>
    <xdr:sp macro="" textlink="">
      <xdr:nvSpPr>
        <xdr:cNvPr id="2835" name="Text Box 12">
          <a:extLst>
            <a:ext uri="{FF2B5EF4-FFF2-40B4-BE49-F238E27FC236}">
              <a16:creationId xmlns:a16="http://schemas.microsoft.com/office/drawing/2014/main" id="{EDED87BC-6DFB-4B76-BA34-22F9A3A1DF5D}"/>
            </a:ext>
          </a:extLst>
        </xdr:cNvPr>
        <xdr:cNvSpPr txBox="1">
          <a:spLocks noChangeArrowheads="1"/>
        </xdr:cNvSpPr>
      </xdr:nvSpPr>
      <xdr:spPr bwMode="auto">
        <a:xfrm>
          <a:off x="0" y="2171700"/>
          <a:ext cx="76200" cy="167153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6" name="Text Box 1">
          <a:extLst>
            <a:ext uri="{FF2B5EF4-FFF2-40B4-BE49-F238E27FC236}">
              <a16:creationId xmlns:a16="http://schemas.microsoft.com/office/drawing/2014/main" id="{53B9BEAE-9CF5-4199-BA42-71E48C38111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7" name="Text Box 2">
          <a:extLst>
            <a:ext uri="{FF2B5EF4-FFF2-40B4-BE49-F238E27FC236}">
              <a16:creationId xmlns:a16="http://schemas.microsoft.com/office/drawing/2014/main" id="{3D3519B6-240C-421B-9502-8018B40BA7C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8" name="Text Box 7">
          <a:extLst>
            <a:ext uri="{FF2B5EF4-FFF2-40B4-BE49-F238E27FC236}">
              <a16:creationId xmlns:a16="http://schemas.microsoft.com/office/drawing/2014/main" id="{9CCF6B9B-DD13-490D-B985-E92631A9EA1A}"/>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39" name="Text Box 8">
          <a:extLst>
            <a:ext uri="{FF2B5EF4-FFF2-40B4-BE49-F238E27FC236}">
              <a16:creationId xmlns:a16="http://schemas.microsoft.com/office/drawing/2014/main" id="{E1317E23-678F-4D7C-80F7-54A54A803D7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0" name="Text Box 9">
          <a:extLst>
            <a:ext uri="{FF2B5EF4-FFF2-40B4-BE49-F238E27FC236}">
              <a16:creationId xmlns:a16="http://schemas.microsoft.com/office/drawing/2014/main" id="{7944D68A-EA42-453C-9A65-6471F1B1EF8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1" name="Text Box 10">
          <a:extLst>
            <a:ext uri="{FF2B5EF4-FFF2-40B4-BE49-F238E27FC236}">
              <a16:creationId xmlns:a16="http://schemas.microsoft.com/office/drawing/2014/main" id="{365EDBBD-DA80-4DEE-B3F9-4BA5F9BAF1E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2" name="Text Box 1">
          <a:extLst>
            <a:ext uri="{FF2B5EF4-FFF2-40B4-BE49-F238E27FC236}">
              <a16:creationId xmlns:a16="http://schemas.microsoft.com/office/drawing/2014/main" id="{AEA0A3FB-5EB9-4556-8C3D-3A2199486EF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3" name="Text Box 2">
          <a:extLst>
            <a:ext uri="{FF2B5EF4-FFF2-40B4-BE49-F238E27FC236}">
              <a16:creationId xmlns:a16="http://schemas.microsoft.com/office/drawing/2014/main" id="{8F926495-4DDF-42C6-A7BC-41F09197D217}"/>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4" name="Text Box 3">
          <a:extLst>
            <a:ext uri="{FF2B5EF4-FFF2-40B4-BE49-F238E27FC236}">
              <a16:creationId xmlns:a16="http://schemas.microsoft.com/office/drawing/2014/main" id="{F156C1DA-13F0-400E-A850-1D333E6B139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5" name="Text Box 4">
          <a:extLst>
            <a:ext uri="{FF2B5EF4-FFF2-40B4-BE49-F238E27FC236}">
              <a16:creationId xmlns:a16="http://schemas.microsoft.com/office/drawing/2014/main" id="{E9F0BC90-4615-458F-B055-ED8F9580232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6" name="Text Box 5">
          <a:extLst>
            <a:ext uri="{FF2B5EF4-FFF2-40B4-BE49-F238E27FC236}">
              <a16:creationId xmlns:a16="http://schemas.microsoft.com/office/drawing/2014/main" id="{2962F9D7-DB5D-42B4-B9B8-75107149946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7" name="Text Box 6">
          <a:extLst>
            <a:ext uri="{FF2B5EF4-FFF2-40B4-BE49-F238E27FC236}">
              <a16:creationId xmlns:a16="http://schemas.microsoft.com/office/drawing/2014/main" id="{D2A17E65-3227-45DC-9AB8-DF8A4B268BF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8" name="Text Box 7">
          <a:extLst>
            <a:ext uri="{FF2B5EF4-FFF2-40B4-BE49-F238E27FC236}">
              <a16:creationId xmlns:a16="http://schemas.microsoft.com/office/drawing/2014/main" id="{F04F004F-194A-472D-B865-CBBBA84BA4B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49" name="Text Box 8">
          <a:extLst>
            <a:ext uri="{FF2B5EF4-FFF2-40B4-BE49-F238E27FC236}">
              <a16:creationId xmlns:a16="http://schemas.microsoft.com/office/drawing/2014/main" id="{2C4CCED5-473D-4EA2-8157-86D780124A2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0" name="Text Box 9">
          <a:extLst>
            <a:ext uri="{FF2B5EF4-FFF2-40B4-BE49-F238E27FC236}">
              <a16:creationId xmlns:a16="http://schemas.microsoft.com/office/drawing/2014/main" id="{3FDC8E9A-3003-4F5E-989A-3FD20BF4F32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1" name="Text Box 10">
          <a:extLst>
            <a:ext uri="{FF2B5EF4-FFF2-40B4-BE49-F238E27FC236}">
              <a16:creationId xmlns:a16="http://schemas.microsoft.com/office/drawing/2014/main" id="{9479D571-6BCE-4C0F-883A-847D1FAD793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852" name="Text Box 11">
          <a:extLst>
            <a:ext uri="{FF2B5EF4-FFF2-40B4-BE49-F238E27FC236}">
              <a16:creationId xmlns:a16="http://schemas.microsoft.com/office/drawing/2014/main" id="{7D5AA5CB-746E-4D0B-95A9-249CA386BA25}"/>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853" name="Text Box 12">
          <a:extLst>
            <a:ext uri="{FF2B5EF4-FFF2-40B4-BE49-F238E27FC236}">
              <a16:creationId xmlns:a16="http://schemas.microsoft.com/office/drawing/2014/main" id="{9371B3E5-64A8-4CB4-B5D6-31029762BFC9}"/>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4" name="Text Box 1">
          <a:extLst>
            <a:ext uri="{FF2B5EF4-FFF2-40B4-BE49-F238E27FC236}">
              <a16:creationId xmlns:a16="http://schemas.microsoft.com/office/drawing/2014/main" id="{4AE903A7-98D8-4939-A29F-7702B98E759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5" name="Text Box 2">
          <a:extLst>
            <a:ext uri="{FF2B5EF4-FFF2-40B4-BE49-F238E27FC236}">
              <a16:creationId xmlns:a16="http://schemas.microsoft.com/office/drawing/2014/main" id="{6F06B626-3B0B-427D-9C80-C06EE315560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6" name="Text Box 7">
          <a:extLst>
            <a:ext uri="{FF2B5EF4-FFF2-40B4-BE49-F238E27FC236}">
              <a16:creationId xmlns:a16="http://schemas.microsoft.com/office/drawing/2014/main" id="{6C4E1A9E-3E05-414B-A50B-CEF02191A2FA}"/>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7" name="Text Box 8">
          <a:extLst>
            <a:ext uri="{FF2B5EF4-FFF2-40B4-BE49-F238E27FC236}">
              <a16:creationId xmlns:a16="http://schemas.microsoft.com/office/drawing/2014/main" id="{DE00B120-4A33-4E75-9304-BEBE2FAFED9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8" name="Text Box 9">
          <a:extLst>
            <a:ext uri="{FF2B5EF4-FFF2-40B4-BE49-F238E27FC236}">
              <a16:creationId xmlns:a16="http://schemas.microsoft.com/office/drawing/2014/main" id="{04EA7B8A-0524-459E-B168-4BD49397EBF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59" name="Text Box 10">
          <a:extLst>
            <a:ext uri="{FF2B5EF4-FFF2-40B4-BE49-F238E27FC236}">
              <a16:creationId xmlns:a16="http://schemas.microsoft.com/office/drawing/2014/main" id="{C46B19E1-9294-4DF5-9A3A-184FAF28D30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0" name="Text Box 1">
          <a:extLst>
            <a:ext uri="{FF2B5EF4-FFF2-40B4-BE49-F238E27FC236}">
              <a16:creationId xmlns:a16="http://schemas.microsoft.com/office/drawing/2014/main" id="{862D499D-7875-4F57-8DFB-FE092243DA4A}"/>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1" name="Text Box 2">
          <a:extLst>
            <a:ext uri="{FF2B5EF4-FFF2-40B4-BE49-F238E27FC236}">
              <a16:creationId xmlns:a16="http://schemas.microsoft.com/office/drawing/2014/main" id="{A3DDC01F-28DC-40D1-AA3D-17EFCA88A87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2" name="Text Box 3">
          <a:extLst>
            <a:ext uri="{FF2B5EF4-FFF2-40B4-BE49-F238E27FC236}">
              <a16:creationId xmlns:a16="http://schemas.microsoft.com/office/drawing/2014/main" id="{0B239F28-B14A-41D3-A390-6D89AC4B193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3" name="Text Box 4">
          <a:extLst>
            <a:ext uri="{FF2B5EF4-FFF2-40B4-BE49-F238E27FC236}">
              <a16:creationId xmlns:a16="http://schemas.microsoft.com/office/drawing/2014/main" id="{3931B0D8-61DE-4ED6-ADE3-E9462DD5892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4" name="Text Box 5">
          <a:extLst>
            <a:ext uri="{FF2B5EF4-FFF2-40B4-BE49-F238E27FC236}">
              <a16:creationId xmlns:a16="http://schemas.microsoft.com/office/drawing/2014/main" id="{CE57D238-36DE-435F-8910-562FAEC26CF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5" name="Text Box 6">
          <a:extLst>
            <a:ext uri="{FF2B5EF4-FFF2-40B4-BE49-F238E27FC236}">
              <a16:creationId xmlns:a16="http://schemas.microsoft.com/office/drawing/2014/main" id="{53DE7943-1FA7-4497-A511-9F93D3A4370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6" name="Text Box 7">
          <a:extLst>
            <a:ext uri="{FF2B5EF4-FFF2-40B4-BE49-F238E27FC236}">
              <a16:creationId xmlns:a16="http://schemas.microsoft.com/office/drawing/2014/main" id="{28DF9B91-0CE5-498C-A14B-F0B051F0922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7" name="Text Box 8">
          <a:extLst>
            <a:ext uri="{FF2B5EF4-FFF2-40B4-BE49-F238E27FC236}">
              <a16:creationId xmlns:a16="http://schemas.microsoft.com/office/drawing/2014/main" id="{C57D1C83-9439-40A2-936F-09C089D5CB2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8" name="Text Box 9">
          <a:extLst>
            <a:ext uri="{FF2B5EF4-FFF2-40B4-BE49-F238E27FC236}">
              <a16:creationId xmlns:a16="http://schemas.microsoft.com/office/drawing/2014/main" id="{89732CE0-E40B-42F2-9F61-F7C52FC2992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69" name="Text Box 10">
          <a:extLst>
            <a:ext uri="{FF2B5EF4-FFF2-40B4-BE49-F238E27FC236}">
              <a16:creationId xmlns:a16="http://schemas.microsoft.com/office/drawing/2014/main" id="{E1C489BB-597B-4361-A351-9A3E66CF684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870" name="Text Box 11">
          <a:extLst>
            <a:ext uri="{FF2B5EF4-FFF2-40B4-BE49-F238E27FC236}">
              <a16:creationId xmlns:a16="http://schemas.microsoft.com/office/drawing/2014/main" id="{D508C01D-18D3-43D5-B050-EB5D929D29D1}"/>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871" name="Text Box 12">
          <a:extLst>
            <a:ext uri="{FF2B5EF4-FFF2-40B4-BE49-F238E27FC236}">
              <a16:creationId xmlns:a16="http://schemas.microsoft.com/office/drawing/2014/main" id="{F04DD5E6-428C-4BB8-9D1A-520AD9C0F7B5}"/>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2" name="Text Box 1">
          <a:extLst>
            <a:ext uri="{FF2B5EF4-FFF2-40B4-BE49-F238E27FC236}">
              <a16:creationId xmlns:a16="http://schemas.microsoft.com/office/drawing/2014/main" id="{F7C63C7D-9BEF-4CE0-8D31-7A37132B5F6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3" name="Text Box 2">
          <a:extLst>
            <a:ext uri="{FF2B5EF4-FFF2-40B4-BE49-F238E27FC236}">
              <a16:creationId xmlns:a16="http://schemas.microsoft.com/office/drawing/2014/main" id="{5EF2112F-4F33-45B4-9413-D1AF5EF7AA9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4" name="Text Box 7">
          <a:extLst>
            <a:ext uri="{FF2B5EF4-FFF2-40B4-BE49-F238E27FC236}">
              <a16:creationId xmlns:a16="http://schemas.microsoft.com/office/drawing/2014/main" id="{D0E0C3FB-5F2E-4FEA-A698-0668F8254F6A}"/>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5" name="Text Box 8">
          <a:extLst>
            <a:ext uri="{FF2B5EF4-FFF2-40B4-BE49-F238E27FC236}">
              <a16:creationId xmlns:a16="http://schemas.microsoft.com/office/drawing/2014/main" id="{5F724B4F-2298-4198-9136-EFB821BB815D}"/>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6" name="Text Box 9">
          <a:extLst>
            <a:ext uri="{FF2B5EF4-FFF2-40B4-BE49-F238E27FC236}">
              <a16:creationId xmlns:a16="http://schemas.microsoft.com/office/drawing/2014/main" id="{73373990-08D2-4B3D-BDBE-AC3D1BB70A9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7" name="Text Box 10">
          <a:extLst>
            <a:ext uri="{FF2B5EF4-FFF2-40B4-BE49-F238E27FC236}">
              <a16:creationId xmlns:a16="http://schemas.microsoft.com/office/drawing/2014/main" id="{B3F5751B-B500-42DD-AFA6-4B59018952A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8" name="Text Box 1">
          <a:extLst>
            <a:ext uri="{FF2B5EF4-FFF2-40B4-BE49-F238E27FC236}">
              <a16:creationId xmlns:a16="http://schemas.microsoft.com/office/drawing/2014/main" id="{D9EFBA2C-70D2-4F23-AB22-3897006FB53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79" name="Text Box 2">
          <a:extLst>
            <a:ext uri="{FF2B5EF4-FFF2-40B4-BE49-F238E27FC236}">
              <a16:creationId xmlns:a16="http://schemas.microsoft.com/office/drawing/2014/main" id="{C6FD3E72-27F8-4995-A7D9-73346E924C6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0" name="Text Box 3">
          <a:extLst>
            <a:ext uri="{FF2B5EF4-FFF2-40B4-BE49-F238E27FC236}">
              <a16:creationId xmlns:a16="http://schemas.microsoft.com/office/drawing/2014/main" id="{EE0B775E-12DA-4F35-BF04-5C87D821B77A}"/>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1" name="Text Box 4">
          <a:extLst>
            <a:ext uri="{FF2B5EF4-FFF2-40B4-BE49-F238E27FC236}">
              <a16:creationId xmlns:a16="http://schemas.microsoft.com/office/drawing/2014/main" id="{6B0E3B85-8AE1-4A1F-A4CC-040EB3F04AB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2" name="Text Box 5">
          <a:extLst>
            <a:ext uri="{FF2B5EF4-FFF2-40B4-BE49-F238E27FC236}">
              <a16:creationId xmlns:a16="http://schemas.microsoft.com/office/drawing/2014/main" id="{8353AED9-BFE9-445E-9F2C-146DEAFF6F3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3" name="Text Box 6">
          <a:extLst>
            <a:ext uri="{FF2B5EF4-FFF2-40B4-BE49-F238E27FC236}">
              <a16:creationId xmlns:a16="http://schemas.microsoft.com/office/drawing/2014/main" id="{0CF0D66E-7997-4F7F-8772-0BECE3A000F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4" name="Text Box 7">
          <a:extLst>
            <a:ext uri="{FF2B5EF4-FFF2-40B4-BE49-F238E27FC236}">
              <a16:creationId xmlns:a16="http://schemas.microsoft.com/office/drawing/2014/main" id="{0AB70171-0F22-4F21-BD61-0937E0178DB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5" name="Text Box 8">
          <a:extLst>
            <a:ext uri="{FF2B5EF4-FFF2-40B4-BE49-F238E27FC236}">
              <a16:creationId xmlns:a16="http://schemas.microsoft.com/office/drawing/2014/main" id="{0E780903-6E37-4EAB-B064-381D706EF8A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6" name="Text Box 9">
          <a:extLst>
            <a:ext uri="{FF2B5EF4-FFF2-40B4-BE49-F238E27FC236}">
              <a16:creationId xmlns:a16="http://schemas.microsoft.com/office/drawing/2014/main" id="{4A5FFD73-BA09-42E6-8CB0-905028820BE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87" name="Text Box 10">
          <a:extLst>
            <a:ext uri="{FF2B5EF4-FFF2-40B4-BE49-F238E27FC236}">
              <a16:creationId xmlns:a16="http://schemas.microsoft.com/office/drawing/2014/main" id="{D129F6A2-2040-47C6-98E6-C20CAD67E33D}"/>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888" name="Text Box 11">
          <a:extLst>
            <a:ext uri="{FF2B5EF4-FFF2-40B4-BE49-F238E27FC236}">
              <a16:creationId xmlns:a16="http://schemas.microsoft.com/office/drawing/2014/main" id="{6B20E332-8095-46BB-9E7C-387292FCF744}"/>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889" name="Text Box 12">
          <a:extLst>
            <a:ext uri="{FF2B5EF4-FFF2-40B4-BE49-F238E27FC236}">
              <a16:creationId xmlns:a16="http://schemas.microsoft.com/office/drawing/2014/main" id="{17754383-A0A1-40CD-9785-2FD626BF51F7}"/>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0" name="Text Box 1">
          <a:extLst>
            <a:ext uri="{FF2B5EF4-FFF2-40B4-BE49-F238E27FC236}">
              <a16:creationId xmlns:a16="http://schemas.microsoft.com/office/drawing/2014/main" id="{AC721DDA-047B-48EA-B29B-9505646594D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1" name="Text Box 2">
          <a:extLst>
            <a:ext uri="{FF2B5EF4-FFF2-40B4-BE49-F238E27FC236}">
              <a16:creationId xmlns:a16="http://schemas.microsoft.com/office/drawing/2014/main" id="{14D1B421-5EE5-42EA-8D73-1326197A239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2" name="Text Box 7">
          <a:extLst>
            <a:ext uri="{FF2B5EF4-FFF2-40B4-BE49-F238E27FC236}">
              <a16:creationId xmlns:a16="http://schemas.microsoft.com/office/drawing/2014/main" id="{D4F44CC6-5A7A-427F-A1FF-89E0E09CFFE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3" name="Text Box 8">
          <a:extLst>
            <a:ext uri="{FF2B5EF4-FFF2-40B4-BE49-F238E27FC236}">
              <a16:creationId xmlns:a16="http://schemas.microsoft.com/office/drawing/2014/main" id="{29B08BC3-AB04-4A48-8414-05CC1F73808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4" name="Text Box 9">
          <a:extLst>
            <a:ext uri="{FF2B5EF4-FFF2-40B4-BE49-F238E27FC236}">
              <a16:creationId xmlns:a16="http://schemas.microsoft.com/office/drawing/2014/main" id="{D51A850B-0216-4DBF-9AAD-6D0A022E62F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5" name="Text Box 10">
          <a:extLst>
            <a:ext uri="{FF2B5EF4-FFF2-40B4-BE49-F238E27FC236}">
              <a16:creationId xmlns:a16="http://schemas.microsoft.com/office/drawing/2014/main" id="{A28F8FA4-6BA9-458A-80D0-839DBCD6C51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6" name="Text Box 1">
          <a:extLst>
            <a:ext uri="{FF2B5EF4-FFF2-40B4-BE49-F238E27FC236}">
              <a16:creationId xmlns:a16="http://schemas.microsoft.com/office/drawing/2014/main" id="{838C7EED-EAAD-4550-866B-22B7A9A7BA3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7" name="Text Box 2">
          <a:extLst>
            <a:ext uri="{FF2B5EF4-FFF2-40B4-BE49-F238E27FC236}">
              <a16:creationId xmlns:a16="http://schemas.microsoft.com/office/drawing/2014/main" id="{9763E31E-0B30-4D36-A822-DA9983E049E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8" name="Text Box 3">
          <a:extLst>
            <a:ext uri="{FF2B5EF4-FFF2-40B4-BE49-F238E27FC236}">
              <a16:creationId xmlns:a16="http://schemas.microsoft.com/office/drawing/2014/main" id="{2F420470-8FCA-4BB3-9651-E126A646430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899" name="Text Box 4">
          <a:extLst>
            <a:ext uri="{FF2B5EF4-FFF2-40B4-BE49-F238E27FC236}">
              <a16:creationId xmlns:a16="http://schemas.microsoft.com/office/drawing/2014/main" id="{D901D573-D9F1-41B8-9992-C9A364B2AC2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0" name="Text Box 5">
          <a:extLst>
            <a:ext uri="{FF2B5EF4-FFF2-40B4-BE49-F238E27FC236}">
              <a16:creationId xmlns:a16="http://schemas.microsoft.com/office/drawing/2014/main" id="{2B1A6FAC-51AA-45AD-AFBE-A098B2F7672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1" name="Text Box 6">
          <a:extLst>
            <a:ext uri="{FF2B5EF4-FFF2-40B4-BE49-F238E27FC236}">
              <a16:creationId xmlns:a16="http://schemas.microsoft.com/office/drawing/2014/main" id="{13FBFB4F-0C20-473F-A3D8-5446E04C333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2" name="Text Box 7">
          <a:extLst>
            <a:ext uri="{FF2B5EF4-FFF2-40B4-BE49-F238E27FC236}">
              <a16:creationId xmlns:a16="http://schemas.microsoft.com/office/drawing/2014/main" id="{61050459-20AA-4660-A81C-DD7D6B5A9B1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3" name="Text Box 8">
          <a:extLst>
            <a:ext uri="{FF2B5EF4-FFF2-40B4-BE49-F238E27FC236}">
              <a16:creationId xmlns:a16="http://schemas.microsoft.com/office/drawing/2014/main" id="{B9D07E43-8236-494E-BB8E-D80B35CDBEA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4" name="Text Box 9">
          <a:extLst>
            <a:ext uri="{FF2B5EF4-FFF2-40B4-BE49-F238E27FC236}">
              <a16:creationId xmlns:a16="http://schemas.microsoft.com/office/drawing/2014/main" id="{572AD3C0-D3DA-4CFE-9F4A-C63B2A268D0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5" name="Text Box 10">
          <a:extLst>
            <a:ext uri="{FF2B5EF4-FFF2-40B4-BE49-F238E27FC236}">
              <a16:creationId xmlns:a16="http://schemas.microsoft.com/office/drawing/2014/main" id="{3345CDAE-23EB-4ED5-9930-EFFD2AD328C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906" name="Text Box 11">
          <a:extLst>
            <a:ext uri="{FF2B5EF4-FFF2-40B4-BE49-F238E27FC236}">
              <a16:creationId xmlns:a16="http://schemas.microsoft.com/office/drawing/2014/main" id="{D58BEA4B-CB63-4C03-A592-A114E635EF83}"/>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76200" cy="1604855"/>
    <xdr:sp macro="" textlink="">
      <xdr:nvSpPr>
        <xdr:cNvPr id="2907" name="Text Box 12">
          <a:extLst>
            <a:ext uri="{FF2B5EF4-FFF2-40B4-BE49-F238E27FC236}">
              <a16:creationId xmlns:a16="http://schemas.microsoft.com/office/drawing/2014/main" id="{C61B417A-9E9D-49B7-88F2-7614986BDDA4}"/>
            </a:ext>
          </a:extLst>
        </xdr:cNvPr>
        <xdr:cNvSpPr txBox="1">
          <a:spLocks noChangeArrowheads="1"/>
        </xdr:cNvSpPr>
      </xdr:nvSpPr>
      <xdr:spPr bwMode="auto">
        <a:xfrm>
          <a:off x="0" y="2171700"/>
          <a:ext cx="76200" cy="1604855"/>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8" name="Text Box 1">
          <a:extLst>
            <a:ext uri="{FF2B5EF4-FFF2-40B4-BE49-F238E27FC236}">
              <a16:creationId xmlns:a16="http://schemas.microsoft.com/office/drawing/2014/main" id="{9EE63080-8AB1-47D4-9976-ECC6393D3750}"/>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09" name="Text Box 2">
          <a:extLst>
            <a:ext uri="{FF2B5EF4-FFF2-40B4-BE49-F238E27FC236}">
              <a16:creationId xmlns:a16="http://schemas.microsoft.com/office/drawing/2014/main" id="{6ED7CE50-847A-41EA-864D-022A056DB18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0" name="Text Box 7">
          <a:extLst>
            <a:ext uri="{FF2B5EF4-FFF2-40B4-BE49-F238E27FC236}">
              <a16:creationId xmlns:a16="http://schemas.microsoft.com/office/drawing/2014/main" id="{E82D97F2-4A4E-4489-B3EA-2F089DD6984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1" name="Text Box 8">
          <a:extLst>
            <a:ext uri="{FF2B5EF4-FFF2-40B4-BE49-F238E27FC236}">
              <a16:creationId xmlns:a16="http://schemas.microsoft.com/office/drawing/2014/main" id="{717C5646-53CD-4F3E-BAD2-AFF7DDD50DD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2" name="Text Box 9">
          <a:extLst>
            <a:ext uri="{FF2B5EF4-FFF2-40B4-BE49-F238E27FC236}">
              <a16:creationId xmlns:a16="http://schemas.microsoft.com/office/drawing/2014/main" id="{ED68FD48-91C5-412C-9D1D-E74A5DD4B7C7}"/>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3" name="Text Box 10">
          <a:extLst>
            <a:ext uri="{FF2B5EF4-FFF2-40B4-BE49-F238E27FC236}">
              <a16:creationId xmlns:a16="http://schemas.microsoft.com/office/drawing/2014/main" id="{9CF15599-557A-4B5E-8458-A70640670C3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4" name="Text Box 1">
          <a:extLst>
            <a:ext uri="{FF2B5EF4-FFF2-40B4-BE49-F238E27FC236}">
              <a16:creationId xmlns:a16="http://schemas.microsoft.com/office/drawing/2014/main" id="{624BC355-EAC2-41C6-940C-D7C94F388F9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5" name="Text Box 2">
          <a:extLst>
            <a:ext uri="{FF2B5EF4-FFF2-40B4-BE49-F238E27FC236}">
              <a16:creationId xmlns:a16="http://schemas.microsoft.com/office/drawing/2014/main" id="{9FCE1AB8-41A6-49D8-8286-752CA32C6E8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6" name="Text Box 7">
          <a:extLst>
            <a:ext uri="{FF2B5EF4-FFF2-40B4-BE49-F238E27FC236}">
              <a16:creationId xmlns:a16="http://schemas.microsoft.com/office/drawing/2014/main" id="{ABBACC6F-6131-4042-AA07-BE041E34D3C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7" name="Text Box 8">
          <a:extLst>
            <a:ext uri="{FF2B5EF4-FFF2-40B4-BE49-F238E27FC236}">
              <a16:creationId xmlns:a16="http://schemas.microsoft.com/office/drawing/2014/main" id="{F7FC09EA-5270-4979-9C60-0D0958A96B9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8" name="Text Box 9">
          <a:extLst>
            <a:ext uri="{FF2B5EF4-FFF2-40B4-BE49-F238E27FC236}">
              <a16:creationId xmlns:a16="http://schemas.microsoft.com/office/drawing/2014/main" id="{DC170C10-908C-46E2-AABD-38423EB4978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19" name="Text Box 10">
          <a:extLst>
            <a:ext uri="{FF2B5EF4-FFF2-40B4-BE49-F238E27FC236}">
              <a16:creationId xmlns:a16="http://schemas.microsoft.com/office/drawing/2014/main" id="{93CB8810-4105-480E-A120-59BC1D654D1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0" name="Text Box 1">
          <a:extLst>
            <a:ext uri="{FF2B5EF4-FFF2-40B4-BE49-F238E27FC236}">
              <a16:creationId xmlns:a16="http://schemas.microsoft.com/office/drawing/2014/main" id="{E90EB9E6-E1FD-481F-ACD7-822CD6BF655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1" name="Text Box 2">
          <a:extLst>
            <a:ext uri="{FF2B5EF4-FFF2-40B4-BE49-F238E27FC236}">
              <a16:creationId xmlns:a16="http://schemas.microsoft.com/office/drawing/2014/main" id="{13F33947-61E2-42C4-9696-B15FBF008A5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2" name="Text Box 7">
          <a:extLst>
            <a:ext uri="{FF2B5EF4-FFF2-40B4-BE49-F238E27FC236}">
              <a16:creationId xmlns:a16="http://schemas.microsoft.com/office/drawing/2014/main" id="{686FE09A-C468-45F3-92B2-AD4E24E7EBE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3" name="Text Box 8">
          <a:extLst>
            <a:ext uri="{FF2B5EF4-FFF2-40B4-BE49-F238E27FC236}">
              <a16:creationId xmlns:a16="http://schemas.microsoft.com/office/drawing/2014/main" id="{6E1B6AC7-5E5D-4C60-85F2-F1EE4E05A17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4" name="Text Box 9">
          <a:extLst>
            <a:ext uri="{FF2B5EF4-FFF2-40B4-BE49-F238E27FC236}">
              <a16:creationId xmlns:a16="http://schemas.microsoft.com/office/drawing/2014/main" id="{9CE63E55-9374-46EC-9F63-E770536ACE0D}"/>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5" name="Text Box 10">
          <a:extLst>
            <a:ext uri="{FF2B5EF4-FFF2-40B4-BE49-F238E27FC236}">
              <a16:creationId xmlns:a16="http://schemas.microsoft.com/office/drawing/2014/main" id="{CF295A85-6E94-4A37-A73E-2D4CC002871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6" name="Text Box 1">
          <a:extLst>
            <a:ext uri="{FF2B5EF4-FFF2-40B4-BE49-F238E27FC236}">
              <a16:creationId xmlns:a16="http://schemas.microsoft.com/office/drawing/2014/main" id="{FA609D4A-F8CC-41D1-A90B-08A52A34266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7" name="Text Box 2">
          <a:extLst>
            <a:ext uri="{FF2B5EF4-FFF2-40B4-BE49-F238E27FC236}">
              <a16:creationId xmlns:a16="http://schemas.microsoft.com/office/drawing/2014/main" id="{31FC97B6-55AF-4068-83B5-222E991D380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8" name="Text Box 7">
          <a:extLst>
            <a:ext uri="{FF2B5EF4-FFF2-40B4-BE49-F238E27FC236}">
              <a16:creationId xmlns:a16="http://schemas.microsoft.com/office/drawing/2014/main" id="{BD47189F-223C-4B23-A837-AA8DDACD71DD}"/>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29" name="Text Box 8">
          <a:extLst>
            <a:ext uri="{FF2B5EF4-FFF2-40B4-BE49-F238E27FC236}">
              <a16:creationId xmlns:a16="http://schemas.microsoft.com/office/drawing/2014/main" id="{E681924F-75DA-422B-8F28-5C1D059A8B70}"/>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0" name="Text Box 9">
          <a:extLst>
            <a:ext uri="{FF2B5EF4-FFF2-40B4-BE49-F238E27FC236}">
              <a16:creationId xmlns:a16="http://schemas.microsoft.com/office/drawing/2014/main" id="{BE9212A9-9C03-4718-BF11-F6E94CABBE81}"/>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1" name="Text Box 10">
          <a:extLst>
            <a:ext uri="{FF2B5EF4-FFF2-40B4-BE49-F238E27FC236}">
              <a16:creationId xmlns:a16="http://schemas.microsoft.com/office/drawing/2014/main" id="{BF1FD3D0-629C-43F9-A822-26F285F4AAA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2" name="Text Box 1">
          <a:extLst>
            <a:ext uri="{FF2B5EF4-FFF2-40B4-BE49-F238E27FC236}">
              <a16:creationId xmlns:a16="http://schemas.microsoft.com/office/drawing/2014/main" id="{74A6F4AE-8B26-4B7E-A933-43DE7270463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3" name="Text Box 2">
          <a:extLst>
            <a:ext uri="{FF2B5EF4-FFF2-40B4-BE49-F238E27FC236}">
              <a16:creationId xmlns:a16="http://schemas.microsoft.com/office/drawing/2014/main" id="{756B79AE-AE5B-4738-8BB6-701B1FB9DF3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4" name="Text Box 7">
          <a:extLst>
            <a:ext uri="{FF2B5EF4-FFF2-40B4-BE49-F238E27FC236}">
              <a16:creationId xmlns:a16="http://schemas.microsoft.com/office/drawing/2014/main" id="{46F10387-169B-466C-B8A5-2EB696270C7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5" name="Text Box 8">
          <a:extLst>
            <a:ext uri="{FF2B5EF4-FFF2-40B4-BE49-F238E27FC236}">
              <a16:creationId xmlns:a16="http://schemas.microsoft.com/office/drawing/2014/main" id="{F615A907-C716-4D87-905E-64C390B5A325}"/>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6" name="Text Box 9">
          <a:extLst>
            <a:ext uri="{FF2B5EF4-FFF2-40B4-BE49-F238E27FC236}">
              <a16:creationId xmlns:a16="http://schemas.microsoft.com/office/drawing/2014/main" id="{1678002E-0A00-4E33-80BF-37224042DE0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7" name="Text Box 10">
          <a:extLst>
            <a:ext uri="{FF2B5EF4-FFF2-40B4-BE49-F238E27FC236}">
              <a16:creationId xmlns:a16="http://schemas.microsoft.com/office/drawing/2014/main" id="{D8FF32C9-791F-4BC4-958F-AD0D68013366}"/>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8" name="Text Box 1">
          <a:extLst>
            <a:ext uri="{FF2B5EF4-FFF2-40B4-BE49-F238E27FC236}">
              <a16:creationId xmlns:a16="http://schemas.microsoft.com/office/drawing/2014/main" id="{3C2E1141-80B4-4A41-AB51-F39E0A0B8F5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39" name="Text Box 2">
          <a:extLst>
            <a:ext uri="{FF2B5EF4-FFF2-40B4-BE49-F238E27FC236}">
              <a16:creationId xmlns:a16="http://schemas.microsoft.com/office/drawing/2014/main" id="{21C894DE-6803-4C7C-B216-E61EE8362FF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0" name="Text Box 7">
          <a:extLst>
            <a:ext uri="{FF2B5EF4-FFF2-40B4-BE49-F238E27FC236}">
              <a16:creationId xmlns:a16="http://schemas.microsoft.com/office/drawing/2014/main" id="{698EB151-6802-4FEA-9BB6-60322B415AE9}"/>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1" name="Text Box 8">
          <a:extLst>
            <a:ext uri="{FF2B5EF4-FFF2-40B4-BE49-F238E27FC236}">
              <a16:creationId xmlns:a16="http://schemas.microsoft.com/office/drawing/2014/main" id="{4C21740B-D04E-4075-88A9-88758E6F23F8}"/>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2" name="Text Box 9">
          <a:extLst>
            <a:ext uri="{FF2B5EF4-FFF2-40B4-BE49-F238E27FC236}">
              <a16:creationId xmlns:a16="http://schemas.microsoft.com/office/drawing/2014/main" id="{8AE38AF1-0C34-46FF-B331-13B0ACC4D26D}"/>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3" name="Text Box 10">
          <a:extLst>
            <a:ext uri="{FF2B5EF4-FFF2-40B4-BE49-F238E27FC236}">
              <a16:creationId xmlns:a16="http://schemas.microsoft.com/office/drawing/2014/main" id="{82EE320F-904C-4BC8-B89E-1984C1D31B5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4" name="Text Box 1">
          <a:extLst>
            <a:ext uri="{FF2B5EF4-FFF2-40B4-BE49-F238E27FC236}">
              <a16:creationId xmlns:a16="http://schemas.microsoft.com/office/drawing/2014/main" id="{93957D2C-B0F4-42C2-82A8-1A8D582A766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5" name="Text Box 2">
          <a:extLst>
            <a:ext uri="{FF2B5EF4-FFF2-40B4-BE49-F238E27FC236}">
              <a16:creationId xmlns:a16="http://schemas.microsoft.com/office/drawing/2014/main" id="{2C0C9FFF-CF02-4C71-82A5-9AC779F9892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6" name="Text Box 7">
          <a:extLst>
            <a:ext uri="{FF2B5EF4-FFF2-40B4-BE49-F238E27FC236}">
              <a16:creationId xmlns:a16="http://schemas.microsoft.com/office/drawing/2014/main" id="{00E36040-9D67-46D9-AD84-3131E0ED2A5F}"/>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7" name="Text Box 8">
          <a:extLst>
            <a:ext uri="{FF2B5EF4-FFF2-40B4-BE49-F238E27FC236}">
              <a16:creationId xmlns:a16="http://schemas.microsoft.com/office/drawing/2014/main" id="{7F3C2C46-031D-4F6B-A78F-C51C07CCD79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8" name="Text Box 9">
          <a:extLst>
            <a:ext uri="{FF2B5EF4-FFF2-40B4-BE49-F238E27FC236}">
              <a16:creationId xmlns:a16="http://schemas.microsoft.com/office/drawing/2014/main" id="{F17F3C35-98FF-4558-9BF3-AE61F904291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49" name="Text Box 10">
          <a:extLst>
            <a:ext uri="{FF2B5EF4-FFF2-40B4-BE49-F238E27FC236}">
              <a16:creationId xmlns:a16="http://schemas.microsoft.com/office/drawing/2014/main" id="{EE12463C-BE9B-4FFC-8800-BBADDB2358B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0" name="Text Box 1">
          <a:extLst>
            <a:ext uri="{FF2B5EF4-FFF2-40B4-BE49-F238E27FC236}">
              <a16:creationId xmlns:a16="http://schemas.microsoft.com/office/drawing/2014/main" id="{54EEA0E4-51B0-42B3-AFEE-E52ABFD806C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1" name="Text Box 2">
          <a:extLst>
            <a:ext uri="{FF2B5EF4-FFF2-40B4-BE49-F238E27FC236}">
              <a16:creationId xmlns:a16="http://schemas.microsoft.com/office/drawing/2014/main" id="{3EB78773-250C-467F-8095-0FBF2BB58EC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2" name="Text Box 7">
          <a:extLst>
            <a:ext uri="{FF2B5EF4-FFF2-40B4-BE49-F238E27FC236}">
              <a16:creationId xmlns:a16="http://schemas.microsoft.com/office/drawing/2014/main" id="{1651371D-0659-4EFB-A0F0-31541D0923AB}"/>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3" name="Text Box 8">
          <a:extLst>
            <a:ext uri="{FF2B5EF4-FFF2-40B4-BE49-F238E27FC236}">
              <a16:creationId xmlns:a16="http://schemas.microsoft.com/office/drawing/2014/main" id="{A5008F77-D1AF-4437-9D5D-8586D9B66D0E}"/>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4" name="Text Box 9">
          <a:extLst>
            <a:ext uri="{FF2B5EF4-FFF2-40B4-BE49-F238E27FC236}">
              <a16:creationId xmlns:a16="http://schemas.microsoft.com/office/drawing/2014/main" id="{4BE3B024-77E0-460D-8AFD-77717F6CEB3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5" name="Text Box 10">
          <a:extLst>
            <a:ext uri="{FF2B5EF4-FFF2-40B4-BE49-F238E27FC236}">
              <a16:creationId xmlns:a16="http://schemas.microsoft.com/office/drawing/2014/main" id="{5ED960A0-0336-443A-9351-2508F881C053}"/>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6" name="Text Box 1">
          <a:extLst>
            <a:ext uri="{FF2B5EF4-FFF2-40B4-BE49-F238E27FC236}">
              <a16:creationId xmlns:a16="http://schemas.microsoft.com/office/drawing/2014/main" id="{B85CBC23-20FB-4DC0-8097-82EFE96F699A}"/>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7" name="Text Box 2">
          <a:extLst>
            <a:ext uri="{FF2B5EF4-FFF2-40B4-BE49-F238E27FC236}">
              <a16:creationId xmlns:a16="http://schemas.microsoft.com/office/drawing/2014/main" id="{96135E4A-B13E-4596-B5BA-6FAEED33AA9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8" name="Text Box 7">
          <a:extLst>
            <a:ext uri="{FF2B5EF4-FFF2-40B4-BE49-F238E27FC236}">
              <a16:creationId xmlns:a16="http://schemas.microsoft.com/office/drawing/2014/main" id="{255B77CB-7771-4ECE-831D-AA34FE4A656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59" name="Text Box 8">
          <a:extLst>
            <a:ext uri="{FF2B5EF4-FFF2-40B4-BE49-F238E27FC236}">
              <a16:creationId xmlns:a16="http://schemas.microsoft.com/office/drawing/2014/main" id="{17876DB9-49C5-4047-A34F-AFC337C0AE9C}"/>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60" name="Text Box 9">
          <a:extLst>
            <a:ext uri="{FF2B5EF4-FFF2-40B4-BE49-F238E27FC236}">
              <a16:creationId xmlns:a16="http://schemas.microsoft.com/office/drawing/2014/main" id="{B930611D-26CF-420B-A777-4CA22FA7CE44}"/>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337</xdr:row>
      <xdr:rowOff>0</xdr:rowOff>
    </xdr:from>
    <xdr:ext cx="95250" cy="228600"/>
    <xdr:sp macro="" textlink="">
      <xdr:nvSpPr>
        <xdr:cNvPr id="2961" name="Text Box 10">
          <a:extLst>
            <a:ext uri="{FF2B5EF4-FFF2-40B4-BE49-F238E27FC236}">
              <a16:creationId xmlns:a16="http://schemas.microsoft.com/office/drawing/2014/main" id="{749175B9-D736-4244-89B3-65B8B3B3F4A2}"/>
            </a:ext>
          </a:extLst>
        </xdr:cNvPr>
        <xdr:cNvSpPr txBox="1">
          <a:spLocks noChangeArrowheads="1"/>
        </xdr:cNvSpPr>
      </xdr:nvSpPr>
      <xdr:spPr bwMode="auto">
        <a:xfrm>
          <a:off x="0" y="217170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2" name="Text Box 1">
          <a:extLst>
            <a:ext uri="{FF2B5EF4-FFF2-40B4-BE49-F238E27FC236}">
              <a16:creationId xmlns:a16="http://schemas.microsoft.com/office/drawing/2014/main" id="{9EA697C4-0351-452A-841E-AF9BD977303C}"/>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3" name="Text Box 2">
          <a:extLst>
            <a:ext uri="{FF2B5EF4-FFF2-40B4-BE49-F238E27FC236}">
              <a16:creationId xmlns:a16="http://schemas.microsoft.com/office/drawing/2014/main" id="{D39F72FB-5C22-48BF-AE73-765204942E8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4" name="Text Box 3">
          <a:extLst>
            <a:ext uri="{FF2B5EF4-FFF2-40B4-BE49-F238E27FC236}">
              <a16:creationId xmlns:a16="http://schemas.microsoft.com/office/drawing/2014/main" id="{99ACC356-CF9F-40D6-AC08-6C2366D13DCA}"/>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5" name="Text Box 4">
          <a:extLst>
            <a:ext uri="{FF2B5EF4-FFF2-40B4-BE49-F238E27FC236}">
              <a16:creationId xmlns:a16="http://schemas.microsoft.com/office/drawing/2014/main" id="{7FCF9C72-EE37-4148-BF7A-8EC168E12AE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6" name="Text Box 5">
          <a:extLst>
            <a:ext uri="{FF2B5EF4-FFF2-40B4-BE49-F238E27FC236}">
              <a16:creationId xmlns:a16="http://schemas.microsoft.com/office/drawing/2014/main" id="{77F4F2C0-48AD-40F8-943D-A66269EB692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7" name="Text Box 6">
          <a:extLst>
            <a:ext uri="{FF2B5EF4-FFF2-40B4-BE49-F238E27FC236}">
              <a16:creationId xmlns:a16="http://schemas.microsoft.com/office/drawing/2014/main" id="{868C9B7C-D853-4BD1-BF60-0C45DBF4D6CC}"/>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8" name="Text Box 7">
          <a:extLst>
            <a:ext uri="{FF2B5EF4-FFF2-40B4-BE49-F238E27FC236}">
              <a16:creationId xmlns:a16="http://schemas.microsoft.com/office/drawing/2014/main" id="{4DF9D850-2B67-4857-954F-983ED8186BA4}"/>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69" name="Text Box 8">
          <a:extLst>
            <a:ext uri="{FF2B5EF4-FFF2-40B4-BE49-F238E27FC236}">
              <a16:creationId xmlns:a16="http://schemas.microsoft.com/office/drawing/2014/main" id="{E4439915-C999-48CA-882A-5D9F9E78E40C}"/>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0" name="Text Box 9">
          <a:extLst>
            <a:ext uri="{FF2B5EF4-FFF2-40B4-BE49-F238E27FC236}">
              <a16:creationId xmlns:a16="http://schemas.microsoft.com/office/drawing/2014/main" id="{98D851A1-148C-4175-B7D5-7894B0DB6C8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1" name="Text Box 10">
          <a:extLst>
            <a:ext uri="{FF2B5EF4-FFF2-40B4-BE49-F238E27FC236}">
              <a16:creationId xmlns:a16="http://schemas.microsoft.com/office/drawing/2014/main" id="{72606769-CD66-4A23-9893-2F8D811D965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2972" name="Text Box 11">
          <a:extLst>
            <a:ext uri="{FF2B5EF4-FFF2-40B4-BE49-F238E27FC236}">
              <a16:creationId xmlns:a16="http://schemas.microsoft.com/office/drawing/2014/main" id="{CBA02AF8-A653-42DC-AE87-E267906C9D64}"/>
            </a:ext>
          </a:extLst>
        </xdr:cNvPr>
        <xdr:cNvSpPr txBox="1">
          <a:spLocks noChangeArrowheads="1"/>
        </xdr:cNvSpPr>
      </xdr:nvSpPr>
      <xdr:spPr bwMode="auto">
        <a:xfrm>
          <a:off x="0" y="242316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2973" name="Text Box 12">
          <a:extLst>
            <a:ext uri="{FF2B5EF4-FFF2-40B4-BE49-F238E27FC236}">
              <a16:creationId xmlns:a16="http://schemas.microsoft.com/office/drawing/2014/main" id="{60E98A3B-D083-4412-A446-5F68678AF21F}"/>
            </a:ext>
          </a:extLst>
        </xdr:cNvPr>
        <xdr:cNvSpPr txBox="1">
          <a:spLocks noChangeArrowheads="1"/>
        </xdr:cNvSpPr>
      </xdr:nvSpPr>
      <xdr:spPr bwMode="auto">
        <a:xfrm>
          <a:off x="0" y="242316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4" name="Text Box 1">
          <a:extLst>
            <a:ext uri="{FF2B5EF4-FFF2-40B4-BE49-F238E27FC236}">
              <a16:creationId xmlns:a16="http://schemas.microsoft.com/office/drawing/2014/main" id="{436BCD72-DC98-4094-A6B1-ACCAAE5D103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5" name="Text Box 2">
          <a:extLst>
            <a:ext uri="{FF2B5EF4-FFF2-40B4-BE49-F238E27FC236}">
              <a16:creationId xmlns:a16="http://schemas.microsoft.com/office/drawing/2014/main" id="{8F75BC21-0A86-4F7D-A6B9-DA4ACE44AC31}"/>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6" name="Text Box 7">
          <a:extLst>
            <a:ext uri="{FF2B5EF4-FFF2-40B4-BE49-F238E27FC236}">
              <a16:creationId xmlns:a16="http://schemas.microsoft.com/office/drawing/2014/main" id="{064CB5AF-80C1-49D4-9E52-66270C0CC59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7" name="Text Box 8">
          <a:extLst>
            <a:ext uri="{FF2B5EF4-FFF2-40B4-BE49-F238E27FC236}">
              <a16:creationId xmlns:a16="http://schemas.microsoft.com/office/drawing/2014/main" id="{8D97B21B-E907-4915-8BE8-198F64E4526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8" name="Text Box 9">
          <a:extLst>
            <a:ext uri="{FF2B5EF4-FFF2-40B4-BE49-F238E27FC236}">
              <a16:creationId xmlns:a16="http://schemas.microsoft.com/office/drawing/2014/main" id="{DAA5182E-F840-4CBA-AB71-5546ABFB032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79" name="Text Box 10">
          <a:extLst>
            <a:ext uri="{FF2B5EF4-FFF2-40B4-BE49-F238E27FC236}">
              <a16:creationId xmlns:a16="http://schemas.microsoft.com/office/drawing/2014/main" id="{80BA2F8A-F525-44CD-8DD7-12246C162CA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0" name="Text Box 1">
          <a:extLst>
            <a:ext uri="{FF2B5EF4-FFF2-40B4-BE49-F238E27FC236}">
              <a16:creationId xmlns:a16="http://schemas.microsoft.com/office/drawing/2014/main" id="{4B40DDAC-18F6-40C9-8368-57F5ADDA887A}"/>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1" name="Text Box 2">
          <a:extLst>
            <a:ext uri="{FF2B5EF4-FFF2-40B4-BE49-F238E27FC236}">
              <a16:creationId xmlns:a16="http://schemas.microsoft.com/office/drawing/2014/main" id="{DA5B7E70-6F1F-40BE-AAB3-B474C06C763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2" name="Text Box 3">
          <a:extLst>
            <a:ext uri="{FF2B5EF4-FFF2-40B4-BE49-F238E27FC236}">
              <a16:creationId xmlns:a16="http://schemas.microsoft.com/office/drawing/2014/main" id="{38923F12-C884-4994-AACE-1780D43867D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3" name="Text Box 4">
          <a:extLst>
            <a:ext uri="{FF2B5EF4-FFF2-40B4-BE49-F238E27FC236}">
              <a16:creationId xmlns:a16="http://schemas.microsoft.com/office/drawing/2014/main" id="{539969F9-181A-4BBE-8B80-65EB40A6BA9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4" name="Text Box 5">
          <a:extLst>
            <a:ext uri="{FF2B5EF4-FFF2-40B4-BE49-F238E27FC236}">
              <a16:creationId xmlns:a16="http://schemas.microsoft.com/office/drawing/2014/main" id="{5254EC45-6AFC-4862-8454-855DEE0CB34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5" name="Text Box 6">
          <a:extLst>
            <a:ext uri="{FF2B5EF4-FFF2-40B4-BE49-F238E27FC236}">
              <a16:creationId xmlns:a16="http://schemas.microsoft.com/office/drawing/2014/main" id="{FC9DB4DD-DFB6-4BD2-BCC4-25CE9E5658B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6" name="Text Box 7">
          <a:extLst>
            <a:ext uri="{FF2B5EF4-FFF2-40B4-BE49-F238E27FC236}">
              <a16:creationId xmlns:a16="http://schemas.microsoft.com/office/drawing/2014/main" id="{60F9D0DF-BFBE-4010-8176-9B80082B5421}"/>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7" name="Text Box 8">
          <a:extLst>
            <a:ext uri="{FF2B5EF4-FFF2-40B4-BE49-F238E27FC236}">
              <a16:creationId xmlns:a16="http://schemas.microsoft.com/office/drawing/2014/main" id="{74DDC706-C76D-4D5E-B72B-344A20998D7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8" name="Text Box 9">
          <a:extLst>
            <a:ext uri="{FF2B5EF4-FFF2-40B4-BE49-F238E27FC236}">
              <a16:creationId xmlns:a16="http://schemas.microsoft.com/office/drawing/2014/main" id="{A2E963E4-0230-468D-97F4-D167C73C5C54}"/>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89" name="Text Box 10">
          <a:extLst>
            <a:ext uri="{FF2B5EF4-FFF2-40B4-BE49-F238E27FC236}">
              <a16:creationId xmlns:a16="http://schemas.microsoft.com/office/drawing/2014/main" id="{35310559-CCEA-4334-A1BD-1ABB7E95E72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2990" name="Text Box 11">
          <a:extLst>
            <a:ext uri="{FF2B5EF4-FFF2-40B4-BE49-F238E27FC236}">
              <a16:creationId xmlns:a16="http://schemas.microsoft.com/office/drawing/2014/main" id="{5531294C-D957-4549-8E9F-04BA353C9931}"/>
            </a:ext>
          </a:extLst>
        </xdr:cNvPr>
        <xdr:cNvSpPr txBox="1">
          <a:spLocks noChangeArrowheads="1"/>
        </xdr:cNvSpPr>
      </xdr:nvSpPr>
      <xdr:spPr bwMode="auto">
        <a:xfrm>
          <a:off x="0" y="242316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76200" cy="1703915"/>
    <xdr:sp macro="" textlink="">
      <xdr:nvSpPr>
        <xdr:cNvPr id="2991" name="Text Box 12">
          <a:extLst>
            <a:ext uri="{FF2B5EF4-FFF2-40B4-BE49-F238E27FC236}">
              <a16:creationId xmlns:a16="http://schemas.microsoft.com/office/drawing/2014/main" id="{BE641F14-D2CB-4DAB-9891-99FBC581BBEA}"/>
            </a:ext>
          </a:extLst>
        </xdr:cNvPr>
        <xdr:cNvSpPr txBox="1">
          <a:spLocks noChangeArrowheads="1"/>
        </xdr:cNvSpPr>
      </xdr:nvSpPr>
      <xdr:spPr bwMode="auto">
        <a:xfrm>
          <a:off x="0" y="2423160"/>
          <a:ext cx="76200" cy="17039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2" name="Text Box 1">
          <a:extLst>
            <a:ext uri="{FF2B5EF4-FFF2-40B4-BE49-F238E27FC236}">
              <a16:creationId xmlns:a16="http://schemas.microsoft.com/office/drawing/2014/main" id="{507022FD-015C-4FAA-8D1F-BB669402941F}"/>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3" name="Text Box 2">
          <a:extLst>
            <a:ext uri="{FF2B5EF4-FFF2-40B4-BE49-F238E27FC236}">
              <a16:creationId xmlns:a16="http://schemas.microsoft.com/office/drawing/2014/main" id="{B75419F4-5952-44EF-B28C-B8DC1EBBBEA0}"/>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4" name="Text Box 7">
          <a:extLst>
            <a:ext uri="{FF2B5EF4-FFF2-40B4-BE49-F238E27FC236}">
              <a16:creationId xmlns:a16="http://schemas.microsoft.com/office/drawing/2014/main" id="{F5DCC124-E11E-4FBC-9D3E-78482A5098A4}"/>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5" name="Text Box 8">
          <a:extLst>
            <a:ext uri="{FF2B5EF4-FFF2-40B4-BE49-F238E27FC236}">
              <a16:creationId xmlns:a16="http://schemas.microsoft.com/office/drawing/2014/main" id="{AC9B502B-B5C2-4A4F-99C3-050C0FE9DF35}"/>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6" name="Text Box 9">
          <a:extLst>
            <a:ext uri="{FF2B5EF4-FFF2-40B4-BE49-F238E27FC236}">
              <a16:creationId xmlns:a16="http://schemas.microsoft.com/office/drawing/2014/main" id="{27ED2B5F-9E28-469E-9C73-372E05938284}"/>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7" name="Text Box 10">
          <a:extLst>
            <a:ext uri="{FF2B5EF4-FFF2-40B4-BE49-F238E27FC236}">
              <a16:creationId xmlns:a16="http://schemas.microsoft.com/office/drawing/2014/main" id="{8BA8584C-2438-439C-B0E3-2C0F2AA98C3F}"/>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8" name="Text Box 1">
          <a:extLst>
            <a:ext uri="{FF2B5EF4-FFF2-40B4-BE49-F238E27FC236}">
              <a16:creationId xmlns:a16="http://schemas.microsoft.com/office/drawing/2014/main" id="{8302B53C-9EDA-4F57-9252-B8282680600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2999" name="Text Box 2">
          <a:extLst>
            <a:ext uri="{FF2B5EF4-FFF2-40B4-BE49-F238E27FC236}">
              <a16:creationId xmlns:a16="http://schemas.microsoft.com/office/drawing/2014/main" id="{3BBBD8FE-CCDE-4B8E-9AA0-5F051081732C}"/>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0" name="Text Box 3">
          <a:extLst>
            <a:ext uri="{FF2B5EF4-FFF2-40B4-BE49-F238E27FC236}">
              <a16:creationId xmlns:a16="http://schemas.microsoft.com/office/drawing/2014/main" id="{8FFF942A-0339-4826-AAED-8F43B574C2E0}"/>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1" name="Text Box 4">
          <a:extLst>
            <a:ext uri="{FF2B5EF4-FFF2-40B4-BE49-F238E27FC236}">
              <a16:creationId xmlns:a16="http://schemas.microsoft.com/office/drawing/2014/main" id="{E2C3987A-EEE7-4F92-AAFB-C6539A29CBE9}"/>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2" name="Text Box 5">
          <a:extLst>
            <a:ext uri="{FF2B5EF4-FFF2-40B4-BE49-F238E27FC236}">
              <a16:creationId xmlns:a16="http://schemas.microsoft.com/office/drawing/2014/main" id="{5B397570-C052-40FD-8944-AE02FA58F959}"/>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3" name="Text Box 6">
          <a:extLst>
            <a:ext uri="{FF2B5EF4-FFF2-40B4-BE49-F238E27FC236}">
              <a16:creationId xmlns:a16="http://schemas.microsoft.com/office/drawing/2014/main" id="{88D9E872-4676-4307-A204-2244BAFB01F9}"/>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4" name="Text Box 7">
          <a:extLst>
            <a:ext uri="{FF2B5EF4-FFF2-40B4-BE49-F238E27FC236}">
              <a16:creationId xmlns:a16="http://schemas.microsoft.com/office/drawing/2014/main" id="{58767FD3-D123-4A65-ABE3-C75C2D653F0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5" name="Text Box 8">
          <a:extLst>
            <a:ext uri="{FF2B5EF4-FFF2-40B4-BE49-F238E27FC236}">
              <a16:creationId xmlns:a16="http://schemas.microsoft.com/office/drawing/2014/main" id="{DCE735A1-4EEF-4DC4-AF5F-D7BD8EA802B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6" name="Text Box 9">
          <a:extLst>
            <a:ext uri="{FF2B5EF4-FFF2-40B4-BE49-F238E27FC236}">
              <a16:creationId xmlns:a16="http://schemas.microsoft.com/office/drawing/2014/main" id="{F7994737-5A2C-4B65-A75A-066B0BECFE8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07" name="Text Box 10">
          <a:extLst>
            <a:ext uri="{FF2B5EF4-FFF2-40B4-BE49-F238E27FC236}">
              <a16:creationId xmlns:a16="http://schemas.microsoft.com/office/drawing/2014/main" id="{2BFCE91F-9A35-49EA-B79F-E282B715319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08" name="Text Box 11">
          <a:extLst>
            <a:ext uri="{FF2B5EF4-FFF2-40B4-BE49-F238E27FC236}">
              <a16:creationId xmlns:a16="http://schemas.microsoft.com/office/drawing/2014/main" id="{15EA8097-C2C6-4A09-A9DA-D6E18624AADD}"/>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09" name="Text Box 12">
          <a:extLst>
            <a:ext uri="{FF2B5EF4-FFF2-40B4-BE49-F238E27FC236}">
              <a16:creationId xmlns:a16="http://schemas.microsoft.com/office/drawing/2014/main" id="{E9A6EAE2-BF20-41BC-97C3-A22BAFD8EB29}"/>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0" name="Text Box 1">
          <a:extLst>
            <a:ext uri="{FF2B5EF4-FFF2-40B4-BE49-F238E27FC236}">
              <a16:creationId xmlns:a16="http://schemas.microsoft.com/office/drawing/2014/main" id="{DFB60683-B184-4DF7-AA68-6C633E412E0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1" name="Text Box 2">
          <a:extLst>
            <a:ext uri="{FF2B5EF4-FFF2-40B4-BE49-F238E27FC236}">
              <a16:creationId xmlns:a16="http://schemas.microsoft.com/office/drawing/2014/main" id="{B0A5327B-545E-40D2-94D7-66C5F16F166A}"/>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2" name="Text Box 7">
          <a:extLst>
            <a:ext uri="{FF2B5EF4-FFF2-40B4-BE49-F238E27FC236}">
              <a16:creationId xmlns:a16="http://schemas.microsoft.com/office/drawing/2014/main" id="{511CAD15-DFCA-497D-80B6-BCF800FA2C7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3" name="Text Box 8">
          <a:extLst>
            <a:ext uri="{FF2B5EF4-FFF2-40B4-BE49-F238E27FC236}">
              <a16:creationId xmlns:a16="http://schemas.microsoft.com/office/drawing/2014/main" id="{0E754CA5-6F4A-448F-B7F7-5E0FF1303B50}"/>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4" name="Text Box 9">
          <a:extLst>
            <a:ext uri="{FF2B5EF4-FFF2-40B4-BE49-F238E27FC236}">
              <a16:creationId xmlns:a16="http://schemas.microsoft.com/office/drawing/2014/main" id="{7F080C6C-01ED-40E5-9A76-3BC9262C50D9}"/>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5" name="Text Box 10">
          <a:extLst>
            <a:ext uri="{FF2B5EF4-FFF2-40B4-BE49-F238E27FC236}">
              <a16:creationId xmlns:a16="http://schemas.microsoft.com/office/drawing/2014/main" id="{E41AC0DC-05D7-495F-A593-FFA516D0EF6B}"/>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6" name="Text Box 1">
          <a:extLst>
            <a:ext uri="{FF2B5EF4-FFF2-40B4-BE49-F238E27FC236}">
              <a16:creationId xmlns:a16="http://schemas.microsoft.com/office/drawing/2014/main" id="{FD4B8FFB-3C56-491C-905B-726D23B4205F}"/>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7" name="Text Box 2">
          <a:extLst>
            <a:ext uri="{FF2B5EF4-FFF2-40B4-BE49-F238E27FC236}">
              <a16:creationId xmlns:a16="http://schemas.microsoft.com/office/drawing/2014/main" id="{24473E8D-0B6A-40B3-BBC9-AC4BACED4A05}"/>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8" name="Text Box 3">
          <a:extLst>
            <a:ext uri="{FF2B5EF4-FFF2-40B4-BE49-F238E27FC236}">
              <a16:creationId xmlns:a16="http://schemas.microsoft.com/office/drawing/2014/main" id="{A935268C-B197-4FA0-880A-397A98D9B38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19" name="Text Box 4">
          <a:extLst>
            <a:ext uri="{FF2B5EF4-FFF2-40B4-BE49-F238E27FC236}">
              <a16:creationId xmlns:a16="http://schemas.microsoft.com/office/drawing/2014/main" id="{6267CD4D-7FB3-4F45-B9CB-186623D1F011}"/>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0" name="Text Box 5">
          <a:extLst>
            <a:ext uri="{FF2B5EF4-FFF2-40B4-BE49-F238E27FC236}">
              <a16:creationId xmlns:a16="http://schemas.microsoft.com/office/drawing/2014/main" id="{1AE80A26-CEF0-44B0-8E3A-3A041F22EFAB}"/>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1" name="Text Box 6">
          <a:extLst>
            <a:ext uri="{FF2B5EF4-FFF2-40B4-BE49-F238E27FC236}">
              <a16:creationId xmlns:a16="http://schemas.microsoft.com/office/drawing/2014/main" id="{7DD57E41-A41B-483F-87B5-2085AA42B9C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2" name="Text Box 7">
          <a:extLst>
            <a:ext uri="{FF2B5EF4-FFF2-40B4-BE49-F238E27FC236}">
              <a16:creationId xmlns:a16="http://schemas.microsoft.com/office/drawing/2014/main" id="{3F57C64A-E390-4C2E-A13F-988BE79CFA1F}"/>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3" name="Text Box 8">
          <a:extLst>
            <a:ext uri="{FF2B5EF4-FFF2-40B4-BE49-F238E27FC236}">
              <a16:creationId xmlns:a16="http://schemas.microsoft.com/office/drawing/2014/main" id="{F6ABE55A-8D09-4DD4-85CC-3DDDBF4D0A2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4" name="Text Box 9">
          <a:extLst>
            <a:ext uri="{FF2B5EF4-FFF2-40B4-BE49-F238E27FC236}">
              <a16:creationId xmlns:a16="http://schemas.microsoft.com/office/drawing/2014/main" id="{2B887CEC-6E80-41FB-8DCD-DFE8735733F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5" name="Text Box 10">
          <a:extLst>
            <a:ext uri="{FF2B5EF4-FFF2-40B4-BE49-F238E27FC236}">
              <a16:creationId xmlns:a16="http://schemas.microsoft.com/office/drawing/2014/main" id="{BBE21136-8FE2-4564-B80B-02CB321DAE54}"/>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26" name="Text Box 11">
          <a:extLst>
            <a:ext uri="{FF2B5EF4-FFF2-40B4-BE49-F238E27FC236}">
              <a16:creationId xmlns:a16="http://schemas.microsoft.com/office/drawing/2014/main" id="{6B832752-8C85-45CE-B204-5B90DB846DD3}"/>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27" name="Text Box 12">
          <a:extLst>
            <a:ext uri="{FF2B5EF4-FFF2-40B4-BE49-F238E27FC236}">
              <a16:creationId xmlns:a16="http://schemas.microsoft.com/office/drawing/2014/main" id="{B574E922-9EEF-4E5E-B988-EB7FE7D7C154}"/>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8" name="Text Box 1">
          <a:extLst>
            <a:ext uri="{FF2B5EF4-FFF2-40B4-BE49-F238E27FC236}">
              <a16:creationId xmlns:a16="http://schemas.microsoft.com/office/drawing/2014/main" id="{5A7134E1-6C4F-47AF-BE21-8CBB6F7C8725}"/>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29" name="Text Box 2">
          <a:extLst>
            <a:ext uri="{FF2B5EF4-FFF2-40B4-BE49-F238E27FC236}">
              <a16:creationId xmlns:a16="http://schemas.microsoft.com/office/drawing/2014/main" id="{97CD99A6-F8E1-445C-92AF-B8ECA680B1E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0" name="Text Box 7">
          <a:extLst>
            <a:ext uri="{FF2B5EF4-FFF2-40B4-BE49-F238E27FC236}">
              <a16:creationId xmlns:a16="http://schemas.microsoft.com/office/drawing/2014/main" id="{F3C33952-065F-4ACA-9A99-582E67C912B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1" name="Text Box 8">
          <a:extLst>
            <a:ext uri="{FF2B5EF4-FFF2-40B4-BE49-F238E27FC236}">
              <a16:creationId xmlns:a16="http://schemas.microsoft.com/office/drawing/2014/main" id="{7A88025B-EFD8-475D-BAD4-FFE1BA01AB3C}"/>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2" name="Text Box 9">
          <a:extLst>
            <a:ext uri="{FF2B5EF4-FFF2-40B4-BE49-F238E27FC236}">
              <a16:creationId xmlns:a16="http://schemas.microsoft.com/office/drawing/2014/main" id="{F44E432F-56DE-4786-AC0D-C8783C49378F}"/>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3" name="Text Box 10">
          <a:extLst>
            <a:ext uri="{FF2B5EF4-FFF2-40B4-BE49-F238E27FC236}">
              <a16:creationId xmlns:a16="http://schemas.microsoft.com/office/drawing/2014/main" id="{5EA0EB8C-CAFB-4E3A-8C5A-8610665281F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4" name="Text Box 1">
          <a:extLst>
            <a:ext uri="{FF2B5EF4-FFF2-40B4-BE49-F238E27FC236}">
              <a16:creationId xmlns:a16="http://schemas.microsoft.com/office/drawing/2014/main" id="{4C83139B-A552-4CEF-8C6C-9C272FA064D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5" name="Text Box 2">
          <a:extLst>
            <a:ext uri="{FF2B5EF4-FFF2-40B4-BE49-F238E27FC236}">
              <a16:creationId xmlns:a16="http://schemas.microsoft.com/office/drawing/2014/main" id="{ED218CDE-7E4A-4F4C-A460-6BB1DFA1B58B}"/>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6" name="Text Box 3">
          <a:extLst>
            <a:ext uri="{FF2B5EF4-FFF2-40B4-BE49-F238E27FC236}">
              <a16:creationId xmlns:a16="http://schemas.microsoft.com/office/drawing/2014/main" id="{799526A0-1889-44D0-B3DF-4D4081AECCC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7" name="Text Box 4">
          <a:extLst>
            <a:ext uri="{FF2B5EF4-FFF2-40B4-BE49-F238E27FC236}">
              <a16:creationId xmlns:a16="http://schemas.microsoft.com/office/drawing/2014/main" id="{07D5F4E8-CB93-49D1-850A-9804443A514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8" name="Text Box 5">
          <a:extLst>
            <a:ext uri="{FF2B5EF4-FFF2-40B4-BE49-F238E27FC236}">
              <a16:creationId xmlns:a16="http://schemas.microsoft.com/office/drawing/2014/main" id="{192DF0D9-1C23-44BF-AD59-D16B81320A1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39" name="Text Box 6">
          <a:extLst>
            <a:ext uri="{FF2B5EF4-FFF2-40B4-BE49-F238E27FC236}">
              <a16:creationId xmlns:a16="http://schemas.microsoft.com/office/drawing/2014/main" id="{3A21ED4E-4B17-4A3B-8189-A2F9A3690FB0}"/>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0" name="Text Box 7">
          <a:extLst>
            <a:ext uri="{FF2B5EF4-FFF2-40B4-BE49-F238E27FC236}">
              <a16:creationId xmlns:a16="http://schemas.microsoft.com/office/drawing/2014/main" id="{6C3E779E-5C42-462A-A4D6-E01FA699A98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1" name="Text Box 8">
          <a:extLst>
            <a:ext uri="{FF2B5EF4-FFF2-40B4-BE49-F238E27FC236}">
              <a16:creationId xmlns:a16="http://schemas.microsoft.com/office/drawing/2014/main" id="{E72622DC-246F-442A-B860-497C60C15AE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2" name="Text Box 9">
          <a:extLst>
            <a:ext uri="{FF2B5EF4-FFF2-40B4-BE49-F238E27FC236}">
              <a16:creationId xmlns:a16="http://schemas.microsoft.com/office/drawing/2014/main" id="{566D32A1-30CE-4609-94ED-631B832CC45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3" name="Text Box 10">
          <a:extLst>
            <a:ext uri="{FF2B5EF4-FFF2-40B4-BE49-F238E27FC236}">
              <a16:creationId xmlns:a16="http://schemas.microsoft.com/office/drawing/2014/main" id="{E27FDF5C-4624-41C5-852D-AC2B7D7CB7FA}"/>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44" name="Text Box 11">
          <a:extLst>
            <a:ext uri="{FF2B5EF4-FFF2-40B4-BE49-F238E27FC236}">
              <a16:creationId xmlns:a16="http://schemas.microsoft.com/office/drawing/2014/main" id="{6C5D0830-9602-4836-885E-8E8CCDEF0972}"/>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45" name="Text Box 12">
          <a:extLst>
            <a:ext uri="{FF2B5EF4-FFF2-40B4-BE49-F238E27FC236}">
              <a16:creationId xmlns:a16="http://schemas.microsoft.com/office/drawing/2014/main" id="{3E8A844A-3546-4B85-8AE5-FC1BBFBC8842}"/>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6" name="Text Box 1">
          <a:extLst>
            <a:ext uri="{FF2B5EF4-FFF2-40B4-BE49-F238E27FC236}">
              <a16:creationId xmlns:a16="http://schemas.microsoft.com/office/drawing/2014/main" id="{A65795AD-A5E6-4D85-A4B6-84E0DD3C995A}"/>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7" name="Text Box 2">
          <a:extLst>
            <a:ext uri="{FF2B5EF4-FFF2-40B4-BE49-F238E27FC236}">
              <a16:creationId xmlns:a16="http://schemas.microsoft.com/office/drawing/2014/main" id="{564C8602-2794-48A4-91B5-F66867818CD5}"/>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8" name="Text Box 7">
          <a:extLst>
            <a:ext uri="{FF2B5EF4-FFF2-40B4-BE49-F238E27FC236}">
              <a16:creationId xmlns:a16="http://schemas.microsoft.com/office/drawing/2014/main" id="{B3E18D39-435F-4D15-A94B-291821A3497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49" name="Text Box 8">
          <a:extLst>
            <a:ext uri="{FF2B5EF4-FFF2-40B4-BE49-F238E27FC236}">
              <a16:creationId xmlns:a16="http://schemas.microsoft.com/office/drawing/2014/main" id="{7BA6BF66-ADC0-4633-A343-B79935A6FC7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0" name="Text Box 9">
          <a:extLst>
            <a:ext uri="{FF2B5EF4-FFF2-40B4-BE49-F238E27FC236}">
              <a16:creationId xmlns:a16="http://schemas.microsoft.com/office/drawing/2014/main" id="{195DE4AD-2F9C-4D00-BE74-0EC7AE0025D3}"/>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1" name="Text Box 10">
          <a:extLst>
            <a:ext uri="{FF2B5EF4-FFF2-40B4-BE49-F238E27FC236}">
              <a16:creationId xmlns:a16="http://schemas.microsoft.com/office/drawing/2014/main" id="{C9E1E4AB-E7AC-436E-BA2B-733989EB2F1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2" name="Text Box 1">
          <a:extLst>
            <a:ext uri="{FF2B5EF4-FFF2-40B4-BE49-F238E27FC236}">
              <a16:creationId xmlns:a16="http://schemas.microsoft.com/office/drawing/2014/main" id="{99FE1458-631B-4BF7-890E-2AFAC5416749}"/>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3" name="Text Box 2">
          <a:extLst>
            <a:ext uri="{FF2B5EF4-FFF2-40B4-BE49-F238E27FC236}">
              <a16:creationId xmlns:a16="http://schemas.microsoft.com/office/drawing/2014/main" id="{04F2213B-FEE1-414E-AA04-0FB7894F7557}"/>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4" name="Text Box 3">
          <a:extLst>
            <a:ext uri="{FF2B5EF4-FFF2-40B4-BE49-F238E27FC236}">
              <a16:creationId xmlns:a16="http://schemas.microsoft.com/office/drawing/2014/main" id="{0A5EBC77-F89D-4108-9427-7ADCE54798D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5" name="Text Box 4">
          <a:extLst>
            <a:ext uri="{FF2B5EF4-FFF2-40B4-BE49-F238E27FC236}">
              <a16:creationId xmlns:a16="http://schemas.microsoft.com/office/drawing/2014/main" id="{44489A54-C8D6-45C5-977E-3511A7B064C1}"/>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6" name="Text Box 5">
          <a:extLst>
            <a:ext uri="{FF2B5EF4-FFF2-40B4-BE49-F238E27FC236}">
              <a16:creationId xmlns:a16="http://schemas.microsoft.com/office/drawing/2014/main" id="{90345C67-9569-4E60-8D4E-B1FF62E785B0}"/>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7" name="Text Box 6">
          <a:extLst>
            <a:ext uri="{FF2B5EF4-FFF2-40B4-BE49-F238E27FC236}">
              <a16:creationId xmlns:a16="http://schemas.microsoft.com/office/drawing/2014/main" id="{AFBA6827-E4EB-44EF-A1AA-32047B6A03D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8" name="Text Box 7">
          <a:extLst>
            <a:ext uri="{FF2B5EF4-FFF2-40B4-BE49-F238E27FC236}">
              <a16:creationId xmlns:a16="http://schemas.microsoft.com/office/drawing/2014/main" id="{D3B0A7AF-9751-4C0A-85D6-DFDEE75F2C7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59" name="Text Box 8">
          <a:extLst>
            <a:ext uri="{FF2B5EF4-FFF2-40B4-BE49-F238E27FC236}">
              <a16:creationId xmlns:a16="http://schemas.microsoft.com/office/drawing/2014/main" id="{EFDA9F0B-23F1-41BC-89C1-4AE80FDCC128}"/>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0" name="Text Box 9">
          <a:extLst>
            <a:ext uri="{FF2B5EF4-FFF2-40B4-BE49-F238E27FC236}">
              <a16:creationId xmlns:a16="http://schemas.microsoft.com/office/drawing/2014/main" id="{96B1F77B-66FE-4446-9175-0E2638517104}"/>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1" name="Text Box 10">
          <a:extLst>
            <a:ext uri="{FF2B5EF4-FFF2-40B4-BE49-F238E27FC236}">
              <a16:creationId xmlns:a16="http://schemas.microsoft.com/office/drawing/2014/main" id="{3F3795A3-D39D-48D5-B54C-310B2B022A46}"/>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62" name="Text Box 11">
          <a:extLst>
            <a:ext uri="{FF2B5EF4-FFF2-40B4-BE49-F238E27FC236}">
              <a16:creationId xmlns:a16="http://schemas.microsoft.com/office/drawing/2014/main" id="{3014EAC2-8F57-4CC5-BBF2-A412705B72ED}"/>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76200" cy="1627715"/>
    <xdr:sp macro="" textlink="">
      <xdr:nvSpPr>
        <xdr:cNvPr id="3063" name="Text Box 12">
          <a:extLst>
            <a:ext uri="{FF2B5EF4-FFF2-40B4-BE49-F238E27FC236}">
              <a16:creationId xmlns:a16="http://schemas.microsoft.com/office/drawing/2014/main" id="{5077D4F5-B33F-46C4-A137-BAAE4B9B6B86}"/>
            </a:ext>
          </a:extLst>
        </xdr:cNvPr>
        <xdr:cNvSpPr txBox="1">
          <a:spLocks noChangeArrowheads="1"/>
        </xdr:cNvSpPr>
      </xdr:nvSpPr>
      <xdr:spPr bwMode="auto">
        <a:xfrm>
          <a:off x="0" y="2423160"/>
          <a:ext cx="76200" cy="1627715"/>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4" name="Text Box 1">
          <a:extLst>
            <a:ext uri="{FF2B5EF4-FFF2-40B4-BE49-F238E27FC236}">
              <a16:creationId xmlns:a16="http://schemas.microsoft.com/office/drawing/2014/main" id="{8BD53F85-EC5C-4006-BF11-B7E510930795}"/>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5" name="Text Box 2">
          <a:extLst>
            <a:ext uri="{FF2B5EF4-FFF2-40B4-BE49-F238E27FC236}">
              <a16:creationId xmlns:a16="http://schemas.microsoft.com/office/drawing/2014/main" id="{55366648-2614-477A-A95E-B4116303BD8C}"/>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6" name="Text Box 7">
          <a:extLst>
            <a:ext uri="{FF2B5EF4-FFF2-40B4-BE49-F238E27FC236}">
              <a16:creationId xmlns:a16="http://schemas.microsoft.com/office/drawing/2014/main" id="{4ACBF7F4-2945-4421-AD1A-844B20A28FFB}"/>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7" name="Text Box 8">
          <a:extLst>
            <a:ext uri="{FF2B5EF4-FFF2-40B4-BE49-F238E27FC236}">
              <a16:creationId xmlns:a16="http://schemas.microsoft.com/office/drawing/2014/main" id="{8073D853-8B95-47F5-9B1D-76720A5E04A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8" name="Text Box 9">
          <a:extLst>
            <a:ext uri="{FF2B5EF4-FFF2-40B4-BE49-F238E27FC236}">
              <a16:creationId xmlns:a16="http://schemas.microsoft.com/office/drawing/2014/main" id="{AA77B3E5-7B67-4593-8292-2EF5CC112B8D}"/>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338</xdr:row>
      <xdr:rowOff>0</xdr:rowOff>
    </xdr:from>
    <xdr:ext cx="95250" cy="228600"/>
    <xdr:sp macro="" textlink="">
      <xdr:nvSpPr>
        <xdr:cNvPr id="3069" name="Text Box 10">
          <a:extLst>
            <a:ext uri="{FF2B5EF4-FFF2-40B4-BE49-F238E27FC236}">
              <a16:creationId xmlns:a16="http://schemas.microsoft.com/office/drawing/2014/main" id="{2C47AD05-CCF7-4358-9A1C-3B8B76617E9E}"/>
            </a:ext>
          </a:extLst>
        </xdr:cNvPr>
        <xdr:cNvSpPr txBox="1">
          <a:spLocks noChangeArrowheads="1"/>
        </xdr:cNvSpPr>
      </xdr:nvSpPr>
      <xdr:spPr bwMode="auto">
        <a:xfrm>
          <a:off x="0" y="24231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0" name="Text Box 1">
          <a:extLst>
            <a:ext uri="{FF2B5EF4-FFF2-40B4-BE49-F238E27FC236}">
              <a16:creationId xmlns:a16="http://schemas.microsoft.com/office/drawing/2014/main" id="{573E22C1-7E53-4EAF-BDF4-98D9B14F9A6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1" name="Text Box 2">
          <a:extLst>
            <a:ext uri="{FF2B5EF4-FFF2-40B4-BE49-F238E27FC236}">
              <a16:creationId xmlns:a16="http://schemas.microsoft.com/office/drawing/2014/main" id="{CC3F2204-5389-4BB4-BE6A-98C1FDFB2D4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2" name="Text Box 7">
          <a:extLst>
            <a:ext uri="{FF2B5EF4-FFF2-40B4-BE49-F238E27FC236}">
              <a16:creationId xmlns:a16="http://schemas.microsoft.com/office/drawing/2014/main" id="{31DD18E3-98CD-4F70-AE29-A95B23BFEFEB}"/>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3" name="Text Box 8">
          <a:extLst>
            <a:ext uri="{FF2B5EF4-FFF2-40B4-BE49-F238E27FC236}">
              <a16:creationId xmlns:a16="http://schemas.microsoft.com/office/drawing/2014/main" id="{7CC44FE2-9916-43B0-86FB-7BA983EC9DCE}"/>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4" name="Text Box 9">
          <a:extLst>
            <a:ext uri="{FF2B5EF4-FFF2-40B4-BE49-F238E27FC236}">
              <a16:creationId xmlns:a16="http://schemas.microsoft.com/office/drawing/2014/main" id="{7A7B4C30-A8D4-472B-80D7-A613B0C7733D}"/>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5" name="Text Box 10">
          <a:extLst>
            <a:ext uri="{FF2B5EF4-FFF2-40B4-BE49-F238E27FC236}">
              <a16:creationId xmlns:a16="http://schemas.microsoft.com/office/drawing/2014/main" id="{EF21C997-5247-4166-9DF3-6ACA648A882A}"/>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6" name="Text Box 1">
          <a:extLst>
            <a:ext uri="{FF2B5EF4-FFF2-40B4-BE49-F238E27FC236}">
              <a16:creationId xmlns:a16="http://schemas.microsoft.com/office/drawing/2014/main" id="{DDA612F6-B5D1-4F09-88C0-112F3535954A}"/>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7" name="Text Box 2">
          <a:extLst>
            <a:ext uri="{FF2B5EF4-FFF2-40B4-BE49-F238E27FC236}">
              <a16:creationId xmlns:a16="http://schemas.microsoft.com/office/drawing/2014/main" id="{8DABE154-46B1-4373-8B3F-E38EFB8D90D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8" name="Text Box 7">
          <a:extLst>
            <a:ext uri="{FF2B5EF4-FFF2-40B4-BE49-F238E27FC236}">
              <a16:creationId xmlns:a16="http://schemas.microsoft.com/office/drawing/2014/main" id="{A99E7AFC-E927-401B-B3F0-05DC5F06855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79" name="Text Box 8">
          <a:extLst>
            <a:ext uri="{FF2B5EF4-FFF2-40B4-BE49-F238E27FC236}">
              <a16:creationId xmlns:a16="http://schemas.microsoft.com/office/drawing/2014/main" id="{D466E961-A329-42C1-9FD1-96EA95777666}"/>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0" name="Text Box 9">
          <a:extLst>
            <a:ext uri="{FF2B5EF4-FFF2-40B4-BE49-F238E27FC236}">
              <a16:creationId xmlns:a16="http://schemas.microsoft.com/office/drawing/2014/main" id="{CDFB4BD4-224B-4F02-8680-8BDB5D1D8C09}"/>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1" name="Text Box 10">
          <a:extLst>
            <a:ext uri="{FF2B5EF4-FFF2-40B4-BE49-F238E27FC236}">
              <a16:creationId xmlns:a16="http://schemas.microsoft.com/office/drawing/2014/main" id="{83B0DBB8-0DF9-4DFF-B5B5-9DC15BF83242}"/>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2" name="Text Box 1">
          <a:extLst>
            <a:ext uri="{FF2B5EF4-FFF2-40B4-BE49-F238E27FC236}">
              <a16:creationId xmlns:a16="http://schemas.microsoft.com/office/drawing/2014/main" id="{5B3F2A50-7FFF-44ED-AB40-F3DF95416133}"/>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3" name="Text Box 2">
          <a:extLst>
            <a:ext uri="{FF2B5EF4-FFF2-40B4-BE49-F238E27FC236}">
              <a16:creationId xmlns:a16="http://schemas.microsoft.com/office/drawing/2014/main" id="{B5852794-0E8D-4053-9216-1DCDCAE244C8}"/>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4" name="Text Box 7">
          <a:extLst>
            <a:ext uri="{FF2B5EF4-FFF2-40B4-BE49-F238E27FC236}">
              <a16:creationId xmlns:a16="http://schemas.microsoft.com/office/drawing/2014/main" id="{BDAEDA00-8DF2-41EB-81A6-B17C4AC1F15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5" name="Text Box 8">
          <a:extLst>
            <a:ext uri="{FF2B5EF4-FFF2-40B4-BE49-F238E27FC236}">
              <a16:creationId xmlns:a16="http://schemas.microsoft.com/office/drawing/2014/main" id="{72F96C2B-ADA5-4B81-845E-434D34B4984F}"/>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6" name="Text Box 9">
          <a:extLst>
            <a:ext uri="{FF2B5EF4-FFF2-40B4-BE49-F238E27FC236}">
              <a16:creationId xmlns:a16="http://schemas.microsoft.com/office/drawing/2014/main" id="{60E7F8BB-9A79-4950-BFC4-D6E54F3408D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7" name="Text Box 10">
          <a:extLst>
            <a:ext uri="{FF2B5EF4-FFF2-40B4-BE49-F238E27FC236}">
              <a16:creationId xmlns:a16="http://schemas.microsoft.com/office/drawing/2014/main" id="{B65474B4-8BDA-46C1-8811-2A60460F234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8" name="Text Box 1">
          <a:extLst>
            <a:ext uri="{FF2B5EF4-FFF2-40B4-BE49-F238E27FC236}">
              <a16:creationId xmlns:a16="http://schemas.microsoft.com/office/drawing/2014/main" id="{E8110B1E-AADE-445A-AB9B-3CE718C66462}"/>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89" name="Text Box 2">
          <a:extLst>
            <a:ext uri="{FF2B5EF4-FFF2-40B4-BE49-F238E27FC236}">
              <a16:creationId xmlns:a16="http://schemas.microsoft.com/office/drawing/2014/main" id="{0AF82A96-BFDB-429F-98B8-2E6F47E0EF23}"/>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0" name="Text Box 7">
          <a:extLst>
            <a:ext uri="{FF2B5EF4-FFF2-40B4-BE49-F238E27FC236}">
              <a16:creationId xmlns:a16="http://schemas.microsoft.com/office/drawing/2014/main" id="{BBF5CC19-2D25-4AF8-875D-0B5DEA225A24}"/>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1" name="Text Box 8">
          <a:extLst>
            <a:ext uri="{FF2B5EF4-FFF2-40B4-BE49-F238E27FC236}">
              <a16:creationId xmlns:a16="http://schemas.microsoft.com/office/drawing/2014/main" id="{6EB62E6F-0CAD-4C41-847F-35AEE76A96AC}"/>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2" name="Text Box 9">
          <a:extLst>
            <a:ext uri="{FF2B5EF4-FFF2-40B4-BE49-F238E27FC236}">
              <a16:creationId xmlns:a16="http://schemas.microsoft.com/office/drawing/2014/main" id="{28B24B22-3755-4C14-8BBC-9C9C4624128C}"/>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3" name="Text Box 10">
          <a:extLst>
            <a:ext uri="{FF2B5EF4-FFF2-40B4-BE49-F238E27FC236}">
              <a16:creationId xmlns:a16="http://schemas.microsoft.com/office/drawing/2014/main" id="{5EEDD55E-C76C-4115-9032-E6C40D5FEACD}"/>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4" name="Text Box 1">
          <a:extLst>
            <a:ext uri="{FF2B5EF4-FFF2-40B4-BE49-F238E27FC236}">
              <a16:creationId xmlns:a16="http://schemas.microsoft.com/office/drawing/2014/main" id="{61FA2407-D9FD-4F21-903B-E29C8E6A8FD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5" name="Text Box 2">
          <a:extLst>
            <a:ext uri="{FF2B5EF4-FFF2-40B4-BE49-F238E27FC236}">
              <a16:creationId xmlns:a16="http://schemas.microsoft.com/office/drawing/2014/main" id="{6DDDE4BC-A3B0-4EEB-8F3B-02C2B0C7054D}"/>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6" name="Text Box 7">
          <a:extLst>
            <a:ext uri="{FF2B5EF4-FFF2-40B4-BE49-F238E27FC236}">
              <a16:creationId xmlns:a16="http://schemas.microsoft.com/office/drawing/2014/main" id="{660A87E6-8C4C-487F-89AB-B4A6DD3E5CBC}"/>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7" name="Text Box 8">
          <a:extLst>
            <a:ext uri="{FF2B5EF4-FFF2-40B4-BE49-F238E27FC236}">
              <a16:creationId xmlns:a16="http://schemas.microsoft.com/office/drawing/2014/main" id="{3F072723-E4BA-43F9-9186-DE63C0C198A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8" name="Text Box 9">
          <a:extLst>
            <a:ext uri="{FF2B5EF4-FFF2-40B4-BE49-F238E27FC236}">
              <a16:creationId xmlns:a16="http://schemas.microsoft.com/office/drawing/2014/main" id="{E3E3DC20-B31D-4A99-A847-2B4934A99EFD}"/>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099" name="Text Box 10">
          <a:extLst>
            <a:ext uri="{FF2B5EF4-FFF2-40B4-BE49-F238E27FC236}">
              <a16:creationId xmlns:a16="http://schemas.microsoft.com/office/drawing/2014/main" id="{498A355A-53D2-4F2A-9FA3-54F810071687}"/>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0" name="Text Box 1">
          <a:extLst>
            <a:ext uri="{FF2B5EF4-FFF2-40B4-BE49-F238E27FC236}">
              <a16:creationId xmlns:a16="http://schemas.microsoft.com/office/drawing/2014/main" id="{945B9A25-C5F7-45C4-BA42-8D4EB6088E1F}"/>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1" name="Text Box 2">
          <a:extLst>
            <a:ext uri="{FF2B5EF4-FFF2-40B4-BE49-F238E27FC236}">
              <a16:creationId xmlns:a16="http://schemas.microsoft.com/office/drawing/2014/main" id="{BEF3CEFA-3A06-44E2-A2A7-EDCF576606B9}"/>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2" name="Text Box 7">
          <a:extLst>
            <a:ext uri="{FF2B5EF4-FFF2-40B4-BE49-F238E27FC236}">
              <a16:creationId xmlns:a16="http://schemas.microsoft.com/office/drawing/2014/main" id="{63EA76BC-9E8E-40D8-8BF6-BCB82FAD9388}"/>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3" name="Text Box 8">
          <a:extLst>
            <a:ext uri="{FF2B5EF4-FFF2-40B4-BE49-F238E27FC236}">
              <a16:creationId xmlns:a16="http://schemas.microsoft.com/office/drawing/2014/main" id="{7842E0E1-E707-4EA5-8F08-F71E896329C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4" name="Text Box 9">
          <a:extLst>
            <a:ext uri="{FF2B5EF4-FFF2-40B4-BE49-F238E27FC236}">
              <a16:creationId xmlns:a16="http://schemas.microsoft.com/office/drawing/2014/main" id="{1B104895-A3C2-45C0-934E-65A38B8BED07}"/>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5" name="Text Box 10">
          <a:extLst>
            <a:ext uri="{FF2B5EF4-FFF2-40B4-BE49-F238E27FC236}">
              <a16:creationId xmlns:a16="http://schemas.microsoft.com/office/drawing/2014/main" id="{AE558163-D681-4E52-83CF-3BBB24E660B2}"/>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6" name="Text Box 1">
          <a:extLst>
            <a:ext uri="{FF2B5EF4-FFF2-40B4-BE49-F238E27FC236}">
              <a16:creationId xmlns:a16="http://schemas.microsoft.com/office/drawing/2014/main" id="{55CDE6BE-B42B-49C6-BFCB-1675979E7D80}"/>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7" name="Text Box 2">
          <a:extLst>
            <a:ext uri="{FF2B5EF4-FFF2-40B4-BE49-F238E27FC236}">
              <a16:creationId xmlns:a16="http://schemas.microsoft.com/office/drawing/2014/main" id="{25550761-D589-4415-877B-74C246816CEC}"/>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8" name="Text Box 7">
          <a:extLst>
            <a:ext uri="{FF2B5EF4-FFF2-40B4-BE49-F238E27FC236}">
              <a16:creationId xmlns:a16="http://schemas.microsoft.com/office/drawing/2014/main" id="{9CA0BA15-45DA-43C7-A3F4-5F992CED99C3}"/>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09" name="Text Box 8">
          <a:extLst>
            <a:ext uri="{FF2B5EF4-FFF2-40B4-BE49-F238E27FC236}">
              <a16:creationId xmlns:a16="http://schemas.microsoft.com/office/drawing/2014/main" id="{68EDCDD5-ADC5-4625-A734-309D666CD8A5}"/>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0" name="Text Box 9">
          <a:extLst>
            <a:ext uri="{FF2B5EF4-FFF2-40B4-BE49-F238E27FC236}">
              <a16:creationId xmlns:a16="http://schemas.microsoft.com/office/drawing/2014/main" id="{F7E75449-715E-4DE7-9A1D-9B671601264D}"/>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1" name="Text Box 10">
          <a:extLst>
            <a:ext uri="{FF2B5EF4-FFF2-40B4-BE49-F238E27FC236}">
              <a16:creationId xmlns:a16="http://schemas.microsoft.com/office/drawing/2014/main" id="{F59EE236-4C79-483C-B725-B18AA28F72EB}"/>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2" name="Text Box 1">
          <a:extLst>
            <a:ext uri="{FF2B5EF4-FFF2-40B4-BE49-F238E27FC236}">
              <a16:creationId xmlns:a16="http://schemas.microsoft.com/office/drawing/2014/main" id="{B9A724CE-6F33-4946-A56D-A2A8CD20792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3" name="Text Box 2">
          <a:extLst>
            <a:ext uri="{FF2B5EF4-FFF2-40B4-BE49-F238E27FC236}">
              <a16:creationId xmlns:a16="http://schemas.microsoft.com/office/drawing/2014/main" id="{EC84DE52-BE6A-4779-BA3D-0C5D8CF88E44}"/>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4" name="Text Box 7">
          <a:extLst>
            <a:ext uri="{FF2B5EF4-FFF2-40B4-BE49-F238E27FC236}">
              <a16:creationId xmlns:a16="http://schemas.microsoft.com/office/drawing/2014/main" id="{9F432305-2857-4014-B065-C2049918E54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5" name="Text Box 8">
          <a:extLst>
            <a:ext uri="{FF2B5EF4-FFF2-40B4-BE49-F238E27FC236}">
              <a16:creationId xmlns:a16="http://schemas.microsoft.com/office/drawing/2014/main" id="{1049613B-17ED-44E1-8666-F75E50A62B7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6" name="Text Box 9">
          <a:extLst>
            <a:ext uri="{FF2B5EF4-FFF2-40B4-BE49-F238E27FC236}">
              <a16:creationId xmlns:a16="http://schemas.microsoft.com/office/drawing/2014/main" id="{F4D7ED22-A326-456E-8737-34F3C30DC830}"/>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oneCellAnchor>
    <xdr:from>
      <xdr:col>0</xdr:col>
      <xdr:colOff>0</xdr:colOff>
      <xdr:row>343</xdr:row>
      <xdr:rowOff>0</xdr:rowOff>
    </xdr:from>
    <xdr:ext cx="95250" cy="228600"/>
    <xdr:sp macro="" textlink="">
      <xdr:nvSpPr>
        <xdr:cNvPr id="3117" name="Text Box 10">
          <a:extLst>
            <a:ext uri="{FF2B5EF4-FFF2-40B4-BE49-F238E27FC236}">
              <a16:creationId xmlns:a16="http://schemas.microsoft.com/office/drawing/2014/main" id="{3DE5893A-481F-4322-B3ED-656997AF5BC1}"/>
            </a:ext>
          </a:extLst>
        </xdr:cNvPr>
        <xdr:cNvSpPr txBox="1">
          <a:spLocks noChangeArrowheads="1"/>
        </xdr:cNvSpPr>
      </xdr:nvSpPr>
      <xdr:spPr bwMode="auto">
        <a:xfrm>
          <a:off x="0" y="3680460"/>
          <a:ext cx="95250" cy="228600"/>
        </a:xfrm>
        <a:prstGeom prst="rect">
          <a:avLst/>
        </a:prstGeom>
        <a:noFill/>
        <a:ln w="9525">
          <a:noFill/>
          <a:miter lim="800000"/>
          <a:headEnd/>
          <a:tailEnd/>
        </a:ln>
      </xdr:spPr>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5715</xdr:rowOff>
    </xdr:to>
    <xdr:sp macro="" textlink="">
      <xdr:nvSpPr>
        <xdr:cNvPr id="2" name="文字方塊 1">
          <a:extLst>
            <a:ext uri="{FF2B5EF4-FFF2-40B4-BE49-F238E27FC236}">
              <a16:creationId xmlns:a16="http://schemas.microsoft.com/office/drawing/2014/main" id="{82C4E201-2C4C-4F41-9A7F-FA318D604F9C}"/>
            </a:ext>
          </a:extLst>
        </xdr:cNvPr>
        <xdr:cNvSpPr txBox="1"/>
      </xdr:nvSpPr>
      <xdr:spPr>
        <a:xfrm>
          <a:off x="0" y="617220"/>
          <a:ext cx="609600" cy="21145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panose="03000509000000000000" pitchFamily="65" charset="-120"/>
          </a:endParaRPr>
        </a:p>
      </xdr:txBody>
    </xdr:sp>
    <xdr:clientData/>
  </xdr:twoCellAnchor>
  <xdr:twoCellAnchor>
    <xdr:from>
      <xdr:col>2</xdr:col>
      <xdr:colOff>0</xdr:colOff>
      <xdr:row>3</xdr:row>
      <xdr:rowOff>0</xdr:rowOff>
    </xdr:from>
    <xdr:to>
      <xdr:col>3</xdr:col>
      <xdr:colOff>0</xdr:colOff>
      <xdr:row>4</xdr:row>
      <xdr:rowOff>5715</xdr:rowOff>
    </xdr:to>
    <xdr:sp macro="" textlink="">
      <xdr:nvSpPr>
        <xdr:cNvPr id="3" name="文字方塊 2">
          <a:extLst>
            <a:ext uri="{FF2B5EF4-FFF2-40B4-BE49-F238E27FC236}">
              <a16:creationId xmlns:a16="http://schemas.microsoft.com/office/drawing/2014/main" id="{C5CAD284-C7B6-4E9B-B1B5-D20FF2DC7D30}"/>
            </a:ext>
          </a:extLst>
        </xdr:cNvPr>
        <xdr:cNvSpPr txBox="1"/>
      </xdr:nvSpPr>
      <xdr:spPr>
        <a:xfrm>
          <a:off x="1219200" y="617220"/>
          <a:ext cx="609600" cy="21145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panose="03000509000000000000" pitchFamily="65" charset="-120"/>
            </a:rPr>
            <a:t>單位</a:t>
          </a:r>
          <a:r>
            <a:rPr lang="en-US" altLang="zh-TW" sz="1200">
              <a:latin typeface="標楷體" panose="03000509000000000000" pitchFamily="65" charset="-120"/>
            </a:rPr>
            <a:t>:</a:t>
          </a:r>
          <a:r>
            <a:rPr lang="zh-TW" altLang="en-US" sz="1200">
              <a:latin typeface="標楷體" panose="03000509000000000000" pitchFamily="65" charset="-120"/>
            </a:rPr>
            <a:t>新臺幣千元</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952500</xdr:colOff>
      <xdr:row>3</xdr:row>
      <xdr:rowOff>0</xdr:rowOff>
    </xdr:from>
    <xdr:to>
      <xdr:col>5</xdr:col>
      <xdr:colOff>114300</xdr:colOff>
      <xdr:row>3</xdr:row>
      <xdr:rowOff>236352</xdr:rowOff>
    </xdr:to>
    <xdr:sp macro="" textlink="">
      <xdr:nvSpPr>
        <xdr:cNvPr id="2" name="Text Box 1">
          <a:extLst>
            <a:ext uri="{FF2B5EF4-FFF2-40B4-BE49-F238E27FC236}">
              <a16:creationId xmlns:a16="http://schemas.microsoft.com/office/drawing/2014/main" id="{3B9AD5D6-B395-452F-8EF6-35FC12527881}"/>
            </a:ext>
          </a:extLst>
        </xdr:cNvPr>
        <xdr:cNvSpPr txBox="1">
          <a:spLocks noChangeArrowheads="1"/>
        </xdr:cNvSpPr>
      </xdr:nvSpPr>
      <xdr:spPr bwMode="auto">
        <a:xfrm>
          <a:off x="5379720" y="1028700"/>
          <a:ext cx="1333500"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1093470</xdr:colOff>
      <xdr:row>3</xdr:row>
      <xdr:rowOff>0</xdr:rowOff>
    </xdr:from>
    <xdr:to>
      <xdr:col>5</xdr:col>
      <xdr:colOff>177127</xdr:colOff>
      <xdr:row>3</xdr:row>
      <xdr:rowOff>236352</xdr:rowOff>
    </xdr:to>
    <xdr:sp macro="" textlink="">
      <xdr:nvSpPr>
        <xdr:cNvPr id="2" name="Text Box 1">
          <a:extLst>
            <a:ext uri="{FF2B5EF4-FFF2-40B4-BE49-F238E27FC236}">
              <a16:creationId xmlns:a16="http://schemas.microsoft.com/office/drawing/2014/main" id="{B963799B-FE92-47BC-A739-7AE88DC868F4}"/>
            </a:ext>
          </a:extLst>
        </xdr:cNvPr>
        <xdr:cNvSpPr txBox="1">
          <a:spLocks noChangeArrowheads="1"/>
        </xdr:cNvSpPr>
      </xdr:nvSpPr>
      <xdr:spPr bwMode="auto">
        <a:xfrm>
          <a:off x="4484370" y="1028700"/>
          <a:ext cx="1278217"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20061;&#21313;&#24180;&#24230;&#38928;&#31639;&#36001;&#25919;&#37096;&#31561;&#21034;&#28187;&#26126;&#320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92&#24180;&#24230;&#36001;&#25919;&#37096;&#34892;&#25919;&#38498;&#31435;&#27861;&#38498;&#23529;&#26680;&#21508;&#38917;&#25613;&#30410;&#21450;&#36027;&#29992;&#26126;&#320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cbc09171\&#26700;&#38754;\97BS-&#21407;&#32232;\97b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7894kimo\Desktop\&#29577;&#23071;-&#38928;&#31639;\114&#24180;&#33258;&#32232;-&#38928;&#31639;&#26696;-&#27861;&#23450;&#38928;&#31639;\222&#38928;&#31639;&#26696;(114)\114(&#24409;&#32317;)\114&#24409;&#32317;&#32317;&#35498;&#26126;-&#222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刪減明細"/>
      <sheetName val="Sheet2"/>
      <sheetName val="Sheet3"/>
      <sheetName val="財行立審核預算收支損益"/>
      <sheetName val="參數及變數"/>
      <sheetName val="企业表一"/>
      <sheetName val="M-5A"/>
      <sheetName val="M-5C"/>
      <sheetName val="表07(總計)"/>
      <sheetName val="表06"/>
      <sheetName val="九十年度分配預算公式完整但正確值於另一sheet"/>
      <sheetName val="九十年度分配預算累計數版"/>
      <sheetName val="分期估計工作底稿"/>
      <sheetName val="九十年度分配預算依分期估計調整後"/>
      <sheetName val="工作底稿"/>
    </sheetNames>
    <sheetDataSet>
      <sheetData sheetId="0" refreshError="1">
        <row r="2">
          <cell r="H2" t="str">
            <v>單位：新台幣千元</v>
          </cell>
        </row>
        <row r="3">
          <cell r="D3" t="str">
            <v>原編數</v>
          </cell>
          <cell r="F3" t="str">
            <v>財政部核增(減)數</v>
          </cell>
          <cell r="H3" t="str">
            <v>財政部核列數</v>
          </cell>
        </row>
        <row r="4">
          <cell r="B4" t="str">
            <v>出國計畫</v>
          </cell>
          <cell r="D4">
            <v>2387</v>
          </cell>
          <cell r="F4">
            <v>-334</v>
          </cell>
          <cell r="H4">
            <v>2053</v>
          </cell>
        </row>
        <row r="6">
          <cell r="B6" t="str">
            <v>資本支出計畫：</v>
          </cell>
          <cell r="D6">
            <v>73877</v>
          </cell>
          <cell r="F6">
            <v>-1564</v>
          </cell>
          <cell r="H6">
            <v>72313</v>
          </cell>
        </row>
        <row r="7">
          <cell r="B7" t="str">
            <v>(非計畫型)</v>
          </cell>
        </row>
        <row r="8">
          <cell r="B8" t="str">
            <v>　</v>
          </cell>
          <cell r="C8" t="str">
            <v>土地改良物</v>
          </cell>
          <cell r="D8">
            <v>500</v>
          </cell>
          <cell r="F8">
            <v>0</v>
          </cell>
          <cell r="H8">
            <v>500</v>
          </cell>
        </row>
        <row r="9">
          <cell r="B9" t="str">
            <v>　</v>
          </cell>
          <cell r="C9" t="str">
            <v>房屋及建築</v>
          </cell>
          <cell r="D9">
            <v>4500</v>
          </cell>
          <cell r="F9">
            <v>-240</v>
          </cell>
          <cell r="H9">
            <v>4260</v>
          </cell>
        </row>
        <row r="10">
          <cell r="B10" t="str">
            <v>　</v>
          </cell>
          <cell r="C10" t="str">
            <v>機械及設備</v>
          </cell>
          <cell r="D10">
            <v>50696</v>
          </cell>
          <cell r="F10">
            <v>-447</v>
          </cell>
          <cell r="H10">
            <v>50249</v>
          </cell>
        </row>
        <row r="11">
          <cell r="B11" t="str">
            <v>　</v>
          </cell>
          <cell r="C11" t="str">
            <v>交通及運輸設備</v>
          </cell>
          <cell r="D11">
            <v>7834</v>
          </cell>
          <cell r="F11">
            <v>-304</v>
          </cell>
          <cell r="H11">
            <v>7530</v>
          </cell>
        </row>
        <row r="12">
          <cell r="B12" t="str">
            <v>　</v>
          </cell>
          <cell r="C12" t="str">
            <v>什項設備</v>
          </cell>
          <cell r="D12">
            <v>6693</v>
          </cell>
          <cell r="F12">
            <v>-419</v>
          </cell>
          <cell r="H12">
            <v>6274</v>
          </cell>
        </row>
        <row r="13">
          <cell r="B13" t="str">
            <v>　</v>
          </cell>
          <cell r="C13" t="str">
            <v>租賃權益改良</v>
          </cell>
          <cell r="D13">
            <v>3654</v>
          </cell>
          <cell r="F13">
            <v>-154</v>
          </cell>
          <cell r="H13">
            <v>3500</v>
          </cell>
        </row>
        <row r="15">
          <cell r="B15" t="str">
            <v>收支及盈餘</v>
          </cell>
        </row>
        <row r="17">
          <cell r="B17" t="str">
            <v>收入：</v>
          </cell>
          <cell r="D17">
            <v>76619862</v>
          </cell>
          <cell r="F17">
            <v>35967</v>
          </cell>
          <cell r="H17">
            <v>76655829</v>
          </cell>
        </row>
        <row r="18">
          <cell r="C18" t="str">
            <v>什項收入</v>
          </cell>
          <cell r="D18">
            <v>80584</v>
          </cell>
          <cell r="F18">
            <v>1000</v>
          </cell>
          <cell r="H18">
            <v>81584</v>
          </cell>
        </row>
        <row r="19">
          <cell r="C19" t="str">
            <v>長期股權投資利益</v>
          </cell>
          <cell r="D19">
            <v>64002</v>
          </cell>
          <cell r="F19">
            <v>34967</v>
          </cell>
          <cell r="H19">
            <v>98969</v>
          </cell>
        </row>
        <row r="20">
          <cell r="B20" t="str">
            <v>支出：</v>
          </cell>
          <cell r="D20">
            <v>75308328</v>
          </cell>
          <cell r="F20">
            <v>17520</v>
          </cell>
          <cell r="H20">
            <v>75325848</v>
          </cell>
        </row>
        <row r="21">
          <cell r="C21" t="str">
            <v>不動產投資損失</v>
          </cell>
          <cell r="D21">
            <v>34885</v>
          </cell>
          <cell r="F21">
            <v>-1885</v>
          </cell>
          <cell r="H21">
            <v>33000</v>
          </cell>
        </row>
        <row r="22">
          <cell r="C22" t="str">
            <v>各項提存</v>
          </cell>
          <cell r="D22">
            <v>1357346</v>
          </cell>
          <cell r="F22">
            <v>34915</v>
          </cell>
          <cell r="H22">
            <v>1392261</v>
          </cell>
        </row>
        <row r="23">
          <cell r="C23" t="str">
            <v>業務費用</v>
          </cell>
          <cell r="D23">
            <v>3646570</v>
          </cell>
          <cell r="F23">
            <v>-15086</v>
          </cell>
          <cell r="H23">
            <v>3631484</v>
          </cell>
        </row>
        <row r="24">
          <cell r="C24" t="str">
            <v>管理費用</v>
          </cell>
          <cell r="D24">
            <v>538535</v>
          </cell>
          <cell r="F24">
            <v>-396</v>
          </cell>
          <cell r="H24">
            <v>538139</v>
          </cell>
        </row>
        <row r="25">
          <cell r="C25" t="str">
            <v>員工訓練費用</v>
          </cell>
          <cell r="D25">
            <v>7665</v>
          </cell>
          <cell r="F25">
            <v>-28</v>
          </cell>
          <cell r="H25">
            <v>7637</v>
          </cell>
        </row>
        <row r="27">
          <cell r="B27" t="str">
            <v>稅前盈餘</v>
          </cell>
          <cell r="D27">
            <v>1311534</v>
          </cell>
          <cell r="F27">
            <v>18447</v>
          </cell>
          <cell r="H27">
            <v>1329981</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行立審核預算收支損益"/>
      <sheetName val="財行立審核預算收支損益 (模擬問答)"/>
      <sheetName val="審核原因說明(財政部)"/>
      <sheetName val="審核原因說明 (行政院)"/>
      <sheetName val="財行立增減各費明細"/>
      <sheetName val="固定資產預算增減表"/>
      <sheetName val="立院審核各單位盈餘調整"/>
      <sheetName val="Sheet2"/>
      <sheetName val="企业表一"/>
      <sheetName val="M-5A"/>
      <sheetName val="M-5C"/>
      <sheetName val="刪減明細"/>
      <sheetName val="公司別"/>
      <sheetName val="T9901"/>
      <sheetName val="九十年度分配預算公式完整但正確值於另一sheet"/>
      <sheetName val="九十年度分配預算累計數版"/>
      <sheetName val="分期估計工作底稿"/>
      <sheetName val="九十年度分配預算依分期估計調整後"/>
      <sheetName val="簡版金融資負明細暫不使用"/>
      <sheetName val="#REF"/>
      <sheetName val="財行立審核預算收支損益_(模擬問答)"/>
      <sheetName val="審核原因說明_(行政院)"/>
      <sheetName val="財行立審核預算收支損益_(模擬問答)1"/>
      <sheetName val="審核原因說明_(行政院)1"/>
      <sheetName val="表01"/>
      <sheetName val="財行立審核預算收支損益_(模擬問答)2"/>
      <sheetName val="審核原因說明_(行政院)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併資負頁碼"/>
      <sheetName val="合併資負"/>
      <sheetName val="央行資負頁碼"/>
      <sheetName val="96盈餘分配(核定)"/>
      <sheetName val="97盈餘分配(原編)"/>
      <sheetName val="央行資負"/>
      <sheetName val="本年WP"/>
      <sheetName val="上年調後wp"/>
      <sheetName val="外匯局檢核"/>
      <sheetName val="本年CWP"/>
      <sheetName val="上年調後CWP"/>
      <sheetName val="固定資產"/>
      <sheetName val="資料表"/>
      <sheetName val="issue"/>
      <sheetName val="資料表 (空白)"/>
      <sheetName val="現流表"/>
      <sheetName val="年度"/>
      <sheetName val="修正分錄"/>
      <sheetName val="100盈餘分配(核定)調 "/>
      <sheetName val="100盈餘分配(法定)調"/>
      <sheetName val="101盈餘分配(原編)"/>
      <sheetName val="101盈餘分配(核定)"/>
      <sheetName val="上年調後wp (未調入)"/>
      <sheetName val="本年WP (未調入)"/>
      <sheetName val="PBA資負(本行)"/>
      <sheetName val="現流表wk"/>
      <sheetName val="現流表(本行wp)"/>
      <sheetName val="現流表(本行)"/>
      <sheetName val="PBA現流(本行)"/>
      <sheetName val="內往wp"/>
      <sheetName val="Combine分錄"/>
      <sheetName val="Combine"/>
      <sheetName val="Combine彙計"/>
      <sheetName val="現流表(合併wp)"/>
      <sheetName val="現流表(合併-細)"/>
      <sheetName val="現流表(合併)"/>
      <sheetName val="PBA現流(合併)"/>
      <sheetName val="現流表-合沖數(核定)"/>
      <sheetName val="PBA折舊(本行)"/>
      <sheetName val="折舊(印固)"/>
      <sheetName val="折舊(造固)"/>
      <sheetName val="折舊(合固)"/>
      <sheetName val="折舊(本行)"/>
      <sheetName val="折舊-合併(三單位合計)"/>
      <sheetName val="折舊(合併)"/>
      <sheetName val="折舊(印製)"/>
      <sheetName val="折舊(造幣)"/>
      <sheetName val="折舊(央-非)"/>
      <sheetName val="折舊(造-非)"/>
      <sheetName val="折舊(印-非)"/>
      <sheetName val="預算書比率"/>
      <sheetName val="預算書文字"/>
      <sheetName val="傳輸A(格式二)"/>
    </sheetNames>
    <sheetDataSet>
      <sheetData sheetId="0"/>
      <sheetData sheetId="1"/>
      <sheetData sheetId="2"/>
      <sheetData sheetId="3"/>
      <sheetData sheetId="4"/>
      <sheetData sheetId="5" refreshError="1">
        <row r="100">
          <cell r="J100">
            <v>4756613</v>
          </cell>
        </row>
        <row r="103">
          <cell r="J103">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圖一"/>
      <sheetName val="圖二"/>
      <sheetName val="圖三 "/>
      <sheetName val="圖四"/>
      <sheetName val="圖五"/>
    </sheetNames>
    <sheetDataSet>
      <sheetData sheetId="0"/>
      <sheetData sheetId="1"/>
      <sheetData sheetId="2"/>
      <sheetData sheetId="3"/>
      <sheetData sheetId="4">
        <row r="53">
          <cell r="A53" t="str">
            <v xml:space="preserve">  填補累積短絀</v>
          </cell>
          <cell r="B53">
            <v>0</v>
          </cell>
          <cell r="C53">
            <v>0</v>
          </cell>
          <cell r="D53">
            <v>0</v>
          </cell>
          <cell r="E53">
            <v>0</v>
          </cell>
        </row>
      </sheetData>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F550C-BE6C-408F-85B0-4B59E14C00FB}">
  <sheetPr codeName="工作表1">
    <tabColor rgb="FFFFFF00"/>
  </sheetPr>
  <dimension ref="A1:Q46"/>
  <sheetViews>
    <sheetView tabSelected="1" topLeftCell="A19" zoomScale="120" zoomScaleNormal="120" workbookViewId="0">
      <selection activeCell="E8" sqref="E8"/>
    </sheetView>
  </sheetViews>
  <sheetFormatPr defaultRowHeight="16.5"/>
  <cols>
    <col min="1" max="1" width="25.25" customWidth="1"/>
    <col min="2" max="2" width="14.75" customWidth="1"/>
    <col min="3" max="3" width="20.625" customWidth="1"/>
    <col min="4" max="4" width="15.75" customWidth="1"/>
    <col min="5" max="5" width="30.625" customWidth="1"/>
    <col min="6" max="6" width="19.625" customWidth="1"/>
  </cols>
  <sheetData>
    <row r="1" spans="1:17" ht="24" customHeight="1">
      <c r="A1" s="949" t="s">
        <v>0</v>
      </c>
      <c r="B1" s="950"/>
      <c r="C1" s="950"/>
      <c r="D1" s="950"/>
      <c r="E1" s="1"/>
      <c r="F1" s="1"/>
      <c r="G1" s="2"/>
      <c r="H1" s="2"/>
      <c r="I1" s="2"/>
      <c r="J1" s="2"/>
      <c r="K1" s="2"/>
      <c r="L1" s="2"/>
      <c r="M1" s="2"/>
      <c r="N1" s="2"/>
      <c r="O1" s="2"/>
      <c r="P1" s="2"/>
      <c r="Q1" s="2"/>
    </row>
    <row r="3" spans="1:17" ht="19.5">
      <c r="B3" s="3"/>
    </row>
    <row r="6" spans="1:17" ht="28.5" customHeight="1">
      <c r="E6" s="4"/>
    </row>
    <row r="7" spans="1:17" ht="30" customHeight="1">
      <c r="E7" s="4"/>
    </row>
    <row r="8" spans="1:17" ht="24" customHeight="1"/>
    <row r="9" spans="1:17" ht="24" customHeight="1"/>
    <row r="10" spans="1:17">
      <c r="E10" t="s">
        <v>1</v>
      </c>
    </row>
    <row r="17" spans="1:4" ht="16.899999999999999" customHeight="1"/>
    <row r="18" spans="1:4" ht="16.899999999999999" customHeight="1"/>
    <row r="19" spans="1:4" ht="16.899999999999999" customHeight="1"/>
    <row r="20" spans="1:4" ht="16.899999999999999" customHeight="1"/>
    <row r="21" spans="1:4" ht="16.899999999999999" customHeight="1"/>
    <row r="22" spans="1:4" ht="16.899999999999999" customHeight="1"/>
    <row r="23" spans="1:4" ht="16.899999999999999" customHeight="1"/>
    <row r="24" spans="1:4" ht="16.899999999999999" customHeight="1"/>
    <row r="25" spans="1:4" ht="12" customHeight="1"/>
    <row r="26" spans="1:4" ht="16.899999999999999" customHeight="1">
      <c r="B26" s="5"/>
      <c r="C26" s="951" t="s">
        <v>2</v>
      </c>
      <c r="D26" s="951"/>
    </row>
    <row r="27" spans="1:4" ht="19.5">
      <c r="A27" s="6" t="s">
        <v>3</v>
      </c>
      <c r="B27" s="7" t="s">
        <v>4</v>
      </c>
      <c r="C27" s="8" t="s">
        <v>5</v>
      </c>
      <c r="D27" s="9" t="s">
        <v>4</v>
      </c>
    </row>
    <row r="28" spans="1:4" ht="19.5">
      <c r="A28" s="10" t="s">
        <v>6</v>
      </c>
      <c r="B28" s="11"/>
      <c r="C28" s="8"/>
      <c r="D28" s="12"/>
    </row>
    <row r="29" spans="1:4" ht="19.5">
      <c r="A29" s="13" t="s">
        <v>7</v>
      </c>
      <c r="B29" s="14">
        <v>1995330</v>
      </c>
      <c r="C29" s="13" t="s">
        <v>8</v>
      </c>
      <c r="D29" s="15">
        <f>D30+D31+D32</f>
        <v>28439281</v>
      </c>
    </row>
    <row r="30" spans="1:4" ht="19.5">
      <c r="A30" s="13" t="s">
        <v>9</v>
      </c>
      <c r="B30" s="14">
        <v>9863562</v>
      </c>
      <c r="C30" s="16" t="s">
        <v>10</v>
      </c>
      <c r="D30" s="17">
        <v>26451563</v>
      </c>
    </row>
    <row r="31" spans="1:4" ht="19.5">
      <c r="A31" s="13" t="s">
        <v>11</v>
      </c>
      <c r="B31" s="14">
        <v>13665988</v>
      </c>
      <c r="C31" s="16" t="s">
        <v>12</v>
      </c>
      <c r="D31" s="15">
        <v>1963238</v>
      </c>
    </row>
    <row r="32" spans="1:4" ht="19.5">
      <c r="A32" s="13" t="s">
        <v>13</v>
      </c>
      <c r="B32" s="14">
        <v>2743011</v>
      </c>
      <c r="C32" s="14" t="s">
        <v>14</v>
      </c>
      <c r="D32" s="15">
        <v>24480</v>
      </c>
    </row>
    <row r="33" spans="1:9" ht="19.5">
      <c r="A33" s="13" t="s">
        <v>15</v>
      </c>
      <c r="B33" s="14">
        <v>78946</v>
      </c>
      <c r="C33" s="14" t="s">
        <v>16</v>
      </c>
      <c r="D33" s="15">
        <v>0</v>
      </c>
    </row>
    <row r="34" spans="1:9" ht="19.5">
      <c r="A34" s="13" t="s">
        <v>17</v>
      </c>
      <c r="B34" s="14">
        <v>92444</v>
      </c>
      <c r="C34" s="14"/>
      <c r="D34" s="15"/>
    </row>
    <row r="35" spans="1:9" ht="19.5">
      <c r="A35" s="18" t="s">
        <v>18</v>
      </c>
      <c r="B35" s="14"/>
      <c r="C35" s="14"/>
      <c r="D35" s="15"/>
    </row>
    <row r="36" spans="1:9" ht="19.5">
      <c r="A36" s="19" t="s">
        <v>19</v>
      </c>
      <c r="B36" s="20">
        <f>SUM(B29:B35)</f>
        <v>28439281</v>
      </c>
      <c r="C36" s="21" t="s">
        <v>19</v>
      </c>
      <c r="D36" s="22">
        <f>SUM(D29,D33)</f>
        <v>28439281</v>
      </c>
      <c r="G36" s="23"/>
      <c r="H36" s="23"/>
      <c r="I36" s="23"/>
    </row>
    <row r="37" spans="1:9" ht="19.5">
      <c r="A37" s="952" t="s">
        <v>1</v>
      </c>
      <c r="B37" s="952"/>
      <c r="C37" s="952"/>
      <c r="D37" s="952"/>
      <c r="G37" s="23"/>
      <c r="H37" s="23"/>
      <c r="I37" s="23"/>
    </row>
    <row r="38" spans="1:9" ht="19.5">
      <c r="A38" s="24"/>
      <c r="B38" s="25"/>
      <c r="C38" s="25"/>
      <c r="D38" s="25"/>
      <c r="G38" s="23"/>
      <c r="H38" s="23"/>
      <c r="I38" s="23"/>
    </row>
    <row r="39" spans="1:9" ht="19.5">
      <c r="G39" s="23"/>
      <c r="H39" s="23"/>
      <c r="I39" s="23"/>
    </row>
    <row r="40" spans="1:9" ht="19.5">
      <c r="A40" s="5" t="s">
        <v>20</v>
      </c>
      <c r="B40" s="5"/>
      <c r="C40" s="5"/>
      <c r="D40" s="5"/>
      <c r="G40" s="23"/>
      <c r="H40" s="23"/>
      <c r="I40" s="23"/>
    </row>
    <row r="41" spans="1:9" ht="19.5">
      <c r="A41" s="26" t="s">
        <v>21</v>
      </c>
      <c r="B41" s="7" t="str">
        <f>B27</f>
        <v>115年度預算</v>
      </c>
      <c r="C41" s="26" t="s">
        <v>22</v>
      </c>
      <c r="D41" s="27" t="str">
        <f>D27</f>
        <v>115年度預算</v>
      </c>
      <c r="G41" s="23"/>
      <c r="H41" s="23"/>
      <c r="I41" s="23"/>
    </row>
    <row r="42" spans="1:9" ht="19.5">
      <c r="A42" s="26" t="s">
        <v>7</v>
      </c>
      <c r="B42" s="28">
        <f>ROUND(B29/$B$36,4)</f>
        <v>7.0199999999999999E-2</v>
      </c>
      <c r="C42" s="29" t="s">
        <v>23</v>
      </c>
      <c r="D42" s="30">
        <f>ROUND(D30/$D$36,4)+0.0001</f>
        <v>0.93020000000000003</v>
      </c>
      <c r="G42" s="23"/>
      <c r="H42" s="23"/>
      <c r="I42" s="23"/>
    </row>
    <row r="43" spans="1:9" ht="19.5">
      <c r="A43" s="13" t="s">
        <v>9</v>
      </c>
      <c r="B43" s="31">
        <f>ROUND(B30/$B$36,4)</f>
        <v>0.3468</v>
      </c>
      <c r="C43" s="32" t="s">
        <v>12</v>
      </c>
      <c r="D43" s="33">
        <f>ROUND(D31/$D$36,4)</f>
        <v>6.9000000000000006E-2</v>
      </c>
      <c r="G43" s="23"/>
      <c r="H43" s="23"/>
      <c r="I43" s="23"/>
    </row>
    <row r="44" spans="1:9" ht="19.5">
      <c r="A44" s="13" t="s">
        <v>11</v>
      </c>
      <c r="B44" s="31">
        <f>ROUND(B31/$B$36,4)</f>
        <v>0.48049999999999998</v>
      </c>
      <c r="C44" s="14" t="s">
        <v>24</v>
      </c>
      <c r="D44" s="34">
        <f>ROUND(D32/$D$36,4)</f>
        <v>8.9999999999999998E-4</v>
      </c>
      <c r="E44" s="35"/>
      <c r="G44" s="23"/>
      <c r="H44" s="23"/>
      <c r="I44" s="23"/>
    </row>
    <row r="45" spans="1:9" ht="19.5">
      <c r="A45" s="36" t="s">
        <v>25</v>
      </c>
      <c r="B45" s="37">
        <f>1-B42-B43-B44</f>
        <v>0.10249999999999998</v>
      </c>
      <c r="C45" s="22" t="s">
        <v>26</v>
      </c>
      <c r="D45" s="38">
        <f>ROUND(D33/$D$36,4)</f>
        <v>0</v>
      </c>
      <c r="G45" s="23"/>
      <c r="H45" s="23"/>
      <c r="I45" s="23"/>
    </row>
    <row r="46" spans="1:9" ht="19.5">
      <c r="A46" s="39" t="s">
        <v>19</v>
      </c>
      <c r="B46" s="40">
        <f>SUM(B42:B45)</f>
        <v>1</v>
      </c>
      <c r="C46" s="22" t="s">
        <v>19</v>
      </c>
      <c r="D46" s="41">
        <f>SUM(D42:D45)</f>
        <v>1.0001</v>
      </c>
      <c r="F46" s="25"/>
      <c r="G46" s="23"/>
      <c r="H46" s="23"/>
      <c r="I46" s="23"/>
    </row>
  </sheetData>
  <mergeCells count="3">
    <mergeCell ref="A1:D1"/>
    <mergeCell ref="C26:D26"/>
    <mergeCell ref="A37:D37"/>
  </mergeCells>
  <phoneticPr fontId="3" type="noConversion"/>
  <printOptions horizontalCentered="1" verticalCentered="1"/>
  <pageMargins left="0.78" right="0.8" top="1.06" bottom="0.51181102362204722" header="0.51181102362204722" footer="0.31496062992125984"/>
  <pageSetup paperSize="9" scale="110" firstPageNumber="13"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5C7D8-C494-4B27-9663-9D0A23F2A319}">
  <sheetPr codeName="工作表2">
    <tabColor rgb="FFFFFF00"/>
  </sheetPr>
  <dimension ref="A1:S44"/>
  <sheetViews>
    <sheetView zoomScale="90" zoomScaleNormal="90" workbookViewId="0">
      <selection activeCell="E8" sqref="E8"/>
    </sheetView>
  </sheetViews>
  <sheetFormatPr defaultRowHeight="16.5"/>
  <cols>
    <col min="1" max="1" width="24" customWidth="1"/>
    <col min="2" max="2" width="15.25" customWidth="1"/>
    <col min="3" max="3" width="28.5" customWidth="1"/>
    <col min="4" max="4" width="15.5" customWidth="1"/>
    <col min="5" max="5" width="26.625" customWidth="1"/>
    <col min="6" max="6" width="30.25" customWidth="1"/>
    <col min="12" max="12" width="15.5" customWidth="1"/>
  </cols>
  <sheetData>
    <row r="1" spans="1:19" ht="27" customHeight="1">
      <c r="A1" s="953" t="s">
        <v>27</v>
      </c>
      <c r="B1" s="953"/>
      <c r="C1" s="953"/>
      <c r="D1" s="953"/>
      <c r="E1" s="1"/>
      <c r="F1" s="1"/>
      <c r="G1" s="1"/>
      <c r="H1" s="1"/>
      <c r="I1" s="1"/>
      <c r="J1" s="2"/>
      <c r="K1" s="2"/>
      <c r="L1" s="2"/>
      <c r="M1" s="1"/>
      <c r="N1" s="1"/>
      <c r="O1" s="1"/>
      <c r="P1" s="1"/>
      <c r="Q1" s="1"/>
      <c r="R1" s="1"/>
      <c r="S1" s="1"/>
    </row>
    <row r="2" spans="1:19" ht="21.75" customHeight="1">
      <c r="A2" s="5"/>
      <c r="B2" s="954"/>
      <c r="C2" s="955"/>
      <c r="D2" s="42"/>
      <c r="F2" s="3"/>
    </row>
    <row r="3" spans="1:19" ht="18" customHeight="1">
      <c r="A3" s="43"/>
      <c r="B3" s="43"/>
      <c r="C3" s="44"/>
      <c r="D3" s="45"/>
      <c r="E3" s="1"/>
      <c r="G3" s="46"/>
      <c r="H3" s="2"/>
      <c r="I3" s="2"/>
      <c r="J3" s="1"/>
      <c r="K3" s="1"/>
      <c r="L3" s="1"/>
      <c r="M3" s="1"/>
      <c r="N3" s="1"/>
      <c r="O3" s="1"/>
      <c r="P3" s="1"/>
      <c r="Q3" s="1"/>
      <c r="R3" s="1"/>
      <c r="S3" s="1"/>
    </row>
    <row r="4" spans="1:19" ht="23.25" customHeight="1">
      <c r="A4" s="42"/>
      <c r="B4" s="42"/>
      <c r="C4" s="42"/>
      <c r="D4" s="42"/>
    </row>
    <row r="5" spans="1:19" ht="23.25" customHeight="1">
      <c r="A5" s="42"/>
      <c r="B5" s="42"/>
      <c r="C5" s="42"/>
      <c r="D5" s="42"/>
    </row>
    <row r="6" spans="1:19" ht="23.25" customHeight="1">
      <c r="A6" s="42"/>
      <c r="B6" s="42"/>
      <c r="C6" s="42"/>
      <c r="D6" s="42"/>
    </row>
    <row r="7" spans="1:19" ht="16.5" customHeight="1">
      <c r="A7" s="42"/>
      <c r="B7" s="42"/>
      <c r="C7" s="42"/>
      <c r="D7" s="42"/>
    </row>
    <row r="8" spans="1:19" ht="18" customHeight="1">
      <c r="A8" s="42"/>
      <c r="B8" s="42"/>
      <c r="C8" s="42"/>
      <c r="D8" s="42"/>
      <c r="E8" t="s">
        <v>1</v>
      </c>
    </row>
    <row r="9" spans="1:19" ht="23.25" customHeight="1">
      <c r="A9" s="42"/>
      <c r="B9" s="42"/>
      <c r="C9" s="42"/>
      <c r="D9" s="42"/>
    </row>
    <row r="10" spans="1:19" ht="15.75" customHeight="1">
      <c r="A10" s="42"/>
      <c r="B10" s="42"/>
      <c r="C10" s="42"/>
      <c r="D10" s="42"/>
    </row>
    <row r="11" spans="1:19" ht="23.25" customHeight="1">
      <c r="A11" s="42"/>
      <c r="B11" s="42"/>
      <c r="C11" s="42"/>
      <c r="D11" s="42"/>
    </row>
    <row r="12" spans="1:19" ht="18" customHeight="1">
      <c r="A12" s="42"/>
      <c r="B12" s="42"/>
      <c r="C12" s="42"/>
      <c r="D12" s="42"/>
    </row>
    <row r="13" spans="1:19" ht="17.25" customHeight="1">
      <c r="A13" s="42"/>
      <c r="B13" s="42"/>
      <c r="C13" s="42"/>
    </row>
    <row r="14" spans="1:19" ht="36.75" customHeight="1">
      <c r="A14" s="42"/>
      <c r="B14" s="956"/>
      <c r="C14" s="957"/>
      <c r="D14" s="42"/>
    </row>
    <row r="15" spans="1:19" ht="23.25" customHeight="1">
      <c r="A15" s="42"/>
      <c r="B15" s="42"/>
      <c r="C15" s="42"/>
      <c r="D15" s="42"/>
      <c r="F15" s="47"/>
    </row>
    <row r="16" spans="1:19" ht="23.25" customHeight="1">
      <c r="A16" s="42"/>
      <c r="B16" s="42"/>
      <c r="C16" s="42"/>
      <c r="D16" s="42"/>
    </row>
    <row r="17" spans="1:12" ht="23.25" customHeight="1">
      <c r="A17" s="42"/>
      <c r="B17" s="42"/>
      <c r="C17" s="42"/>
      <c r="D17" s="42"/>
    </row>
    <row r="18" spans="1:12" ht="27.75">
      <c r="A18" s="42"/>
      <c r="B18" s="42"/>
      <c r="C18" s="42"/>
      <c r="D18" s="42"/>
      <c r="H18" s="23"/>
      <c r="I18" s="23"/>
    </row>
    <row r="19" spans="1:12" ht="27.75">
      <c r="A19" s="42"/>
      <c r="B19" s="42"/>
      <c r="C19" s="42"/>
      <c r="D19" s="42"/>
      <c r="H19" s="23"/>
      <c r="I19" s="23"/>
    </row>
    <row r="20" spans="1:12" ht="27.75">
      <c r="A20" s="42"/>
      <c r="B20" s="42"/>
      <c r="C20" s="42"/>
      <c r="D20" s="42"/>
      <c r="H20" s="23"/>
      <c r="I20" s="23"/>
    </row>
    <row r="21" spans="1:12" ht="27.75">
      <c r="A21" s="42"/>
      <c r="B21" s="42"/>
      <c r="C21" s="42"/>
      <c r="D21" s="42"/>
      <c r="H21" s="23"/>
      <c r="I21" s="23"/>
    </row>
    <row r="22" spans="1:12" ht="11.45" customHeight="1">
      <c r="A22" s="42"/>
      <c r="B22" s="42"/>
      <c r="C22" s="42"/>
      <c r="D22" s="42"/>
      <c r="H22" s="23"/>
      <c r="I22" s="23"/>
    </row>
    <row r="23" spans="1:12" ht="19.5">
      <c r="A23" s="48"/>
      <c r="B23" s="48"/>
      <c r="C23" s="958" t="s">
        <v>28</v>
      </c>
      <c r="D23" s="958"/>
      <c r="H23" s="23"/>
      <c r="I23" s="23"/>
    </row>
    <row r="24" spans="1:12" ht="19.5" customHeight="1">
      <c r="A24" s="49" t="s">
        <v>29</v>
      </c>
      <c r="B24" s="50" t="s">
        <v>4</v>
      </c>
      <c r="C24" s="49" t="s">
        <v>30</v>
      </c>
      <c r="D24" s="51" t="s">
        <v>4</v>
      </c>
      <c r="H24" s="23"/>
      <c r="I24" s="23"/>
    </row>
    <row r="25" spans="1:12" ht="19.5" customHeight="1">
      <c r="A25" s="52" t="s">
        <v>31</v>
      </c>
      <c r="B25" s="53">
        <f>SUM(B26:B29)</f>
        <v>26346657</v>
      </c>
      <c r="C25" s="54" t="s">
        <v>32</v>
      </c>
      <c r="D25" s="55">
        <f>SUM(D26:D31)</f>
        <v>19020415</v>
      </c>
      <c r="H25" s="23"/>
      <c r="I25" s="23"/>
    </row>
    <row r="26" spans="1:12" ht="19.5" customHeight="1">
      <c r="A26" s="56" t="s">
        <v>33</v>
      </c>
      <c r="B26" s="57">
        <v>14299841</v>
      </c>
      <c r="C26" s="56" t="s">
        <v>34</v>
      </c>
      <c r="D26" s="58">
        <v>11233390</v>
      </c>
      <c r="H26" s="23"/>
      <c r="I26" s="23"/>
    </row>
    <row r="27" spans="1:12" ht="19.5" customHeight="1">
      <c r="A27" s="56" t="s">
        <v>35</v>
      </c>
      <c r="B27" s="57">
        <v>85772</v>
      </c>
      <c r="C27" s="56" t="s">
        <v>36</v>
      </c>
      <c r="D27" s="58">
        <v>1597373</v>
      </c>
      <c r="H27" s="23"/>
      <c r="I27" s="23"/>
    </row>
    <row r="28" spans="1:12" ht="19.5" customHeight="1">
      <c r="A28" s="56" t="s">
        <v>37</v>
      </c>
      <c r="B28" s="57">
        <v>10477734</v>
      </c>
      <c r="C28" s="57" t="s">
        <v>38</v>
      </c>
      <c r="D28" s="59">
        <v>5359902</v>
      </c>
      <c r="H28" s="23"/>
      <c r="I28" s="23"/>
    </row>
    <row r="29" spans="1:12" ht="19.5" customHeight="1">
      <c r="A29" s="56" t="s">
        <v>39</v>
      </c>
      <c r="B29" s="60">
        <v>1483310</v>
      </c>
      <c r="C29" s="61" t="s">
        <v>40</v>
      </c>
      <c r="D29" s="59">
        <v>14991</v>
      </c>
      <c r="E29" s="62"/>
      <c r="F29" s="62"/>
      <c r="G29" s="63"/>
      <c r="H29" s="63"/>
      <c r="I29" s="63"/>
      <c r="J29" s="2"/>
      <c r="K29" s="2"/>
      <c r="L29" s="2"/>
    </row>
    <row r="30" spans="1:12" ht="19.5" customHeight="1">
      <c r="A30" s="56" t="s">
        <v>41</v>
      </c>
      <c r="B30" s="57">
        <v>144826</v>
      </c>
      <c r="C30" s="61" t="s">
        <v>42</v>
      </c>
      <c r="D30" s="59">
        <v>271742</v>
      </c>
      <c r="E30" s="62"/>
      <c r="F30" s="62"/>
      <c r="G30" s="63"/>
      <c r="H30" s="63"/>
      <c r="I30" s="63"/>
      <c r="J30" s="2"/>
      <c r="K30" s="2"/>
      <c r="L30" s="2"/>
    </row>
    <row r="31" spans="1:12" ht="19.5" customHeight="1">
      <c r="A31" s="56"/>
      <c r="B31" s="57"/>
      <c r="C31" s="59" t="s">
        <v>43</v>
      </c>
      <c r="D31" s="59">
        <v>543017</v>
      </c>
      <c r="E31" s="64"/>
      <c r="F31" s="64"/>
      <c r="G31" s="23"/>
      <c r="H31" s="23"/>
      <c r="I31" s="23"/>
    </row>
    <row r="32" spans="1:12" ht="19.5" customHeight="1">
      <c r="A32" s="56"/>
      <c r="B32" s="57"/>
      <c r="C32" s="57" t="s">
        <v>44</v>
      </c>
      <c r="D32" s="59">
        <v>2430241</v>
      </c>
    </row>
    <row r="33" spans="1:6" ht="19.5" customHeight="1">
      <c r="A33" s="65"/>
      <c r="B33" s="65"/>
      <c r="C33" s="57" t="s">
        <v>45</v>
      </c>
      <c r="D33" s="59">
        <v>5040827</v>
      </c>
    </row>
    <row r="34" spans="1:6" ht="19.5" customHeight="1">
      <c r="A34" s="65" t="s">
        <v>46</v>
      </c>
      <c r="B34" s="66">
        <f>B25+B30</f>
        <v>26491483</v>
      </c>
      <c r="C34" s="67" t="s">
        <v>47</v>
      </c>
      <c r="D34" s="68">
        <f>D33+D25+D32</f>
        <v>26491483</v>
      </c>
    </row>
    <row r="35" spans="1:6" ht="19.5">
      <c r="A35" s="69"/>
      <c r="B35" s="62"/>
      <c r="C35" s="62"/>
      <c r="D35" s="70"/>
    </row>
    <row r="36" spans="1:6" ht="19.5">
      <c r="A36" s="71" t="s">
        <v>48</v>
      </c>
      <c r="B36" s="72">
        <f>ROUND(B26/$B$34,4)</f>
        <v>0.53979999999999995</v>
      </c>
      <c r="C36" s="73" t="s">
        <v>49</v>
      </c>
      <c r="D36" s="72">
        <f>ROUND(D26/$D$34,4)</f>
        <v>0.42399999999999999</v>
      </c>
      <c r="E36" s="74">
        <f>ROUND(D26/$D$34,5)</f>
        <v>0.42403999999999997</v>
      </c>
      <c r="F36" s="74">
        <f>ROUND(B26/$B$34,5)</f>
        <v>0.53978999999999999</v>
      </c>
    </row>
    <row r="37" spans="1:6" ht="19.5">
      <c r="A37" s="75" t="s">
        <v>50</v>
      </c>
      <c r="B37" s="76">
        <f>ROUND(B27/$B$34,4)</f>
        <v>3.2000000000000002E-3</v>
      </c>
      <c r="C37" s="77" t="s">
        <v>51</v>
      </c>
      <c r="D37" s="76">
        <f t="shared" ref="D37:D43" si="0">ROUND(D27/$D$34,4)</f>
        <v>6.0299999999999999E-2</v>
      </c>
      <c r="E37" s="74">
        <f t="shared" ref="E37:E44" si="1">ROUND(D27/$D$34,5)</f>
        <v>6.0299999999999999E-2</v>
      </c>
      <c r="F37" s="74">
        <f t="shared" ref="F37:F44" si="2">ROUND(B27/$B$34,5)</f>
        <v>3.2399999999999998E-3</v>
      </c>
    </row>
    <row r="38" spans="1:6" ht="19.5">
      <c r="A38" s="75" t="s">
        <v>52</v>
      </c>
      <c r="B38" s="76">
        <f>ROUND(B28/$B$34,4)</f>
        <v>0.39550000000000002</v>
      </c>
      <c r="C38" s="78" t="s">
        <v>53</v>
      </c>
      <c r="D38" s="76">
        <f t="shared" si="0"/>
        <v>0.20230000000000001</v>
      </c>
      <c r="E38" s="74">
        <f t="shared" si="1"/>
        <v>0.20233000000000001</v>
      </c>
      <c r="F38" s="74">
        <f>ROUND(B28/$B$34,5)</f>
        <v>0.39550999999999997</v>
      </c>
    </row>
    <row r="39" spans="1:6" ht="19.5">
      <c r="A39" s="75" t="s">
        <v>54</v>
      </c>
      <c r="B39" s="76">
        <f>ROUND(B29/$B$34,4)</f>
        <v>5.6000000000000001E-2</v>
      </c>
      <c r="C39" s="79" t="s">
        <v>55</v>
      </c>
      <c r="D39" s="76">
        <f t="shared" si="0"/>
        <v>5.9999999999999995E-4</v>
      </c>
      <c r="E39" s="74">
        <f t="shared" si="1"/>
        <v>5.6999999999999998E-4</v>
      </c>
      <c r="F39" s="74">
        <f t="shared" si="2"/>
        <v>5.5989999999999998E-2</v>
      </c>
    </row>
    <row r="40" spans="1:6" ht="19.5">
      <c r="A40" s="77" t="s">
        <v>41</v>
      </c>
      <c r="B40" s="76">
        <f>ROUND(B30/$B$34,4)</f>
        <v>5.4999999999999997E-3</v>
      </c>
      <c r="C40" s="79" t="s">
        <v>56</v>
      </c>
      <c r="D40" s="76">
        <f t="shared" si="0"/>
        <v>1.03E-2</v>
      </c>
      <c r="E40" s="74">
        <f t="shared" si="1"/>
        <v>1.026E-2</v>
      </c>
      <c r="F40" s="74">
        <f t="shared" si="2"/>
        <v>5.47E-3</v>
      </c>
    </row>
    <row r="41" spans="1:6" ht="19.5">
      <c r="A41" s="77"/>
      <c r="B41" s="76"/>
      <c r="C41" s="80" t="s">
        <v>57</v>
      </c>
      <c r="D41" s="76">
        <f t="shared" si="0"/>
        <v>2.0500000000000001E-2</v>
      </c>
      <c r="E41" s="74">
        <f t="shared" si="1"/>
        <v>2.0500000000000001E-2</v>
      </c>
      <c r="F41" s="74">
        <f t="shared" si="2"/>
        <v>0</v>
      </c>
    </row>
    <row r="42" spans="1:6" ht="19.5">
      <c r="A42" s="77"/>
      <c r="B42" s="76"/>
      <c r="C42" s="78" t="s">
        <v>44</v>
      </c>
      <c r="D42" s="76">
        <f>ROUND(D32/$D$34,4)</f>
        <v>9.1700000000000004E-2</v>
      </c>
      <c r="E42" s="81">
        <f>ROUND(D32/$D$34,5)</f>
        <v>9.1740000000000002E-2</v>
      </c>
      <c r="F42" s="74">
        <f t="shared" si="2"/>
        <v>0</v>
      </c>
    </row>
    <row r="43" spans="1:6" ht="19.5">
      <c r="A43" s="82"/>
      <c r="B43" s="83"/>
      <c r="C43" s="80" t="s">
        <v>45</v>
      </c>
      <c r="D43" s="84">
        <f t="shared" si="0"/>
        <v>0.1903</v>
      </c>
      <c r="E43" s="74">
        <f t="shared" si="1"/>
        <v>0.19028</v>
      </c>
      <c r="F43" s="74">
        <f t="shared" si="2"/>
        <v>0</v>
      </c>
    </row>
    <row r="44" spans="1:6" ht="19.5">
      <c r="A44" s="85"/>
      <c r="B44" s="86">
        <f>SUM(B36:B40)</f>
        <v>0.99999999999999989</v>
      </c>
      <c r="C44" s="87"/>
      <c r="D44" s="86">
        <f>SUM(D36:D43)</f>
        <v>1</v>
      </c>
      <c r="E44" s="74">
        <f t="shared" si="1"/>
        <v>1</v>
      </c>
      <c r="F44" s="74">
        <f t="shared" si="2"/>
        <v>1</v>
      </c>
    </row>
  </sheetData>
  <mergeCells count="4">
    <mergeCell ref="A1:D1"/>
    <mergeCell ref="B2:C2"/>
    <mergeCell ref="B14:C14"/>
    <mergeCell ref="C23:D23"/>
  </mergeCells>
  <phoneticPr fontId="3" type="noConversion"/>
  <printOptions horizontalCentered="1"/>
  <pageMargins left="0.19685039370078741" right="0.19685039370078741" top="1.0629921259842521" bottom="0.78740157480314965" header="0.51181102362204722" footer="0.51181102362204722"/>
  <pageSetup paperSize="9" orientation="portrait" r:id="rId1"/>
  <headerFooter alignWithMargins="0"/>
  <colBreaks count="1" manualBreakCount="1">
    <brk id="4" max="3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46A49-069F-4919-8597-733334503790}">
  <sheetPr codeName="工作表3">
    <tabColor rgb="FFFFFF00"/>
  </sheetPr>
  <dimension ref="A1:I47"/>
  <sheetViews>
    <sheetView topLeftCell="A22" zoomScaleNormal="100" workbookViewId="0">
      <selection activeCell="E8" sqref="E8"/>
    </sheetView>
  </sheetViews>
  <sheetFormatPr defaultRowHeight="16.5"/>
  <cols>
    <col min="1" max="1" width="18.75" customWidth="1"/>
    <col min="2" max="2" width="12.75" customWidth="1"/>
    <col min="3" max="3" width="12.875" customWidth="1"/>
    <col min="4" max="4" width="13.5" customWidth="1"/>
    <col min="5" max="5" width="12.75" customWidth="1"/>
    <col min="6" max="6" width="13.5" customWidth="1"/>
  </cols>
  <sheetData>
    <row r="1" spans="1:6" ht="27.75">
      <c r="A1" s="43" t="s">
        <v>58</v>
      </c>
      <c r="B1" s="1"/>
      <c r="C1" s="88"/>
      <c r="D1" s="1"/>
      <c r="E1" s="1"/>
      <c r="F1" s="1"/>
    </row>
    <row r="26" spans="1:9" ht="19.5">
      <c r="G26" s="23"/>
      <c r="H26" s="23"/>
      <c r="I26" s="23"/>
    </row>
    <row r="27" spans="1:9" ht="19.5">
      <c r="G27" s="23"/>
      <c r="H27" s="23"/>
      <c r="I27" s="23"/>
    </row>
    <row r="28" spans="1:9" ht="19.5">
      <c r="A28" s="48"/>
      <c r="B28" s="48"/>
      <c r="C28" s="48"/>
      <c r="D28" s="48"/>
      <c r="E28" s="951" t="s">
        <v>59</v>
      </c>
      <c r="F28" s="951"/>
      <c r="G28" s="23"/>
      <c r="H28" s="23"/>
      <c r="I28" s="23"/>
    </row>
    <row r="29" spans="1:9" ht="19.5">
      <c r="A29" s="73" t="s">
        <v>60</v>
      </c>
      <c r="B29" s="960" t="s">
        <v>61</v>
      </c>
      <c r="C29" s="960" t="s">
        <v>62</v>
      </c>
      <c r="D29" s="960" t="s">
        <v>63</v>
      </c>
      <c r="E29" s="960" t="s">
        <v>64</v>
      </c>
      <c r="F29" s="960" t="s">
        <v>65</v>
      </c>
      <c r="G29" s="23"/>
      <c r="H29" s="23"/>
      <c r="I29" s="23"/>
    </row>
    <row r="30" spans="1:9" ht="19.5">
      <c r="A30" s="89" t="s">
        <v>66</v>
      </c>
      <c r="B30" s="961"/>
      <c r="C30" s="961"/>
      <c r="D30" s="961"/>
      <c r="E30" s="961"/>
      <c r="F30" s="961"/>
      <c r="G30" s="23"/>
      <c r="H30" s="23"/>
      <c r="I30" s="23"/>
    </row>
    <row r="31" spans="1:9" ht="19.5">
      <c r="A31" s="73" t="s">
        <v>67</v>
      </c>
      <c r="B31" s="90"/>
      <c r="C31" s="90"/>
      <c r="D31" s="90"/>
      <c r="E31" s="90"/>
      <c r="F31" s="90"/>
      <c r="G31" s="23"/>
      <c r="H31" s="23"/>
      <c r="I31" s="23"/>
    </row>
    <row r="32" spans="1:9" ht="19.5">
      <c r="A32" s="89" t="s">
        <v>68</v>
      </c>
      <c r="B32" s="91">
        <v>20559937</v>
      </c>
      <c r="C32" s="91">
        <v>20241576</v>
      </c>
      <c r="D32" s="91">
        <v>22535852</v>
      </c>
      <c r="E32" s="91">
        <v>24478049</v>
      </c>
      <c r="F32" s="91">
        <v>26346657</v>
      </c>
      <c r="G32" s="23"/>
      <c r="H32" s="23"/>
      <c r="I32" s="23"/>
    </row>
    <row r="33" spans="1:9" ht="19.5">
      <c r="A33" s="89" t="s">
        <v>69</v>
      </c>
      <c r="B33" s="91">
        <v>451761</v>
      </c>
      <c r="C33" s="91">
        <v>522766</v>
      </c>
      <c r="D33" s="91">
        <v>914152</v>
      </c>
      <c r="E33" s="91">
        <v>143489</v>
      </c>
      <c r="F33" s="91">
        <v>144826</v>
      </c>
      <c r="G33" s="23"/>
      <c r="H33" s="23"/>
      <c r="I33" s="23"/>
    </row>
    <row r="34" spans="1:9" ht="19.5">
      <c r="A34" s="92" t="s">
        <v>70</v>
      </c>
      <c r="B34" s="93">
        <f>SUM(B32:B33)</f>
        <v>21011698</v>
      </c>
      <c r="C34" s="93">
        <f>SUM(C32:C33)</f>
        <v>20764342</v>
      </c>
      <c r="D34" s="93">
        <f>SUM(D32:D33)</f>
        <v>23450004</v>
      </c>
      <c r="E34" s="93">
        <f>SUM(E32:E33)</f>
        <v>24621538</v>
      </c>
      <c r="F34" s="93">
        <f>SUM(F32:F33)</f>
        <v>26491483</v>
      </c>
      <c r="G34" s="23"/>
      <c r="H34" s="23"/>
      <c r="I34" s="23"/>
    </row>
    <row r="35" spans="1:9" ht="19.5">
      <c r="A35" s="89" t="s">
        <v>71</v>
      </c>
      <c r="B35" s="91"/>
      <c r="C35" s="91"/>
      <c r="D35" s="91"/>
      <c r="E35" s="91"/>
      <c r="F35" s="91"/>
      <c r="G35" s="23"/>
      <c r="H35" s="23"/>
      <c r="I35" s="23"/>
    </row>
    <row r="36" spans="1:9" ht="19.5">
      <c r="A36" s="89" t="s">
        <v>72</v>
      </c>
      <c r="B36" s="91">
        <v>12394622</v>
      </c>
      <c r="C36" s="91">
        <v>13955180</v>
      </c>
      <c r="D36" s="91">
        <v>13908154</v>
      </c>
      <c r="E36" s="91">
        <v>17397129</v>
      </c>
      <c r="F36" s="91">
        <v>19020415</v>
      </c>
      <c r="G36" s="23"/>
      <c r="H36" s="23"/>
      <c r="I36" s="23"/>
    </row>
    <row r="37" spans="1:9" ht="19.5">
      <c r="A37" s="89" t="s">
        <v>73</v>
      </c>
      <c r="B37" s="91">
        <v>2729862</v>
      </c>
      <c r="C37" s="91">
        <v>1493026</v>
      </c>
      <c r="D37" s="91">
        <v>1704940</v>
      </c>
      <c r="E37" s="91">
        <v>2360994</v>
      </c>
      <c r="F37" s="91">
        <v>2430241</v>
      </c>
      <c r="G37" s="23"/>
      <c r="H37" s="23"/>
      <c r="I37" s="23"/>
    </row>
    <row r="38" spans="1:9">
      <c r="A38" s="92" t="s">
        <v>74</v>
      </c>
      <c r="B38" s="93">
        <f>SUM(B36:B37)</f>
        <v>15124484</v>
      </c>
      <c r="C38" s="93">
        <f>SUM(C36:C37)</f>
        <v>15448206</v>
      </c>
      <c r="D38" s="93">
        <f>SUM(D36:D37)</f>
        <v>15613094</v>
      </c>
      <c r="E38" s="93">
        <f>SUM(E36:E37)</f>
        <v>19758123</v>
      </c>
      <c r="F38" s="93">
        <f>SUM(F36:F37)</f>
        <v>21450656</v>
      </c>
      <c r="G38" s="1"/>
    </row>
    <row r="39" spans="1:9">
      <c r="A39" s="94" t="s">
        <v>45</v>
      </c>
      <c r="B39" s="95">
        <f>B34-B38</f>
        <v>5887214</v>
      </c>
      <c r="C39" s="95">
        <f>C34-C38</f>
        <v>5316136</v>
      </c>
      <c r="D39" s="95">
        <f>D34-D38</f>
        <v>7836910</v>
      </c>
      <c r="E39" s="95">
        <f>E34-E38</f>
        <v>4863415</v>
      </c>
      <c r="F39" s="95">
        <f>F34-F38</f>
        <v>5040827</v>
      </c>
    </row>
    <row r="40" spans="1:9" ht="42" customHeight="1">
      <c r="A40" s="959" t="s">
        <v>75</v>
      </c>
      <c r="B40" s="959"/>
      <c r="C40" s="959"/>
      <c r="D40" s="959"/>
      <c r="E40" s="959"/>
      <c r="F40" s="959"/>
    </row>
    <row r="41" spans="1:9">
      <c r="A41" s="96"/>
      <c r="B41" s="97"/>
      <c r="C41" s="97"/>
      <c r="D41" s="97"/>
      <c r="E41" s="97"/>
      <c r="F41" s="97"/>
    </row>
    <row r="42" spans="1:9">
      <c r="A42" s="96"/>
      <c r="B42" s="97"/>
      <c r="C42" s="97"/>
      <c r="D42" s="97"/>
      <c r="E42" s="97"/>
      <c r="F42" s="97"/>
    </row>
    <row r="43" spans="1:9">
      <c r="A43" s="96"/>
      <c r="B43" s="97"/>
      <c r="C43" s="97"/>
      <c r="D43" s="97"/>
      <c r="E43" s="97"/>
      <c r="F43" s="97"/>
    </row>
    <row r="44" spans="1:9">
      <c r="A44" s="98"/>
      <c r="B44" s="1"/>
      <c r="C44" s="1"/>
      <c r="D44" s="1"/>
      <c r="E44" s="1"/>
      <c r="F44" s="1"/>
    </row>
    <row r="45" spans="1:9">
      <c r="A45" s="48" t="s">
        <v>76</v>
      </c>
      <c r="B45" s="99" t="s">
        <v>77</v>
      </c>
      <c r="C45" s="99" t="s">
        <v>78</v>
      </c>
      <c r="D45" s="99" t="s">
        <v>79</v>
      </c>
      <c r="E45" s="99" t="s">
        <v>80</v>
      </c>
      <c r="F45" s="99" t="s">
        <v>81</v>
      </c>
    </row>
    <row r="46" spans="1:9" ht="19.5">
      <c r="A46" s="5" t="s">
        <v>82</v>
      </c>
      <c r="B46" s="100">
        <f>B34/1000</f>
        <v>21011.698</v>
      </c>
      <c r="C46" s="100">
        <f>C34/1000</f>
        <v>20764.342000000001</v>
      </c>
      <c r="D46" s="100">
        <f>D34/1000</f>
        <v>23450.004000000001</v>
      </c>
      <c r="E46" s="100">
        <f>E34/1000</f>
        <v>24621.538</v>
      </c>
      <c r="F46" s="100">
        <f>F34/1000</f>
        <v>26491.483</v>
      </c>
    </row>
    <row r="47" spans="1:9" ht="19.5">
      <c r="A47" s="5" t="s">
        <v>74</v>
      </c>
      <c r="B47" s="100">
        <f>B38/1000</f>
        <v>15124.484</v>
      </c>
      <c r="C47" s="100">
        <f>C38/1000</f>
        <v>15448.206</v>
      </c>
      <c r="D47" s="100">
        <f>D38/1000</f>
        <v>15613.093999999999</v>
      </c>
      <c r="E47" s="100">
        <f>E38/1000</f>
        <v>19758.123</v>
      </c>
      <c r="F47" s="100">
        <f>F38/1000</f>
        <v>21450.655999999999</v>
      </c>
    </row>
  </sheetData>
  <mergeCells count="7">
    <mergeCell ref="A40:F40"/>
    <mergeCell ref="E28:F28"/>
    <mergeCell ref="B29:B30"/>
    <mergeCell ref="C29:C30"/>
    <mergeCell ref="D29:D30"/>
    <mergeCell ref="E29:E30"/>
    <mergeCell ref="F29:F30"/>
  </mergeCells>
  <phoneticPr fontId="3" type="noConversion"/>
  <pageMargins left="0.82677165354330717" right="0.74803149606299213" top="1.0236220472440944"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451AA-A6FD-42A7-A96D-5171872EDDB9}">
  <sheetPr codeName="工作表4">
    <tabColor rgb="FFFFFF00"/>
  </sheetPr>
  <dimension ref="A1:G52"/>
  <sheetViews>
    <sheetView topLeftCell="A28" zoomScaleNormal="100" workbookViewId="0">
      <selection activeCell="E8" sqref="E8"/>
    </sheetView>
  </sheetViews>
  <sheetFormatPr defaultRowHeight="16.5"/>
  <cols>
    <col min="1" max="1" width="24.375" customWidth="1"/>
    <col min="2" max="2" width="20.875" customWidth="1"/>
    <col min="3" max="4" width="19.625" customWidth="1"/>
  </cols>
  <sheetData>
    <row r="1" spans="1:4" ht="25.5">
      <c r="A1" s="962" t="s">
        <v>83</v>
      </c>
      <c r="B1" s="963"/>
      <c r="C1" s="963"/>
      <c r="D1" s="963"/>
    </row>
    <row r="24" spans="1:7" ht="19.5">
      <c r="C24" s="23"/>
      <c r="D24" s="23"/>
      <c r="E24" s="23"/>
      <c r="F24" s="23"/>
      <c r="G24" s="23"/>
    </row>
    <row r="25" spans="1:7" ht="19.5">
      <c r="C25" s="23"/>
      <c r="D25" s="23"/>
      <c r="E25" s="23"/>
      <c r="F25" s="23"/>
      <c r="G25" s="23"/>
    </row>
    <row r="26" spans="1:7" ht="19.5">
      <c r="C26" s="63"/>
      <c r="D26" s="101"/>
      <c r="E26" s="23"/>
      <c r="F26" s="23"/>
      <c r="G26" s="23"/>
    </row>
    <row r="27" spans="1:7" ht="19.5">
      <c r="C27" s="63"/>
      <c r="D27" s="101"/>
      <c r="E27" s="23"/>
      <c r="F27" s="23"/>
      <c r="G27" s="23"/>
    </row>
    <row r="28" spans="1:7" ht="19.5">
      <c r="C28" s="63"/>
      <c r="D28" s="101"/>
      <c r="E28" s="23"/>
      <c r="F28" s="23"/>
      <c r="G28" s="23"/>
    </row>
    <row r="29" spans="1:7" ht="19.5">
      <c r="C29" s="63"/>
      <c r="D29" s="101"/>
      <c r="E29" s="23"/>
      <c r="F29" s="23"/>
      <c r="G29" s="23"/>
    </row>
    <row r="30" spans="1:7" ht="19.5">
      <c r="C30" s="63"/>
      <c r="D30" s="101"/>
      <c r="E30" s="23"/>
      <c r="F30" s="23"/>
      <c r="G30" s="23"/>
    </row>
    <row r="31" spans="1:7" ht="19.5">
      <c r="A31" s="48"/>
      <c r="C31" s="958" t="s">
        <v>84</v>
      </c>
      <c r="D31" s="958"/>
      <c r="E31" s="23"/>
      <c r="F31" s="23"/>
      <c r="G31" s="23"/>
    </row>
    <row r="32" spans="1:7" ht="19.5">
      <c r="A32" s="6" t="s">
        <v>85</v>
      </c>
      <c r="B32" s="102" t="s">
        <v>86</v>
      </c>
      <c r="C32" s="103" t="s">
        <v>87</v>
      </c>
      <c r="D32" s="102" t="s">
        <v>86</v>
      </c>
      <c r="E32" s="23"/>
      <c r="F32" s="23"/>
      <c r="G32" s="23"/>
    </row>
    <row r="33" spans="1:7" ht="19.5">
      <c r="A33" s="26" t="s">
        <v>88</v>
      </c>
      <c r="B33" s="104">
        <v>7771896</v>
      </c>
      <c r="C33" s="105" t="s">
        <v>89</v>
      </c>
      <c r="D33" s="105">
        <v>0</v>
      </c>
      <c r="E33" s="23"/>
      <c r="F33" s="23"/>
      <c r="G33" s="23"/>
    </row>
    <row r="34" spans="1:7" ht="19.5">
      <c r="A34" s="13" t="s">
        <v>90</v>
      </c>
      <c r="B34" s="15">
        <v>0</v>
      </c>
      <c r="C34" s="106" t="s">
        <v>91</v>
      </c>
      <c r="D34" s="106">
        <v>7771896</v>
      </c>
      <c r="E34" s="23"/>
      <c r="F34" s="23"/>
      <c r="G34" s="23"/>
    </row>
    <row r="35" spans="1:7" ht="19.5">
      <c r="A35" s="13" t="s">
        <v>92</v>
      </c>
      <c r="B35" s="15">
        <v>0</v>
      </c>
      <c r="C35" s="106"/>
      <c r="D35" s="107"/>
      <c r="E35" s="23"/>
      <c r="F35" s="23"/>
      <c r="G35" s="23"/>
    </row>
    <row r="36" spans="1:7" ht="19.5">
      <c r="A36" s="77"/>
      <c r="B36" s="108" t="s">
        <v>1</v>
      </c>
      <c r="C36" s="106"/>
      <c r="D36" s="107"/>
      <c r="E36" s="23"/>
      <c r="F36" s="23"/>
      <c r="G36" s="23"/>
    </row>
    <row r="37" spans="1:7" ht="19.5">
      <c r="A37" s="77"/>
      <c r="B37" s="108"/>
      <c r="C37" s="106"/>
      <c r="D37" s="107"/>
      <c r="E37" s="23"/>
      <c r="F37" s="23"/>
      <c r="G37" s="23"/>
    </row>
    <row r="38" spans="1:7" ht="19.5">
      <c r="A38" s="109"/>
      <c r="B38" s="22"/>
      <c r="C38" s="110"/>
      <c r="D38" s="111"/>
      <c r="E38" s="23"/>
      <c r="F38" s="23"/>
      <c r="G38" s="23"/>
    </row>
    <row r="39" spans="1:7" ht="19.5">
      <c r="A39" s="19" t="s">
        <v>19</v>
      </c>
      <c r="B39" s="22">
        <f>SUM(B33:B38)</f>
        <v>7771896</v>
      </c>
      <c r="C39" s="112" t="s">
        <v>93</v>
      </c>
      <c r="D39" s="113">
        <f>SUM(D33:D38)</f>
        <v>7771896</v>
      </c>
      <c r="E39" s="23"/>
      <c r="F39" s="23"/>
      <c r="G39" s="23"/>
    </row>
    <row r="40" spans="1:7">
      <c r="A40" s="114"/>
      <c r="B40" s="97"/>
    </row>
    <row r="50" spans="1:4" ht="19.5">
      <c r="A50" s="115" t="s">
        <v>88</v>
      </c>
      <c r="B50" s="116">
        <f>B33/B39</f>
        <v>1</v>
      </c>
      <c r="C50" s="117"/>
      <c r="D50" s="117">
        <f>D33/D39*100</f>
        <v>0</v>
      </c>
    </row>
    <row r="51" spans="1:4" ht="19.5">
      <c r="A51" s="115" t="s">
        <v>90</v>
      </c>
      <c r="B51" s="117">
        <f>B34/B39*100</f>
        <v>0</v>
      </c>
      <c r="C51" s="118" t="s">
        <v>91</v>
      </c>
      <c r="D51" s="117">
        <f>D34/D39*100</f>
        <v>100</v>
      </c>
    </row>
    <row r="52" spans="1:4" ht="19.5">
      <c r="A52" s="13" t="s">
        <v>92</v>
      </c>
      <c r="B52" s="117">
        <f>B35/B39*100</f>
        <v>0</v>
      </c>
    </row>
  </sheetData>
  <mergeCells count="2">
    <mergeCell ref="A1:D1"/>
    <mergeCell ref="C31:D31"/>
  </mergeCells>
  <phoneticPr fontId="3" type="noConversion"/>
  <pageMargins left="0.82677165354330717" right="0.59055118110236227" top="0.98425196850393704" bottom="0.59055118110236227" header="0.51181102362204722" footer="0.3543307086614173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B9B4C-1319-4465-BFAB-22C7EF0C8D69}">
  <sheetPr codeName="工作表5">
    <tabColor rgb="FFFFFF00"/>
    <pageSetUpPr fitToPage="1"/>
  </sheetPr>
  <dimension ref="A1:I57"/>
  <sheetViews>
    <sheetView zoomScaleNormal="100" workbookViewId="0">
      <selection activeCell="E8" sqref="E8"/>
    </sheetView>
  </sheetViews>
  <sheetFormatPr defaultRowHeight="16.5"/>
  <cols>
    <col min="1" max="1" width="21.875" customWidth="1"/>
    <col min="2" max="2" width="14.375" customWidth="1"/>
    <col min="3" max="3" width="14.5" customWidth="1"/>
    <col min="4" max="4" width="15.125" customWidth="1"/>
    <col min="5" max="6" width="14.25" customWidth="1"/>
  </cols>
  <sheetData>
    <row r="1" spans="1:6" ht="27.75">
      <c r="A1" s="953" t="s">
        <v>94</v>
      </c>
      <c r="B1" s="964"/>
      <c r="C1" s="964"/>
      <c r="D1" s="964"/>
      <c r="E1" s="964"/>
      <c r="F1" s="964"/>
    </row>
    <row r="2" spans="1:6" ht="21">
      <c r="C2" s="119"/>
    </row>
    <row r="20" spans="7:9" ht="19.5">
      <c r="G20" s="23"/>
      <c r="H20" s="23"/>
      <c r="I20" s="23"/>
    </row>
    <row r="21" spans="7:9" ht="19.5">
      <c r="G21" s="23"/>
      <c r="H21" s="23"/>
      <c r="I21" s="23"/>
    </row>
    <row r="22" spans="7:9" ht="19.5">
      <c r="G22" s="23"/>
      <c r="H22" s="23"/>
      <c r="I22" s="23"/>
    </row>
    <row r="23" spans="7:9" ht="19.5">
      <c r="G23" s="23"/>
      <c r="H23" s="23"/>
      <c r="I23" s="23"/>
    </row>
    <row r="24" spans="7:9" ht="19.5">
      <c r="G24" s="23"/>
      <c r="H24" s="23"/>
      <c r="I24" s="23"/>
    </row>
    <row r="25" spans="7:9" ht="19.5">
      <c r="G25" s="23"/>
      <c r="H25" s="23"/>
      <c r="I25" s="23"/>
    </row>
    <row r="26" spans="7:9" ht="19.5">
      <c r="G26" s="23"/>
      <c r="H26" s="23"/>
      <c r="I26" s="23"/>
    </row>
    <row r="27" spans="7:9" ht="19.5">
      <c r="G27" s="23"/>
      <c r="H27" s="23"/>
      <c r="I27" s="23"/>
    </row>
    <row r="28" spans="7:9" ht="19.5">
      <c r="G28" s="23"/>
      <c r="H28" s="23"/>
      <c r="I28" s="23"/>
    </row>
    <row r="29" spans="7:9" ht="19.5">
      <c r="G29" s="23"/>
      <c r="H29" s="23"/>
      <c r="I29" s="23"/>
    </row>
    <row r="30" spans="7:9" ht="19.5">
      <c r="G30" s="23"/>
      <c r="H30" s="23"/>
      <c r="I30" s="23"/>
    </row>
    <row r="31" spans="7:9" ht="19.5">
      <c r="G31" s="23"/>
      <c r="H31" s="23"/>
      <c r="I31" s="23"/>
    </row>
    <row r="32" spans="7:9" ht="19.5">
      <c r="G32" s="23"/>
      <c r="H32" s="23"/>
      <c r="I32" s="23"/>
    </row>
    <row r="33" spans="1:9" ht="19.5">
      <c r="G33" s="23"/>
      <c r="H33" s="23"/>
      <c r="I33" s="23"/>
    </row>
    <row r="34" spans="1:9">
      <c r="A34" s="48"/>
      <c r="B34" s="48"/>
      <c r="C34" s="48"/>
      <c r="D34" s="48"/>
      <c r="E34" s="958" t="s">
        <v>95</v>
      </c>
      <c r="F34" s="958"/>
    </row>
    <row r="35" spans="1:9" ht="16.149999999999999" customHeight="1">
      <c r="A35" s="26" t="s">
        <v>96</v>
      </c>
      <c r="B35" s="965" t="s">
        <v>97</v>
      </c>
      <c r="C35" s="965" t="s">
        <v>62</v>
      </c>
      <c r="D35" s="965" t="s">
        <v>63</v>
      </c>
      <c r="E35" s="967" t="s">
        <v>64</v>
      </c>
      <c r="F35" s="967" t="s">
        <v>4</v>
      </c>
    </row>
    <row r="36" spans="1:9" ht="19.5">
      <c r="A36" s="13" t="s">
        <v>66</v>
      </c>
      <c r="B36" s="966"/>
      <c r="C36" s="966"/>
      <c r="D36" s="966"/>
      <c r="E36" s="968"/>
      <c r="F36" s="968"/>
    </row>
    <row r="37" spans="1:9" ht="19.5">
      <c r="A37" s="29" t="s">
        <v>98</v>
      </c>
      <c r="B37" s="120"/>
      <c r="C37" s="120"/>
      <c r="D37" s="120"/>
      <c r="E37" s="120"/>
      <c r="F37" s="120"/>
    </row>
    <row r="38" spans="1:9" ht="19.5">
      <c r="A38" s="121" t="s">
        <v>99</v>
      </c>
      <c r="B38" s="122">
        <v>0</v>
      </c>
      <c r="C38" s="122">
        <v>0</v>
      </c>
      <c r="D38" s="122">
        <v>0</v>
      </c>
      <c r="E38" s="122">
        <v>0</v>
      </c>
      <c r="F38" s="122">
        <v>0</v>
      </c>
    </row>
    <row r="39" spans="1:9" ht="16.5" hidden="1" customHeight="1">
      <c r="A39" s="108" t="s">
        <v>100</v>
      </c>
      <c r="B39" s="122"/>
      <c r="C39" s="122"/>
      <c r="D39" s="122"/>
      <c r="E39" s="122"/>
      <c r="F39" s="122"/>
    </row>
    <row r="40" spans="1:9" ht="19.5">
      <c r="A40" s="108" t="s">
        <v>101</v>
      </c>
      <c r="B40" s="122">
        <v>5724561</v>
      </c>
      <c r="C40" s="122">
        <v>5500329</v>
      </c>
      <c r="D40" s="122">
        <v>7491524</v>
      </c>
      <c r="E40" s="122">
        <v>5622685</v>
      </c>
      <c r="F40" s="122">
        <v>7771896</v>
      </c>
    </row>
    <row r="41" spans="1:9" ht="16.5" hidden="1" customHeight="1">
      <c r="A41" s="108" t="s">
        <v>102</v>
      </c>
      <c r="B41" s="122"/>
      <c r="C41" s="122"/>
      <c r="D41" s="122"/>
      <c r="E41" s="122"/>
      <c r="F41" s="122"/>
    </row>
    <row r="42" spans="1:9" ht="19.5">
      <c r="A42" s="123" t="s">
        <v>103</v>
      </c>
      <c r="B42" s="124">
        <v>3329146</v>
      </c>
      <c r="C42" s="124">
        <v>3144953</v>
      </c>
      <c r="D42" s="124">
        <v>3490339</v>
      </c>
      <c r="E42" s="124">
        <v>0</v>
      </c>
      <c r="F42" s="124">
        <v>0</v>
      </c>
    </row>
    <row r="43" spans="1:9" ht="19.5">
      <c r="A43" s="125" t="s">
        <v>19</v>
      </c>
      <c r="B43" s="126">
        <f>SUM(B38:B42)</f>
        <v>9053707</v>
      </c>
      <c r="C43" s="126">
        <f>SUM(C38:C42)</f>
        <v>8645282</v>
      </c>
      <c r="D43" s="126">
        <f>SUM(D38:D42)</f>
        <v>10981863</v>
      </c>
      <c r="E43" s="126">
        <f>SUM(E38:E42)</f>
        <v>5622685</v>
      </c>
      <c r="F43" s="126">
        <f>SUM(F38:F42)</f>
        <v>7771896</v>
      </c>
    </row>
    <row r="44" spans="1:9">
      <c r="A44" s="114"/>
      <c r="B44" s="97"/>
      <c r="C44" s="97"/>
      <c r="D44" s="97"/>
      <c r="E44" s="97"/>
      <c r="F44" s="127"/>
    </row>
    <row r="45" spans="1:9">
      <c r="A45" s="96" t="s">
        <v>1</v>
      </c>
      <c r="B45" s="97"/>
      <c r="C45" s="97"/>
      <c r="D45" s="97"/>
      <c r="E45" s="97"/>
      <c r="F45" s="97"/>
    </row>
    <row r="46" spans="1:9">
      <c r="A46" s="114"/>
      <c r="B46" s="97"/>
      <c r="C46" s="97"/>
      <c r="D46" s="97"/>
      <c r="E46" s="97"/>
      <c r="F46" s="97"/>
    </row>
    <row r="47" spans="1:9">
      <c r="B47" s="128"/>
      <c r="C47" s="128"/>
      <c r="D47" s="128"/>
      <c r="E47" s="128"/>
      <c r="F47" s="128"/>
    </row>
    <row r="52" spans="1:6" ht="19.5">
      <c r="B52" s="23">
        <v>111</v>
      </c>
      <c r="C52" s="23">
        <v>112</v>
      </c>
      <c r="D52" s="23">
        <v>113</v>
      </c>
      <c r="E52" s="23">
        <v>114</v>
      </c>
      <c r="F52" s="23">
        <v>115</v>
      </c>
    </row>
    <row r="53" spans="1:6" ht="19.5">
      <c r="A53" s="129" t="s">
        <v>104</v>
      </c>
      <c r="B53" s="130">
        <f t="shared" ref="B53:F55" si="0">B38/1000</f>
        <v>0</v>
      </c>
      <c r="C53" s="130">
        <f t="shared" si="0"/>
        <v>0</v>
      </c>
      <c r="D53" s="130">
        <f t="shared" si="0"/>
        <v>0</v>
      </c>
      <c r="E53" s="130">
        <f t="shared" si="0"/>
        <v>0</v>
      </c>
      <c r="F53" s="130">
        <f t="shared" si="0"/>
        <v>0</v>
      </c>
    </row>
    <row r="54" spans="1:6" ht="19.5">
      <c r="A54" s="131" t="s">
        <v>100</v>
      </c>
      <c r="B54" s="64">
        <f t="shared" si="0"/>
        <v>0</v>
      </c>
      <c r="C54" s="64">
        <f t="shared" si="0"/>
        <v>0</v>
      </c>
      <c r="D54" s="64">
        <f t="shared" si="0"/>
        <v>0</v>
      </c>
      <c r="E54" s="64">
        <f t="shared" si="0"/>
        <v>0</v>
      </c>
      <c r="F54" s="64">
        <f t="shared" si="0"/>
        <v>0</v>
      </c>
    </row>
    <row r="55" spans="1:6" ht="19.5">
      <c r="A55" s="131" t="s">
        <v>101</v>
      </c>
      <c r="B55" s="64">
        <f t="shared" si="0"/>
        <v>5724.5609999999997</v>
      </c>
      <c r="C55" s="64">
        <f t="shared" si="0"/>
        <v>5500.3289999999997</v>
      </c>
      <c r="D55" s="64">
        <f t="shared" si="0"/>
        <v>7491.5240000000003</v>
      </c>
      <c r="E55" s="64">
        <f t="shared" si="0"/>
        <v>5622.6850000000004</v>
      </c>
      <c r="F55" s="64">
        <f t="shared" si="0"/>
        <v>7771.8959999999997</v>
      </c>
    </row>
    <row r="56" spans="1:6" ht="19.5">
      <c r="A56" s="131" t="s">
        <v>103</v>
      </c>
      <c r="B56" s="64">
        <f>B42/1000</f>
        <v>3329.1460000000002</v>
      </c>
      <c r="C56" s="64">
        <f>C42/1000</f>
        <v>3144.953</v>
      </c>
      <c r="D56" s="64">
        <f>D42/1000</f>
        <v>3490.3389999999999</v>
      </c>
      <c r="E56" s="64">
        <f>E42/1000</f>
        <v>0</v>
      </c>
      <c r="F56" s="64">
        <f>F42/1000</f>
        <v>0</v>
      </c>
    </row>
    <row r="57" spans="1:6" ht="19.5">
      <c r="B57" s="64">
        <f>SUM(B53:B56)</f>
        <v>9053.7070000000003</v>
      </c>
      <c r="C57" s="64">
        <f>SUM(C53:C56)</f>
        <v>8645.2819999999992</v>
      </c>
      <c r="D57" s="64">
        <f>SUM(D53:D56)</f>
        <v>10981.863000000001</v>
      </c>
      <c r="E57" s="64">
        <f>SUM(E53:E56)</f>
        <v>5622.6850000000004</v>
      </c>
      <c r="F57" s="64">
        <f>SUM(F53:F56)</f>
        <v>7771.8959999999997</v>
      </c>
    </row>
  </sheetData>
  <mergeCells count="7">
    <mergeCell ref="A1:F1"/>
    <mergeCell ref="E34:F34"/>
    <mergeCell ref="B35:B36"/>
    <mergeCell ref="C35:C36"/>
    <mergeCell ref="D35:D36"/>
    <mergeCell ref="E35:E36"/>
    <mergeCell ref="F35:F36"/>
  </mergeCells>
  <phoneticPr fontId="3" type="noConversion"/>
  <pageMargins left="0.74803149606299213" right="0.74803149606299213" top="0.98425196850393704" bottom="0.78740157480314965" header="0.51181102362204722" footer="0.51181102362204722"/>
  <pageSetup paperSize="9" scale="91"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46CBC-42A9-445D-A681-218C1BA5AB33}">
  <dimension ref="A1:I63"/>
  <sheetViews>
    <sheetView topLeftCell="A37" workbookViewId="0">
      <selection activeCell="F66" sqref="F66"/>
    </sheetView>
  </sheetViews>
  <sheetFormatPr defaultRowHeight="16.5"/>
  <cols>
    <col min="1" max="1" width="11.625" customWidth="1"/>
    <col min="3" max="3" width="20.75" customWidth="1"/>
    <col min="4" max="4" width="13.625" customWidth="1"/>
    <col min="6" max="6" width="14.875" customWidth="1"/>
    <col min="8" max="8" width="11.625" customWidth="1"/>
  </cols>
  <sheetData>
    <row r="1" spans="1:9" ht="21">
      <c r="A1" s="48"/>
      <c r="B1" s="158"/>
      <c r="C1" s="158"/>
      <c r="D1" s="159" t="s">
        <v>173</v>
      </c>
      <c r="E1" s="158"/>
      <c r="F1" s="158"/>
      <c r="G1" s="158"/>
      <c r="H1" s="158"/>
      <c r="I1" s="48"/>
    </row>
    <row r="2" spans="1:9" ht="21">
      <c r="A2" s="48"/>
      <c r="B2" s="158"/>
      <c r="C2" s="158"/>
      <c r="D2" s="159" t="s">
        <v>172</v>
      </c>
      <c r="E2" s="158"/>
      <c r="F2" s="158"/>
      <c r="G2" s="158"/>
      <c r="H2" s="158"/>
      <c r="I2" s="48"/>
    </row>
    <row r="3" spans="1:9" ht="21">
      <c r="A3" s="48"/>
      <c r="B3" s="157"/>
      <c r="C3" s="157"/>
      <c r="D3" s="157" t="s">
        <v>171</v>
      </c>
      <c r="E3" s="157"/>
      <c r="F3" s="157"/>
      <c r="G3" s="157"/>
      <c r="H3" s="157"/>
      <c r="I3" s="48"/>
    </row>
    <row r="4" spans="1:9" ht="17.25" thickBot="1">
      <c r="A4" s="48"/>
      <c r="B4" s="156"/>
      <c r="C4" s="156"/>
      <c r="D4" s="156" t="s">
        <v>170</v>
      </c>
      <c r="E4" s="156"/>
      <c r="F4" s="156"/>
      <c r="G4" s="156"/>
      <c r="H4" s="156"/>
      <c r="I4" s="155" t="s">
        <v>169</v>
      </c>
    </row>
    <row r="5" spans="1:9">
      <c r="A5" s="970" t="s">
        <v>168</v>
      </c>
      <c r="B5" s="971"/>
      <c r="C5" s="971" t="s">
        <v>167</v>
      </c>
      <c r="D5" s="971" t="s">
        <v>166</v>
      </c>
      <c r="E5" s="971"/>
      <c r="F5" s="971" t="s">
        <v>165</v>
      </c>
      <c r="G5" s="971"/>
      <c r="H5" s="971" t="s">
        <v>164</v>
      </c>
      <c r="I5" s="973"/>
    </row>
    <row r="6" spans="1:9" ht="17.25" thickBot="1">
      <c r="A6" s="154" t="s">
        <v>163</v>
      </c>
      <c r="B6" s="153" t="s">
        <v>162</v>
      </c>
      <c r="C6" s="972"/>
      <c r="D6" s="153" t="s">
        <v>163</v>
      </c>
      <c r="E6" s="153" t="s">
        <v>162</v>
      </c>
      <c r="F6" s="153" t="s">
        <v>163</v>
      </c>
      <c r="G6" s="153" t="s">
        <v>162</v>
      </c>
      <c r="H6" s="153" t="s">
        <v>163</v>
      </c>
      <c r="I6" s="152" t="s">
        <v>162</v>
      </c>
    </row>
    <row r="7" spans="1:9">
      <c r="A7" s="151">
        <v>22535852</v>
      </c>
      <c r="B7" s="149">
        <v>100</v>
      </c>
      <c r="C7" s="150" t="s">
        <v>161</v>
      </c>
      <c r="D7" s="148">
        <v>26346657</v>
      </c>
      <c r="E7" s="149">
        <v>100</v>
      </c>
      <c r="F7" s="148">
        <v>24478049</v>
      </c>
      <c r="G7" s="149">
        <v>100</v>
      </c>
      <c r="H7" s="148">
        <v>1868608</v>
      </c>
      <c r="I7" s="147">
        <v>7.63</v>
      </c>
    </row>
    <row r="8" spans="1:9">
      <c r="A8" s="146">
        <v>11687288</v>
      </c>
      <c r="B8" s="144">
        <v>51.86</v>
      </c>
      <c r="C8" s="145" t="s">
        <v>160</v>
      </c>
      <c r="D8" s="143">
        <v>14299841</v>
      </c>
      <c r="E8" s="144">
        <v>54.28</v>
      </c>
      <c r="F8" s="143">
        <v>12661135</v>
      </c>
      <c r="G8" s="144">
        <v>51.72</v>
      </c>
      <c r="H8" s="143">
        <v>1638706</v>
      </c>
      <c r="I8" s="142">
        <v>12.94</v>
      </c>
    </row>
    <row r="9" spans="1:9">
      <c r="A9" s="146">
        <v>2571408</v>
      </c>
      <c r="B9" s="144">
        <v>11.41</v>
      </c>
      <c r="C9" s="145" t="s">
        <v>159</v>
      </c>
      <c r="D9" s="143">
        <v>4572161</v>
      </c>
      <c r="E9" s="144">
        <v>17.350000000000001</v>
      </c>
      <c r="F9" s="143">
        <v>4025911</v>
      </c>
      <c r="G9" s="144">
        <v>16.45</v>
      </c>
      <c r="H9" s="143">
        <v>546250</v>
      </c>
      <c r="I9" s="142">
        <v>13.57</v>
      </c>
    </row>
    <row r="10" spans="1:9">
      <c r="A10" s="146">
        <v>9115879</v>
      </c>
      <c r="B10" s="144">
        <v>40.450000000000003</v>
      </c>
      <c r="C10" s="145" t="s">
        <v>158</v>
      </c>
      <c r="D10" s="143">
        <v>9727680</v>
      </c>
      <c r="E10" s="144">
        <v>36.92</v>
      </c>
      <c r="F10" s="143">
        <v>8635224</v>
      </c>
      <c r="G10" s="144">
        <v>35.28</v>
      </c>
      <c r="H10" s="143">
        <v>1092456</v>
      </c>
      <c r="I10" s="142">
        <v>12.65</v>
      </c>
    </row>
    <row r="11" spans="1:9">
      <c r="A11" s="146">
        <v>85755</v>
      </c>
      <c r="B11" s="144">
        <v>0.38</v>
      </c>
      <c r="C11" s="145" t="s">
        <v>157</v>
      </c>
      <c r="D11" s="143">
        <v>85772</v>
      </c>
      <c r="E11" s="144">
        <v>0.33</v>
      </c>
      <c r="F11" s="143">
        <v>80483</v>
      </c>
      <c r="G11" s="144">
        <v>0.33</v>
      </c>
      <c r="H11" s="143">
        <v>5289</v>
      </c>
      <c r="I11" s="142">
        <v>6.57</v>
      </c>
    </row>
    <row r="12" spans="1:9">
      <c r="A12" s="146">
        <v>97492</v>
      </c>
      <c r="B12" s="144">
        <v>0.43</v>
      </c>
      <c r="C12" s="145" t="s">
        <v>156</v>
      </c>
      <c r="D12" s="143">
        <v>103291</v>
      </c>
      <c r="E12" s="144">
        <v>0.39</v>
      </c>
      <c r="F12" s="143">
        <v>96807</v>
      </c>
      <c r="G12" s="144">
        <v>0.4</v>
      </c>
      <c r="H12" s="143">
        <v>6484</v>
      </c>
      <c r="I12" s="142">
        <v>6.7</v>
      </c>
    </row>
    <row r="13" spans="1:9">
      <c r="A13" s="146">
        <v>-18478</v>
      </c>
      <c r="B13" s="144">
        <v>-0.08</v>
      </c>
      <c r="C13" s="145" t="s">
        <v>155</v>
      </c>
      <c r="D13" s="143">
        <v>-25807</v>
      </c>
      <c r="E13" s="144">
        <v>-0.1</v>
      </c>
      <c r="F13" s="143">
        <v>-22133</v>
      </c>
      <c r="G13" s="144">
        <v>-0.09</v>
      </c>
      <c r="H13" s="143">
        <v>-3674</v>
      </c>
      <c r="I13" s="142">
        <v>16.600000000000001</v>
      </c>
    </row>
    <row r="14" spans="1:9">
      <c r="A14" s="146">
        <v>6741</v>
      </c>
      <c r="B14" s="144">
        <v>0.03</v>
      </c>
      <c r="C14" s="145" t="s">
        <v>154</v>
      </c>
      <c r="D14" s="143">
        <v>8288</v>
      </c>
      <c r="E14" s="144">
        <v>0.03</v>
      </c>
      <c r="F14" s="143">
        <v>5809</v>
      </c>
      <c r="G14" s="144">
        <v>0.02</v>
      </c>
      <c r="H14" s="143">
        <v>2479</v>
      </c>
      <c r="I14" s="142">
        <v>42.68</v>
      </c>
    </row>
    <row r="15" spans="1:9">
      <c r="A15" s="146">
        <v>9578570</v>
      </c>
      <c r="B15" s="144">
        <v>42.5</v>
      </c>
      <c r="C15" s="145" t="s">
        <v>153</v>
      </c>
      <c r="D15" s="143">
        <v>10477734</v>
      </c>
      <c r="E15" s="144">
        <v>39.770000000000003</v>
      </c>
      <c r="F15" s="143">
        <v>10467627</v>
      </c>
      <c r="G15" s="144">
        <v>42.76</v>
      </c>
      <c r="H15" s="143">
        <v>10107</v>
      </c>
      <c r="I15" s="142">
        <v>0.1</v>
      </c>
    </row>
    <row r="16" spans="1:9">
      <c r="A16" s="146">
        <v>7619691</v>
      </c>
      <c r="B16" s="144">
        <v>33.81</v>
      </c>
      <c r="C16" s="145" t="s">
        <v>152</v>
      </c>
      <c r="D16" s="143">
        <v>8062022</v>
      </c>
      <c r="E16" s="144">
        <v>30.6</v>
      </c>
      <c r="F16" s="143">
        <v>8267214</v>
      </c>
      <c r="G16" s="144">
        <v>33.770000000000003</v>
      </c>
      <c r="H16" s="143">
        <v>-205192</v>
      </c>
      <c r="I16" s="142">
        <v>-2.48</v>
      </c>
    </row>
    <row r="17" spans="1:9">
      <c r="A17" s="146">
        <v>1494084</v>
      </c>
      <c r="B17" s="144">
        <v>6.63</v>
      </c>
      <c r="C17" s="145" t="s">
        <v>151</v>
      </c>
      <c r="D17" s="143">
        <v>1889754</v>
      </c>
      <c r="E17" s="144">
        <v>7.17</v>
      </c>
      <c r="F17" s="143">
        <v>1675225</v>
      </c>
      <c r="G17" s="144">
        <v>6.84</v>
      </c>
      <c r="H17" s="143">
        <v>214529</v>
      </c>
      <c r="I17" s="142">
        <v>12.81</v>
      </c>
    </row>
    <row r="18" spans="1:9">
      <c r="A18" s="146">
        <v>421789</v>
      </c>
      <c r="B18" s="144">
        <v>1.87</v>
      </c>
      <c r="C18" s="145" t="s">
        <v>150</v>
      </c>
      <c r="D18" s="143">
        <v>477048</v>
      </c>
      <c r="E18" s="144">
        <v>1.81</v>
      </c>
      <c r="F18" s="143">
        <v>476545</v>
      </c>
      <c r="G18" s="144">
        <v>1.95</v>
      </c>
      <c r="H18" s="143">
        <v>503</v>
      </c>
      <c r="I18" s="142">
        <v>0.11</v>
      </c>
    </row>
    <row r="19" spans="1:9" ht="33">
      <c r="A19" s="146">
        <v>15166</v>
      </c>
      <c r="B19" s="144">
        <v>7.0000000000000007E-2</v>
      </c>
      <c r="C19" s="145" t="s">
        <v>149</v>
      </c>
      <c r="D19" s="143">
        <v>14837</v>
      </c>
      <c r="E19" s="144">
        <v>0.06</v>
      </c>
      <c r="F19" s="143">
        <v>15170</v>
      </c>
      <c r="G19" s="144">
        <v>0.06</v>
      </c>
      <c r="H19" s="143">
        <v>-333</v>
      </c>
      <c r="I19" s="142">
        <v>-2.2000000000000002</v>
      </c>
    </row>
    <row r="20" spans="1:9">
      <c r="A20" s="146">
        <v>27840</v>
      </c>
      <c r="B20" s="144">
        <v>0.12</v>
      </c>
      <c r="C20" s="145" t="s">
        <v>148</v>
      </c>
      <c r="D20" s="143">
        <v>34073</v>
      </c>
      <c r="E20" s="144">
        <v>0.13</v>
      </c>
      <c r="F20" s="143">
        <v>33473</v>
      </c>
      <c r="G20" s="144">
        <v>0.14000000000000001</v>
      </c>
      <c r="H20" s="143">
        <v>600</v>
      </c>
      <c r="I20" s="142">
        <v>1.79</v>
      </c>
    </row>
    <row r="21" spans="1:9">
      <c r="A21" s="146">
        <v>1184238</v>
      </c>
      <c r="B21" s="144">
        <v>5.25</v>
      </c>
      <c r="C21" s="145" t="s">
        <v>147</v>
      </c>
      <c r="D21" s="143">
        <v>1483310</v>
      </c>
      <c r="E21" s="144">
        <v>5.63</v>
      </c>
      <c r="F21" s="143">
        <v>1268804</v>
      </c>
      <c r="G21" s="144">
        <v>5.18</v>
      </c>
      <c r="H21" s="143">
        <v>214506</v>
      </c>
      <c r="I21" s="142">
        <v>16.91</v>
      </c>
    </row>
    <row r="22" spans="1:9" ht="33">
      <c r="A22" s="146">
        <v>1062500</v>
      </c>
      <c r="B22" s="144">
        <v>4.71</v>
      </c>
      <c r="C22" s="145" t="s">
        <v>146</v>
      </c>
      <c r="D22" s="143">
        <v>1397397</v>
      </c>
      <c r="E22" s="144">
        <v>5.3</v>
      </c>
      <c r="F22" s="143">
        <v>1187669</v>
      </c>
      <c r="G22" s="144">
        <v>4.8499999999999996</v>
      </c>
      <c r="H22" s="143">
        <v>209728</v>
      </c>
      <c r="I22" s="142">
        <v>17.66</v>
      </c>
    </row>
    <row r="23" spans="1:9">
      <c r="A23" s="146">
        <v>107213</v>
      </c>
      <c r="B23" s="144">
        <v>0.48</v>
      </c>
      <c r="C23" s="145" t="s">
        <v>145</v>
      </c>
      <c r="D23" s="143">
        <v>73242</v>
      </c>
      <c r="E23" s="144">
        <v>0.28000000000000003</v>
      </c>
      <c r="F23" s="143">
        <v>70241</v>
      </c>
      <c r="G23" s="144">
        <v>0.28999999999999998</v>
      </c>
      <c r="H23" s="143">
        <v>3001</v>
      </c>
      <c r="I23" s="142">
        <v>4.2699999999999996</v>
      </c>
    </row>
    <row r="24" spans="1:9">
      <c r="A24" s="146">
        <v>14525</v>
      </c>
      <c r="B24" s="144">
        <v>0.06</v>
      </c>
      <c r="C24" s="145" t="s">
        <v>144</v>
      </c>
      <c r="D24" s="143">
        <v>12671</v>
      </c>
      <c r="E24" s="144">
        <v>0.05</v>
      </c>
      <c r="F24" s="143">
        <v>10894</v>
      </c>
      <c r="G24" s="144">
        <v>0.04</v>
      </c>
      <c r="H24" s="143">
        <v>1777</v>
      </c>
      <c r="I24" s="142">
        <v>16.309999999999999</v>
      </c>
    </row>
    <row r="25" spans="1:9">
      <c r="A25" s="141">
        <v>13908154</v>
      </c>
      <c r="B25" s="139">
        <v>61.72</v>
      </c>
      <c r="C25" s="140" t="s">
        <v>143</v>
      </c>
      <c r="D25" s="138">
        <v>19020415</v>
      </c>
      <c r="E25" s="139">
        <v>72.19</v>
      </c>
      <c r="F25" s="138">
        <v>17397129</v>
      </c>
      <c r="G25" s="139">
        <v>71.069999999999993</v>
      </c>
      <c r="H25" s="138">
        <v>1623286</v>
      </c>
      <c r="I25" s="137">
        <v>9.33</v>
      </c>
    </row>
    <row r="26" spans="1:9">
      <c r="A26" s="146">
        <v>7042238</v>
      </c>
      <c r="B26" s="144">
        <v>31.25</v>
      </c>
      <c r="C26" s="145" t="s">
        <v>142</v>
      </c>
      <c r="D26" s="143">
        <v>11233390</v>
      </c>
      <c r="E26" s="144">
        <v>42.64</v>
      </c>
      <c r="F26" s="143">
        <v>9594812</v>
      </c>
      <c r="G26" s="144">
        <v>39.200000000000003</v>
      </c>
      <c r="H26" s="143">
        <v>1638578</v>
      </c>
      <c r="I26" s="142">
        <v>17.079999999999998</v>
      </c>
    </row>
    <row r="27" spans="1:9">
      <c r="A27" s="146">
        <v>3116372</v>
      </c>
      <c r="B27" s="144">
        <v>13.83</v>
      </c>
      <c r="C27" s="145" t="s">
        <v>141</v>
      </c>
      <c r="D27" s="143">
        <v>5256142</v>
      </c>
      <c r="E27" s="144">
        <v>19.95</v>
      </c>
      <c r="F27" s="143">
        <v>4315296</v>
      </c>
      <c r="G27" s="144">
        <v>17.63</v>
      </c>
      <c r="H27" s="143">
        <v>940846</v>
      </c>
      <c r="I27" s="142">
        <v>21.8</v>
      </c>
    </row>
    <row r="28" spans="1:9">
      <c r="A28" s="146">
        <v>3925866</v>
      </c>
      <c r="B28" s="144">
        <v>17.420000000000002</v>
      </c>
      <c r="C28" s="145" t="s">
        <v>140</v>
      </c>
      <c r="D28" s="143">
        <v>5977248</v>
      </c>
      <c r="E28" s="144">
        <v>22.69</v>
      </c>
      <c r="F28" s="143">
        <v>5279516</v>
      </c>
      <c r="G28" s="144">
        <v>21.57</v>
      </c>
      <c r="H28" s="143">
        <v>697732</v>
      </c>
      <c r="I28" s="142">
        <v>13.22</v>
      </c>
    </row>
    <row r="29" spans="1:9">
      <c r="A29" s="146">
        <v>1251458</v>
      </c>
      <c r="B29" s="144">
        <v>5.55</v>
      </c>
      <c r="C29" s="145" t="s">
        <v>139</v>
      </c>
      <c r="D29" s="143">
        <v>1597373</v>
      </c>
      <c r="E29" s="144">
        <v>6.06</v>
      </c>
      <c r="F29" s="143">
        <v>1413213</v>
      </c>
      <c r="G29" s="144">
        <v>5.77</v>
      </c>
      <c r="H29" s="143">
        <v>184160</v>
      </c>
      <c r="I29" s="142">
        <v>13.03</v>
      </c>
    </row>
    <row r="30" spans="1:9" ht="33">
      <c r="A30" s="146">
        <v>1244717</v>
      </c>
      <c r="B30" s="144">
        <v>5.52</v>
      </c>
      <c r="C30" s="145" t="s">
        <v>138</v>
      </c>
      <c r="D30" s="143">
        <v>1589085</v>
      </c>
      <c r="E30" s="144">
        <v>6.03</v>
      </c>
      <c r="F30" s="143">
        <v>1407404</v>
      </c>
      <c r="G30" s="144">
        <v>5.75</v>
      </c>
      <c r="H30" s="143">
        <v>181681</v>
      </c>
      <c r="I30" s="142">
        <v>12.91</v>
      </c>
    </row>
    <row r="31" spans="1:9">
      <c r="A31" s="146">
        <v>6741</v>
      </c>
      <c r="B31" s="144">
        <v>0.03</v>
      </c>
      <c r="C31" s="145" t="s">
        <v>137</v>
      </c>
      <c r="D31" s="143">
        <v>8288</v>
      </c>
      <c r="E31" s="144">
        <v>0.03</v>
      </c>
      <c r="F31" s="143">
        <v>5809</v>
      </c>
      <c r="G31" s="144">
        <v>0.02</v>
      </c>
      <c r="H31" s="143">
        <v>2479</v>
      </c>
      <c r="I31" s="142">
        <v>42.68</v>
      </c>
    </row>
    <row r="32" spans="1:9">
      <c r="A32" s="146">
        <v>5046908</v>
      </c>
      <c r="B32" s="144">
        <v>22.4</v>
      </c>
      <c r="C32" s="145" t="s">
        <v>136</v>
      </c>
      <c r="D32" s="143">
        <v>5359902</v>
      </c>
      <c r="E32" s="144">
        <v>20.34</v>
      </c>
      <c r="F32" s="143">
        <v>5684837</v>
      </c>
      <c r="G32" s="144">
        <v>23.22</v>
      </c>
      <c r="H32" s="143">
        <v>-324935</v>
      </c>
      <c r="I32" s="142">
        <v>-5.72</v>
      </c>
    </row>
    <row r="33" spans="1:9">
      <c r="A33" s="146">
        <v>3517603</v>
      </c>
      <c r="B33" s="144">
        <v>15.61</v>
      </c>
      <c r="C33" s="145" t="s">
        <v>135</v>
      </c>
      <c r="D33" s="143">
        <v>3361085</v>
      </c>
      <c r="E33" s="144">
        <v>12.76</v>
      </c>
      <c r="F33" s="143">
        <v>3904875</v>
      </c>
      <c r="G33" s="144">
        <v>15.95</v>
      </c>
      <c r="H33" s="143">
        <v>-543790</v>
      </c>
      <c r="I33" s="142">
        <v>-13.93</v>
      </c>
    </row>
    <row r="34" spans="1:9">
      <c r="A34" s="146">
        <v>1075968</v>
      </c>
      <c r="B34" s="144">
        <v>4.7699999999999996</v>
      </c>
      <c r="C34" s="145" t="s">
        <v>134</v>
      </c>
      <c r="D34" s="143">
        <v>1539528</v>
      </c>
      <c r="E34" s="144">
        <v>5.84</v>
      </c>
      <c r="F34" s="143">
        <v>1323078</v>
      </c>
      <c r="G34" s="144">
        <v>5.41</v>
      </c>
      <c r="H34" s="143">
        <v>216450</v>
      </c>
      <c r="I34" s="142">
        <v>16.36</v>
      </c>
    </row>
    <row r="35" spans="1:9">
      <c r="A35" s="146">
        <v>408175</v>
      </c>
      <c r="B35" s="144">
        <v>1.81</v>
      </c>
      <c r="C35" s="145" t="s">
        <v>133</v>
      </c>
      <c r="D35" s="143">
        <v>414116</v>
      </c>
      <c r="E35" s="144">
        <v>1.57</v>
      </c>
      <c r="F35" s="143">
        <v>411950</v>
      </c>
      <c r="G35" s="144">
        <v>1.68</v>
      </c>
      <c r="H35" s="143">
        <v>2166</v>
      </c>
      <c r="I35" s="142">
        <v>0.53</v>
      </c>
    </row>
    <row r="36" spans="1:9" ht="33">
      <c r="A36" s="146">
        <v>45162</v>
      </c>
      <c r="B36" s="144">
        <v>0.2</v>
      </c>
      <c r="C36" s="145" t="s">
        <v>132</v>
      </c>
      <c r="D36" s="143">
        <v>45173</v>
      </c>
      <c r="E36" s="144">
        <v>0.17</v>
      </c>
      <c r="F36" s="143">
        <v>44934</v>
      </c>
      <c r="G36" s="144">
        <v>0.18</v>
      </c>
      <c r="H36" s="143">
        <v>239</v>
      </c>
      <c r="I36" s="142">
        <v>0.53</v>
      </c>
    </row>
    <row r="37" spans="1:9">
      <c r="A37" s="146">
        <v>13866</v>
      </c>
      <c r="B37" s="144">
        <v>0.06</v>
      </c>
      <c r="C37" s="145" t="s">
        <v>131</v>
      </c>
      <c r="D37" s="143">
        <v>14991</v>
      </c>
      <c r="E37" s="144">
        <v>0.06</v>
      </c>
      <c r="F37" s="143">
        <v>12734</v>
      </c>
      <c r="G37" s="144">
        <v>0.05</v>
      </c>
      <c r="H37" s="143">
        <v>2257</v>
      </c>
      <c r="I37" s="142">
        <v>17.72</v>
      </c>
    </row>
    <row r="38" spans="1:9">
      <c r="A38" s="146">
        <v>1414</v>
      </c>
      <c r="B38" s="144">
        <v>0.01</v>
      </c>
      <c r="C38" s="145" t="s">
        <v>130</v>
      </c>
      <c r="D38" s="143">
        <v>2436</v>
      </c>
      <c r="E38" s="144">
        <v>0.01</v>
      </c>
      <c r="F38" s="143">
        <v>2302</v>
      </c>
      <c r="G38" s="144">
        <v>0.01</v>
      </c>
      <c r="H38" s="143">
        <v>134</v>
      </c>
      <c r="I38" s="142">
        <v>5.82</v>
      </c>
    </row>
    <row r="39" spans="1:9">
      <c r="A39" s="146">
        <v>12452</v>
      </c>
      <c r="B39" s="144">
        <v>0.06</v>
      </c>
      <c r="C39" s="145" t="s">
        <v>129</v>
      </c>
      <c r="D39" s="143">
        <v>12555</v>
      </c>
      <c r="E39" s="144">
        <v>0.05</v>
      </c>
      <c r="F39" s="143">
        <v>10432</v>
      </c>
      <c r="G39" s="144">
        <v>0.04</v>
      </c>
      <c r="H39" s="143">
        <v>2123</v>
      </c>
      <c r="I39" s="142">
        <v>20.350000000000001</v>
      </c>
    </row>
    <row r="40" spans="1:9">
      <c r="A40" s="146">
        <v>184102</v>
      </c>
      <c r="B40" s="144">
        <v>0.82</v>
      </c>
      <c r="C40" s="145" t="s">
        <v>128</v>
      </c>
      <c r="D40" s="143">
        <v>271742</v>
      </c>
      <c r="E40" s="144">
        <v>1.03</v>
      </c>
      <c r="F40" s="143">
        <v>241430</v>
      </c>
      <c r="G40" s="144">
        <v>0.99</v>
      </c>
      <c r="H40" s="143">
        <v>30312</v>
      </c>
      <c r="I40" s="142">
        <v>12.56</v>
      </c>
    </row>
    <row r="41" spans="1:9" ht="33">
      <c r="A41" s="146">
        <v>184102</v>
      </c>
      <c r="B41" s="144">
        <v>0.82</v>
      </c>
      <c r="C41" s="145" t="s">
        <v>127</v>
      </c>
      <c r="D41" s="143">
        <v>271742</v>
      </c>
      <c r="E41" s="144">
        <v>1.03</v>
      </c>
      <c r="F41" s="143">
        <v>241430</v>
      </c>
      <c r="G41" s="144">
        <v>0.99</v>
      </c>
      <c r="H41" s="143">
        <v>30312</v>
      </c>
      <c r="I41" s="142">
        <v>12.56</v>
      </c>
    </row>
    <row r="42" spans="1:9">
      <c r="A42" s="146">
        <v>369581</v>
      </c>
      <c r="B42" s="144">
        <v>1.64</v>
      </c>
      <c r="C42" s="145" t="s">
        <v>126</v>
      </c>
      <c r="D42" s="143">
        <v>543017</v>
      </c>
      <c r="E42" s="144">
        <v>2.06</v>
      </c>
      <c r="F42" s="143">
        <v>450103</v>
      </c>
      <c r="G42" s="144">
        <v>1.84</v>
      </c>
      <c r="H42" s="143">
        <v>92914</v>
      </c>
      <c r="I42" s="142">
        <v>20.64</v>
      </c>
    </row>
    <row r="43" spans="1:9">
      <c r="A43" s="146">
        <v>369581</v>
      </c>
      <c r="B43" s="144">
        <v>1.64</v>
      </c>
      <c r="C43" s="145" t="s">
        <v>125</v>
      </c>
      <c r="D43" s="143">
        <v>543017</v>
      </c>
      <c r="E43" s="144">
        <v>2.06</v>
      </c>
      <c r="F43" s="143">
        <v>450103</v>
      </c>
      <c r="G43" s="144">
        <v>1.84</v>
      </c>
      <c r="H43" s="143">
        <v>92914</v>
      </c>
      <c r="I43" s="142">
        <v>20.64</v>
      </c>
    </row>
    <row r="44" spans="1:9">
      <c r="A44" s="141">
        <v>8627698</v>
      </c>
      <c r="B44" s="139">
        <v>38.28</v>
      </c>
      <c r="C44" s="140" t="s">
        <v>124</v>
      </c>
      <c r="D44" s="138">
        <v>7326242</v>
      </c>
      <c r="E44" s="139">
        <v>27.81</v>
      </c>
      <c r="F44" s="138">
        <v>7080920</v>
      </c>
      <c r="G44" s="139">
        <v>28.93</v>
      </c>
      <c r="H44" s="138">
        <v>245322</v>
      </c>
      <c r="I44" s="137">
        <v>3.46</v>
      </c>
    </row>
    <row r="45" spans="1:9">
      <c r="A45" s="141">
        <v>914152</v>
      </c>
      <c r="B45" s="139">
        <v>4.0599999999999996</v>
      </c>
      <c r="C45" s="140" t="s">
        <v>123</v>
      </c>
      <c r="D45" s="138">
        <v>144826</v>
      </c>
      <c r="E45" s="139">
        <v>0.55000000000000004</v>
      </c>
      <c r="F45" s="138">
        <v>143489</v>
      </c>
      <c r="G45" s="139">
        <v>0.59</v>
      </c>
      <c r="H45" s="138">
        <v>1337</v>
      </c>
      <c r="I45" s="137">
        <v>0.93</v>
      </c>
    </row>
    <row r="46" spans="1:9">
      <c r="A46" s="146">
        <v>24255</v>
      </c>
      <c r="B46" s="144">
        <v>0.11</v>
      </c>
      <c r="C46" s="145" t="s">
        <v>122</v>
      </c>
      <c r="D46" s="143">
        <v>11948</v>
      </c>
      <c r="E46" s="144">
        <v>0.05</v>
      </c>
      <c r="F46" s="143">
        <v>13289</v>
      </c>
      <c r="G46" s="144">
        <v>0.05</v>
      </c>
      <c r="H46" s="143">
        <v>-1341</v>
      </c>
      <c r="I46" s="142">
        <v>-10.09</v>
      </c>
    </row>
    <row r="47" spans="1:9">
      <c r="A47" s="146">
        <v>24255</v>
      </c>
      <c r="B47" s="144">
        <v>0.11</v>
      </c>
      <c r="C47" s="145" t="s">
        <v>121</v>
      </c>
      <c r="D47" s="143">
        <v>11948</v>
      </c>
      <c r="E47" s="144">
        <v>0.05</v>
      </c>
      <c r="F47" s="143">
        <v>13289</v>
      </c>
      <c r="G47" s="144">
        <v>0.05</v>
      </c>
      <c r="H47" s="143">
        <v>-1341</v>
      </c>
      <c r="I47" s="142">
        <v>-10.09</v>
      </c>
    </row>
    <row r="48" spans="1:9">
      <c r="A48" s="146">
        <v>889897</v>
      </c>
      <c r="B48" s="144">
        <v>3.95</v>
      </c>
      <c r="C48" s="145" t="s">
        <v>120</v>
      </c>
      <c r="D48" s="143">
        <v>132878</v>
      </c>
      <c r="E48" s="144">
        <v>0.5</v>
      </c>
      <c r="F48" s="143">
        <v>130200</v>
      </c>
      <c r="G48" s="144">
        <v>0.53</v>
      </c>
      <c r="H48" s="143">
        <v>2678</v>
      </c>
      <c r="I48" s="142">
        <v>2.06</v>
      </c>
    </row>
    <row r="49" spans="1:9">
      <c r="A49" s="146">
        <v>403035</v>
      </c>
      <c r="B49" s="144">
        <v>1.79</v>
      </c>
      <c r="C49" s="145" t="s">
        <v>119</v>
      </c>
      <c r="D49" s="143">
        <v>0</v>
      </c>
      <c r="E49" s="144">
        <v>0</v>
      </c>
      <c r="F49" s="143">
        <v>0</v>
      </c>
      <c r="G49" s="144">
        <v>0</v>
      </c>
      <c r="H49" s="143">
        <v>0</v>
      </c>
      <c r="I49" s="142"/>
    </row>
    <row r="50" spans="1:9" ht="33">
      <c r="A50" s="146">
        <v>82810</v>
      </c>
      <c r="B50" s="144">
        <v>0.37</v>
      </c>
      <c r="C50" s="145" t="s">
        <v>118</v>
      </c>
      <c r="D50" s="143">
        <v>89138</v>
      </c>
      <c r="E50" s="144">
        <v>0.34</v>
      </c>
      <c r="F50" s="143">
        <v>86742</v>
      </c>
      <c r="G50" s="144">
        <v>0.35</v>
      </c>
      <c r="H50" s="143">
        <v>2396</v>
      </c>
      <c r="I50" s="142">
        <v>2.76</v>
      </c>
    </row>
    <row r="51" spans="1:9">
      <c r="A51" s="146">
        <v>31722</v>
      </c>
      <c r="B51" s="144">
        <v>0.14000000000000001</v>
      </c>
      <c r="C51" s="145" t="s">
        <v>117</v>
      </c>
      <c r="D51" s="143">
        <v>14182</v>
      </c>
      <c r="E51" s="144">
        <v>0.05</v>
      </c>
      <c r="F51" s="143">
        <v>14182</v>
      </c>
      <c r="G51" s="144">
        <v>0.06</v>
      </c>
      <c r="H51" s="143">
        <v>0</v>
      </c>
      <c r="I51" s="142">
        <v>0</v>
      </c>
    </row>
    <row r="52" spans="1:9">
      <c r="A52" s="146">
        <v>4282</v>
      </c>
      <c r="B52" s="144">
        <v>0.02</v>
      </c>
      <c r="C52" s="145" t="s">
        <v>116</v>
      </c>
      <c r="D52" s="143">
        <v>1147</v>
      </c>
      <c r="E52" s="144">
        <v>0</v>
      </c>
      <c r="F52" s="143">
        <v>1245</v>
      </c>
      <c r="G52" s="144">
        <v>0.01</v>
      </c>
      <c r="H52" s="143">
        <v>-98</v>
      </c>
      <c r="I52" s="142">
        <v>-7.87</v>
      </c>
    </row>
    <row r="53" spans="1:9">
      <c r="A53" s="146">
        <v>15</v>
      </c>
      <c r="B53" s="144">
        <v>0</v>
      </c>
      <c r="C53" s="145" t="s">
        <v>115</v>
      </c>
      <c r="D53" s="143">
        <v>0</v>
      </c>
      <c r="E53" s="144">
        <v>0</v>
      </c>
      <c r="F53" s="143">
        <v>0</v>
      </c>
      <c r="G53" s="144">
        <v>0</v>
      </c>
      <c r="H53" s="143">
        <v>0</v>
      </c>
      <c r="I53" s="142"/>
    </row>
    <row r="54" spans="1:9">
      <c r="A54" s="146">
        <v>263</v>
      </c>
      <c r="B54" s="144">
        <v>0</v>
      </c>
      <c r="C54" s="145" t="s">
        <v>114</v>
      </c>
      <c r="D54" s="143">
        <v>0</v>
      </c>
      <c r="E54" s="144">
        <v>0</v>
      </c>
      <c r="F54" s="143">
        <v>0</v>
      </c>
      <c r="G54" s="144">
        <v>0</v>
      </c>
      <c r="H54" s="143">
        <v>0</v>
      </c>
      <c r="I54" s="142"/>
    </row>
    <row r="55" spans="1:9">
      <c r="A55" s="146">
        <v>367771</v>
      </c>
      <c r="B55" s="144">
        <v>1.63</v>
      </c>
      <c r="C55" s="145" t="s">
        <v>113</v>
      </c>
      <c r="D55" s="143">
        <v>28411</v>
      </c>
      <c r="E55" s="144">
        <v>0.11</v>
      </c>
      <c r="F55" s="143">
        <v>28031</v>
      </c>
      <c r="G55" s="144">
        <v>0.11</v>
      </c>
      <c r="H55" s="143">
        <v>380</v>
      </c>
      <c r="I55" s="142">
        <v>1.36</v>
      </c>
    </row>
    <row r="56" spans="1:9">
      <c r="A56" s="141">
        <v>1704940</v>
      </c>
      <c r="B56" s="139">
        <v>7.57</v>
      </c>
      <c r="C56" s="140" t="s">
        <v>112</v>
      </c>
      <c r="D56" s="138">
        <v>2430241</v>
      </c>
      <c r="E56" s="139">
        <v>9.2200000000000006</v>
      </c>
      <c r="F56" s="138">
        <v>2360994</v>
      </c>
      <c r="G56" s="139">
        <v>9.65</v>
      </c>
      <c r="H56" s="138">
        <v>69247</v>
      </c>
      <c r="I56" s="137">
        <v>2.93</v>
      </c>
    </row>
    <row r="57" spans="1:9">
      <c r="A57" s="146">
        <v>1559156</v>
      </c>
      <c r="B57" s="144">
        <v>6.92</v>
      </c>
      <c r="C57" s="145" t="s">
        <v>111</v>
      </c>
      <c r="D57" s="143">
        <v>2337878</v>
      </c>
      <c r="E57" s="144">
        <v>8.8699999999999992</v>
      </c>
      <c r="F57" s="143">
        <v>2268058</v>
      </c>
      <c r="G57" s="144">
        <v>9.27</v>
      </c>
      <c r="H57" s="143">
        <v>69820</v>
      </c>
      <c r="I57" s="142">
        <v>3.08</v>
      </c>
    </row>
    <row r="58" spans="1:9">
      <c r="A58" s="146">
        <v>1559156</v>
      </c>
      <c r="B58" s="144">
        <v>6.92</v>
      </c>
      <c r="C58" s="145" t="s">
        <v>110</v>
      </c>
      <c r="D58" s="143">
        <v>2337878</v>
      </c>
      <c r="E58" s="144">
        <v>8.8699999999999992</v>
      </c>
      <c r="F58" s="143">
        <v>2268058</v>
      </c>
      <c r="G58" s="144">
        <v>9.27</v>
      </c>
      <c r="H58" s="143">
        <v>69820</v>
      </c>
      <c r="I58" s="142">
        <v>3.08</v>
      </c>
    </row>
    <row r="59" spans="1:9">
      <c r="A59" s="146">
        <v>145784</v>
      </c>
      <c r="B59" s="144">
        <v>0.65</v>
      </c>
      <c r="C59" s="145" t="s">
        <v>109</v>
      </c>
      <c r="D59" s="143">
        <v>92363</v>
      </c>
      <c r="E59" s="144">
        <v>0.35</v>
      </c>
      <c r="F59" s="143">
        <v>92936</v>
      </c>
      <c r="G59" s="144">
        <v>0.38</v>
      </c>
      <c r="H59" s="143">
        <v>-573</v>
      </c>
      <c r="I59" s="142">
        <v>-0.62</v>
      </c>
    </row>
    <row r="60" spans="1:9">
      <c r="A60" s="146">
        <v>145784</v>
      </c>
      <c r="B60" s="144">
        <v>0.65</v>
      </c>
      <c r="C60" s="145" t="s">
        <v>108</v>
      </c>
      <c r="D60" s="143">
        <v>92363</v>
      </c>
      <c r="E60" s="144">
        <v>0.35</v>
      </c>
      <c r="F60" s="143">
        <v>92936</v>
      </c>
      <c r="G60" s="144">
        <v>0.38</v>
      </c>
      <c r="H60" s="143">
        <v>-573</v>
      </c>
      <c r="I60" s="142">
        <v>-0.62</v>
      </c>
    </row>
    <row r="61" spans="1:9">
      <c r="A61" s="141">
        <v>-790788</v>
      </c>
      <c r="B61" s="139">
        <v>-3.51</v>
      </c>
      <c r="C61" s="140" t="s">
        <v>107</v>
      </c>
      <c r="D61" s="138">
        <v>-2285415</v>
      </c>
      <c r="E61" s="139">
        <v>-8.67</v>
      </c>
      <c r="F61" s="138">
        <v>-2217505</v>
      </c>
      <c r="G61" s="139">
        <v>-9.06</v>
      </c>
      <c r="H61" s="138">
        <v>-67910</v>
      </c>
      <c r="I61" s="137">
        <v>3.06</v>
      </c>
    </row>
    <row r="62" spans="1:9" ht="17.25" thickBot="1">
      <c r="A62" s="136">
        <v>7836910</v>
      </c>
      <c r="B62" s="134">
        <v>34.78</v>
      </c>
      <c r="C62" s="135" t="s">
        <v>106</v>
      </c>
      <c r="D62" s="133">
        <v>5040827</v>
      </c>
      <c r="E62" s="134">
        <v>19.13</v>
      </c>
      <c r="F62" s="133">
        <v>4863415</v>
      </c>
      <c r="G62" s="134">
        <v>19.87</v>
      </c>
      <c r="H62" s="133">
        <v>177412</v>
      </c>
      <c r="I62" s="132">
        <v>3.65</v>
      </c>
    </row>
    <row r="63" spans="1:9">
      <c r="A63" s="969" t="s">
        <v>105</v>
      </c>
      <c r="B63" s="969"/>
      <c r="C63" s="969"/>
      <c r="D63" s="969"/>
      <c r="E63" s="969"/>
      <c r="F63" s="969"/>
      <c r="G63" s="969"/>
      <c r="H63" s="969"/>
      <c r="I63" s="969"/>
    </row>
  </sheetData>
  <mergeCells count="6">
    <mergeCell ref="A63:I63"/>
    <mergeCell ref="A5:B5"/>
    <mergeCell ref="C5:C6"/>
    <mergeCell ref="D5:E5"/>
    <mergeCell ref="F5:G5"/>
    <mergeCell ref="H5:I5"/>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3E28E-27C2-424D-9500-A87501F6A76A}">
  <dimension ref="A1:F31"/>
  <sheetViews>
    <sheetView workbookViewId="0"/>
  </sheetViews>
  <sheetFormatPr defaultRowHeight="16.5"/>
  <cols>
    <col min="1" max="1" width="11.625" customWidth="1"/>
    <col min="3" max="3" width="20.75" customWidth="1"/>
    <col min="4" max="4" width="11.625" customWidth="1"/>
    <col min="6" max="6" width="41.125" customWidth="1"/>
    <col min="257" max="257" width="11.625" customWidth="1"/>
    <col min="259" max="259" width="20.75" customWidth="1"/>
    <col min="260" max="260" width="11.625" customWidth="1"/>
    <col min="262" max="262" width="41.125" customWidth="1"/>
    <col min="513" max="513" width="11.625" customWidth="1"/>
    <col min="515" max="515" width="20.75" customWidth="1"/>
    <col min="516" max="516" width="11.625" customWidth="1"/>
    <col min="518" max="518" width="41.125" customWidth="1"/>
    <col min="769" max="769" width="11.625" customWidth="1"/>
    <col min="771" max="771" width="20.75" customWidth="1"/>
    <col min="772" max="772" width="11.625" customWidth="1"/>
    <col min="774" max="774" width="41.125" customWidth="1"/>
    <col min="1025" max="1025" width="11.625" customWidth="1"/>
    <col min="1027" max="1027" width="20.75" customWidth="1"/>
    <col min="1028" max="1028" width="11.625" customWidth="1"/>
    <col min="1030" max="1030" width="41.125" customWidth="1"/>
    <col min="1281" max="1281" width="11.625" customWidth="1"/>
    <col min="1283" max="1283" width="20.75" customWidth="1"/>
    <col min="1284" max="1284" width="11.625" customWidth="1"/>
    <col min="1286" max="1286" width="41.125" customWidth="1"/>
    <col min="1537" max="1537" width="11.625" customWidth="1"/>
    <col min="1539" max="1539" width="20.75" customWidth="1"/>
    <col min="1540" max="1540" width="11.625" customWidth="1"/>
    <col min="1542" max="1542" width="41.125" customWidth="1"/>
    <col min="1793" max="1793" width="11.625" customWidth="1"/>
    <col min="1795" max="1795" width="20.75" customWidth="1"/>
    <col min="1796" max="1796" width="11.625" customWidth="1"/>
    <col min="1798" max="1798" width="41.125" customWidth="1"/>
    <col min="2049" max="2049" width="11.625" customWidth="1"/>
    <col min="2051" max="2051" width="20.75" customWidth="1"/>
    <col min="2052" max="2052" width="11.625" customWidth="1"/>
    <col min="2054" max="2054" width="41.125" customWidth="1"/>
    <col min="2305" max="2305" width="11.625" customWidth="1"/>
    <col min="2307" max="2307" width="20.75" customWidth="1"/>
    <col min="2308" max="2308" width="11.625" customWidth="1"/>
    <col min="2310" max="2310" width="41.125" customWidth="1"/>
    <col min="2561" max="2561" width="11.625" customWidth="1"/>
    <col min="2563" max="2563" width="20.75" customWidth="1"/>
    <col min="2564" max="2564" width="11.625" customWidth="1"/>
    <col min="2566" max="2566" width="41.125" customWidth="1"/>
    <col min="2817" max="2817" width="11.625" customWidth="1"/>
    <col min="2819" max="2819" width="20.75" customWidth="1"/>
    <col min="2820" max="2820" width="11.625" customWidth="1"/>
    <col min="2822" max="2822" width="41.125" customWidth="1"/>
    <col min="3073" max="3073" width="11.625" customWidth="1"/>
    <col min="3075" max="3075" width="20.75" customWidth="1"/>
    <col min="3076" max="3076" width="11.625" customWidth="1"/>
    <col min="3078" max="3078" width="41.125" customWidth="1"/>
    <col min="3329" max="3329" width="11.625" customWidth="1"/>
    <col min="3331" max="3331" width="20.75" customWidth="1"/>
    <col min="3332" max="3332" width="11.625" customWidth="1"/>
    <col min="3334" max="3334" width="41.125" customWidth="1"/>
    <col min="3585" max="3585" width="11.625" customWidth="1"/>
    <col min="3587" max="3587" width="20.75" customWidth="1"/>
    <col min="3588" max="3588" width="11.625" customWidth="1"/>
    <col min="3590" max="3590" width="41.125" customWidth="1"/>
    <col min="3841" max="3841" width="11.625" customWidth="1"/>
    <col min="3843" max="3843" width="20.75" customWidth="1"/>
    <col min="3844" max="3844" width="11.625" customWidth="1"/>
    <col min="3846" max="3846" width="41.125" customWidth="1"/>
    <col min="4097" max="4097" width="11.625" customWidth="1"/>
    <col min="4099" max="4099" width="20.75" customWidth="1"/>
    <col min="4100" max="4100" width="11.625" customWidth="1"/>
    <col min="4102" max="4102" width="41.125" customWidth="1"/>
    <col min="4353" max="4353" width="11.625" customWidth="1"/>
    <col min="4355" max="4355" width="20.75" customWidth="1"/>
    <col min="4356" max="4356" width="11.625" customWidth="1"/>
    <col min="4358" max="4358" width="41.125" customWidth="1"/>
    <col min="4609" max="4609" width="11.625" customWidth="1"/>
    <col min="4611" max="4611" width="20.75" customWidth="1"/>
    <col min="4612" max="4612" width="11.625" customWidth="1"/>
    <col min="4614" max="4614" width="41.125" customWidth="1"/>
    <col min="4865" max="4865" width="11.625" customWidth="1"/>
    <col min="4867" max="4867" width="20.75" customWidth="1"/>
    <col min="4868" max="4868" width="11.625" customWidth="1"/>
    <col min="4870" max="4870" width="41.125" customWidth="1"/>
    <col min="5121" max="5121" width="11.625" customWidth="1"/>
    <col min="5123" max="5123" width="20.75" customWidth="1"/>
    <col min="5124" max="5124" width="11.625" customWidth="1"/>
    <col min="5126" max="5126" width="41.125" customWidth="1"/>
    <col min="5377" max="5377" width="11.625" customWidth="1"/>
    <col min="5379" max="5379" width="20.75" customWidth="1"/>
    <col min="5380" max="5380" width="11.625" customWidth="1"/>
    <col min="5382" max="5382" width="41.125" customWidth="1"/>
    <col min="5633" max="5633" width="11.625" customWidth="1"/>
    <col min="5635" max="5635" width="20.75" customWidth="1"/>
    <col min="5636" max="5636" width="11.625" customWidth="1"/>
    <col min="5638" max="5638" width="41.125" customWidth="1"/>
    <col min="5889" max="5889" width="11.625" customWidth="1"/>
    <col min="5891" max="5891" width="20.75" customWidth="1"/>
    <col min="5892" max="5892" width="11.625" customWidth="1"/>
    <col min="5894" max="5894" width="41.125" customWidth="1"/>
    <col min="6145" max="6145" width="11.625" customWidth="1"/>
    <col min="6147" max="6147" width="20.75" customWidth="1"/>
    <col min="6148" max="6148" width="11.625" customWidth="1"/>
    <col min="6150" max="6150" width="41.125" customWidth="1"/>
    <col min="6401" max="6401" width="11.625" customWidth="1"/>
    <col min="6403" max="6403" width="20.75" customWidth="1"/>
    <col min="6404" max="6404" width="11.625" customWidth="1"/>
    <col min="6406" max="6406" width="41.125" customWidth="1"/>
    <col min="6657" max="6657" width="11.625" customWidth="1"/>
    <col min="6659" max="6659" width="20.75" customWidth="1"/>
    <col min="6660" max="6660" width="11.625" customWidth="1"/>
    <col min="6662" max="6662" width="41.125" customWidth="1"/>
    <col min="6913" max="6913" width="11.625" customWidth="1"/>
    <col min="6915" max="6915" width="20.75" customWidth="1"/>
    <col min="6916" max="6916" width="11.625" customWidth="1"/>
    <col min="6918" max="6918" width="41.125" customWidth="1"/>
    <col min="7169" max="7169" width="11.625" customWidth="1"/>
    <col min="7171" max="7171" width="20.75" customWidth="1"/>
    <col min="7172" max="7172" width="11.625" customWidth="1"/>
    <col min="7174" max="7174" width="41.125" customWidth="1"/>
    <col min="7425" max="7425" width="11.625" customWidth="1"/>
    <col min="7427" max="7427" width="20.75" customWidth="1"/>
    <col min="7428" max="7428" width="11.625" customWidth="1"/>
    <col min="7430" max="7430" width="41.125" customWidth="1"/>
    <col min="7681" max="7681" width="11.625" customWidth="1"/>
    <col min="7683" max="7683" width="20.75" customWidth="1"/>
    <col min="7684" max="7684" width="11.625" customWidth="1"/>
    <col min="7686" max="7686" width="41.125" customWidth="1"/>
    <col min="7937" max="7937" width="11.625" customWidth="1"/>
    <col min="7939" max="7939" width="20.75" customWidth="1"/>
    <col min="7940" max="7940" width="11.625" customWidth="1"/>
    <col min="7942" max="7942" width="41.125" customWidth="1"/>
    <col min="8193" max="8193" width="11.625" customWidth="1"/>
    <col min="8195" max="8195" width="20.75" customWidth="1"/>
    <col min="8196" max="8196" width="11.625" customWidth="1"/>
    <col min="8198" max="8198" width="41.125" customWidth="1"/>
    <col min="8449" max="8449" width="11.625" customWidth="1"/>
    <col min="8451" max="8451" width="20.75" customWidth="1"/>
    <col min="8452" max="8452" width="11.625" customWidth="1"/>
    <col min="8454" max="8454" width="41.125" customWidth="1"/>
    <col min="8705" max="8705" width="11.625" customWidth="1"/>
    <col min="8707" max="8707" width="20.75" customWidth="1"/>
    <col min="8708" max="8708" width="11.625" customWidth="1"/>
    <col min="8710" max="8710" width="41.125" customWidth="1"/>
    <col min="8961" max="8961" width="11.625" customWidth="1"/>
    <col min="8963" max="8963" width="20.75" customWidth="1"/>
    <col min="8964" max="8964" width="11.625" customWidth="1"/>
    <col min="8966" max="8966" width="41.125" customWidth="1"/>
    <col min="9217" max="9217" width="11.625" customWidth="1"/>
    <col min="9219" max="9219" width="20.75" customWidth="1"/>
    <col min="9220" max="9220" width="11.625" customWidth="1"/>
    <col min="9222" max="9222" width="41.125" customWidth="1"/>
    <col min="9473" max="9473" width="11.625" customWidth="1"/>
    <col min="9475" max="9475" width="20.75" customWidth="1"/>
    <col min="9476" max="9476" width="11.625" customWidth="1"/>
    <col min="9478" max="9478" width="41.125" customWidth="1"/>
    <col min="9729" max="9729" width="11.625" customWidth="1"/>
    <col min="9731" max="9731" width="20.75" customWidth="1"/>
    <col min="9732" max="9732" width="11.625" customWidth="1"/>
    <col min="9734" max="9734" width="41.125" customWidth="1"/>
    <col min="9985" max="9985" width="11.625" customWidth="1"/>
    <col min="9987" max="9987" width="20.75" customWidth="1"/>
    <col min="9988" max="9988" width="11.625" customWidth="1"/>
    <col min="9990" max="9990" width="41.125" customWidth="1"/>
    <col min="10241" max="10241" width="11.625" customWidth="1"/>
    <col min="10243" max="10243" width="20.75" customWidth="1"/>
    <col min="10244" max="10244" width="11.625" customWidth="1"/>
    <col min="10246" max="10246" width="41.125" customWidth="1"/>
    <col min="10497" max="10497" width="11.625" customWidth="1"/>
    <col min="10499" max="10499" width="20.75" customWidth="1"/>
    <col min="10500" max="10500" width="11.625" customWidth="1"/>
    <col min="10502" max="10502" width="41.125" customWidth="1"/>
    <col min="10753" max="10753" width="11.625" customWidth="1"/>
    <col min="10755" max="10755" width="20.75" customWidth="1"/>
    <col min="10756" max="10756" width="11.625" customWidth="1"/>
    <col min="10758" max="10758" width="41.125" customWidth="1"/>
    <col min="11009" max="11009" width="11.625" customWidth="1"/>
    <col min="11011" max="11011" width="20.75" customWidth="1"/>
    <col min="11012" max="11012" width="11.625" customWidth="1"/>
    <col min="11014" max="11014" width="41.125" customWidth="1"/>
    <col min="11265" max="11265" width="11.625" customWidth="1"/>
    <col min="11267" max="11267" width="20.75" customWidth="1"/>
    <col min="11268" max="11268" width="11.625" customWidth="1"/>
    <col min="11270" max="11270" width="41.125" customWidth="1"/>
    <col min="11521" max="11521" width="11.625" customWidth="1"/>
    <col min="11523" max="11523" width="20.75" customWidth="1"/>
    <col min="11524" max="11524" width="11.625" customWidth="1"/>
    <col min="11526" max="11526" width="41.125" customWidth="1"/>
    <col min="11777" max="11777" width="11.625" customWidth="1"/>
    <col min="11779" max="11779" width="20.75" customWidth="1"/>
    <col min="11780" max="11780" width="11.625" customWidth="1"/>
    <col min="11782" max="11782" width="41.125" customWidth="1"/>
    <col min="12033" max="12033" width="11.625" customWidth="1"/>
    <col min="12035" max="12035" width="20.75" customWidth="1"/>
    <col min="12036" max="12036" width="11.625" customWidth="1"/>
    <col min="12038" max="12038" width="41.125" customWidth="1"/>
    <col min="12289" max="12289" width="11.625" customWidth="1"/>
    <col min="12291" max="12291" width="20.75" customWidth="1"/>
    <col min="12292" max="12292" width="11.625" customWidth="1"/>
    <col min="12294" max="12294" width="41.125" customWidth="1"/>
    <col min="12545" max="12545" width="11.625" customWidth="1"/>
    <col min="12547" max="12547" width="20.75" customWidth="1"/>
    <col min="12548" max="12548" width="11.625" customWidth="1"/>
    <col min="12550" max="12550" width="41.125" customWidth="1"/>
    <col min="12801" max="12801" width="11.625" customWidth="1"/>
    <col min="12803" max="12803" width="20.75" customWidth="1"/>
    <col min="12804" max="12804" width="11.625" customWidth="1"/>
    <col min="12806" max="12806" width="41.125" customWidth="1"/>
    <col min="13057" max="13057" width="11.625" customWidth="1"/>
    <col min="13059" max="13059" width="20.75" customWidth="1"/>
    <col min="13060" max="13060" width="11.625" customWidth="1"/>
    <col min="13062" max="13062" width="41.125" customWidth="1"/>
    <col min="13313" max="13313" width="11.625" customWidth="1"/>
    <col min="13315" max="13315" width="20.75" customWidth="1"/>
    <col min="13316" max="13316" width="11.625" customWidth="1"/>
    <col min="13318" max="13318" width="41.125" customWidth="1"/>
    <col min="13569" max="13569" width="11.625" customWidth="1"/>
    <col min="13571" max="13571" width="20.75" customWidth="1"/>
    <col min="13572" max="13572" width="11.625" customWidth="1"/>
    <col min="13574" max="13574" width="41.125" customWidth="1"/>
    <col min="13825" max="13825" width="11.625" customWidth="1"/>
    <col min="13827" max="13827" width="20.75" customWidth="1"/>
    <col min="13828" max="13828" width="11.625" customWidth="1"/>
    <col min="13830" max="13830" width="41.125" customWidth="1"/>
    <col min="14081" max="14081" width="11.625" customWidth="1"/>
    <col min="14083" max="14083" width="20.75" customWidth="1"/>
    <col min="14084" max="14084" width="11.625" customWidth="1"/>
    <col min="14086" max="14086" width="41.125" customWidth="1"/>
    <col min="14337" max="14337" width="11.625" customWidth="1"/>
    <col min="14339" max="14339" width="20.75" customWidth="1"/>
    <col min="14340" max="14340" width="11.625" customWidth="1"/>
    <col min="14342" max="14342" width="41.125" customWidth="1"/>
    <col min="14593" max="14593" width="11.625" customWidth="1"/>
    <col min="14595" max="14595" width="20.75" customWidth="1"/>
    <col min="14596" max="14596" width="11.625" customWidth="1"/>
    <col min="14598" max="14598" width="41.125" customWidth="1"/>
    <col min="14849" max="14849" width="11.625" customWidth="1"/>
    <col min="14851" max="14851" width="20.75" customWidth="1"/>
    <col min="14852" max="14852" width="11.625" customWidth="1"/>
    <col min="14854" max="14854" width="41.125" customWidth="1"/>
    <col min="15105" max="15105" width="11.625" customWidth="1"/>
    <col min="15107" max="15107" width="20.75" customWidth="1"/>
    <col min="15108" max="15108" width="11.625" customWidth="1"/>
    <col min="15110" max="15110" width="41.125" customWidth="1"/>
    <col min="15361" max="15361" width="11.625" customWidth="1"/>
    <col min="15363" max="15363" width="20.75" customWidth="1"/>
    <col min="15364" max="15364" width="11.625" customWidth="1"/>
    <col min="15366" max="15366" width="41.125" customWidth="1"/>
    <col min="15617" max="15617" width="11.625" customWidth="1"/>
    <col min="15619" max="15619" width="20.75" customWidth="1"/>
    <col min="15620" max="15620" width="11.625" customWidth="1"/>
    <col min="15622" max="15622" width="41.125" customWidth="1"/>
    <col min="15873" max="15873" width="11.625" customWidth="1"/>
    <col min="15875" max="15875" width="20.75" customWidth="1"/>
    <col min="15876" max="15876" width="11.625" customWidth="1"/>
    <col min="15878" max="15878" width="41.125" customWidth="1"/>
    <col min="16129" max="16129" width="11.625" customWidth="1"/>
    <col min="16131" max="16131" width="20.75" customWidth="1"/>
    <col min="16132" max="16132" width="11.625" customWidth="1"/>
    <col min="16134" max="16134" width="41.125" customWidth="1"/>
  </cols>
  <sheetData>
    <row r="1" spans="1:6" ht="21">
      <c r="A1" s="160"/>
      <c r="B1" s="161"/>
      <c r="C1" s="161"/>
      <c r="D1" s="159" t="s">
        <v>173</v>
      </c>
      <c r="E1" s="161"/>
      <c r="F1" s="161"/>
    </row>
    <row r="2" spans="1:6" ht="21">
      <c r="A2" s="160"/>
      <c r="B2" s="161"/>
      <c r="C2" s="161"/>
      <c r="D2" s="159" t="s">
        <v>172</v>
      </c>
      <c r="E2" s="161"/>
      <c r="F2" s="161"/>
    </row>
    <row r="3" spans="1:6" ht="21">
      <c r="A3" s="160"/>
      <c r="B3" s="162"/>
      <c r="C3" s="162"/>
      <c r="D3" s="157" t="s">
        <v>174</v>
      </c>
      <c r="E3" s="162"/>
      <c r="F3" s="162"/>
    </row>
    <row r="4" spans="1:6" ht="17.25" thickBot="1">
      <c r="A4" s="48"/>
      <c r="B4" s="163"/>
      <c r="C4" s="163"/>
      <c r="D4" s="163" t="s">
        <v>170</v>
      </c>
      <c r="E4" s="163"/>
      <c r="F4" s="163" t="s">
        <v>169</v>
      </c>
    </row>
    <row r="5" spans="1:6">
      <c r="A5" s="970" t="s">
        <v>165</v>
      </c>
      <c r="B5" s="971"/>
      <c r="C5" s="971" t="s">
        <v>167</v>
      </c>
      <c r="D5" s="971" t="s">
        <v>166</v>
      </c>
      <c r="E5" s="971"/>
      <c r="F5" s="973" t="s">
        <v>175</v>
      </c>
    </row>
    <row r="6" spans="1:6" ht="17.25" thickBot="1">
      <c r="A6" s="154" t="s">
        <v>163</v>
      </c>
      <c r="B6" s="153" t="s">
        <v>162</v>
      </c>
      <c r="C6" s="972"/>
      <c r="D6" s="153" t="s">
        <v>163</v>
      </c>
      <c r="E6" s="153" t="s">
        <v>162</v>
      </c>
      <c r="F6" s="974"/>
    </row>
    <row r="7" spans="1:6">
      <c r="A7" s="151">
        <v>5622685</v>
      </c>
      <c r="B7" s="149">
        <v>100</v>
      </c>
      <c r="C7" s="150" t="s">
        <v>176</v>
      </c>
      <c r="D7" s="148">
        <v>7771896</v>
      </c>
      <c r="E7" s="149">
        <v>100</v>
      </c>
      <c r="F7" s="164" t="s">
        <v>177</v>
      </c>
    </row>
    <row r="8" spans="1:6">
      <c r="A8" s="146">
        <v>4863415</v>
      </c>
      <c r="B8" s="144">
        <v>86.5</v>
      </c>
      <c r="C8" s="145" t="s">
        <v>178</v>
      </c>
      <c r="D8" s="143">
        <v>5040827</v>
      </c>
      <c r="E8" s="144">
        <v>64.86</v>
      </c>
      <c r="F8" s="165" t="s">
        <v>177</v>
      </c>
    </row>
    <row r="9" spans="1:6">
      <c r="A9" s="146">
        <v>759270</v>
      </c>
      <c r="B9" s="144">
        <v>13.5</v>
      </c>
      <c r="C9" s="145" t="s">
        <v>179</v>
      </c>
      <c r="D9" s="143">
        <v>2731069</v>
      </c>
      <c r="E9" s="144">
        <v>35.14</v>
      </c>
      <c r="F9" s="165" t="s">
        <v>177</v>
      </c>
    </row>
    <row r="10" spans="1:6" ht="33">
      <c r="A10" s="146"/>
      <c r="B10" s="144"/>
      <c r="C10" s="145" t="s">
        <v>180</v>
      </c>
      <c r="D10" s="143"/>
      <c r="E10" s="144"/>
      <c r="F10" s="165" t="s">
        <v>177</v>
      </c>
    </row>
    <row r="11" spans="1:6">
      <c r="A11" s="146"/>
      <c r="B11" s="144"/>
      <c r="C11" s="145" t="s">
        <v>181</v>
      </c>
      <c r="D11" s="143"/>
      <c r="E11" s="144"/>
      <c r="F11" s="165" t="s">
        <v>177</v>
      </c>
    </row>
    <row r="12" spans="1:6">
      <c r="A12" s="146"/>
      <c r="B12" s="144"/>
      <c r="C12" s="145" t="s">
        <v>182</v>
      </c>
      <c r="D12" s="143"/>
      <c r="E12" s="144"/>
      <c r="F12" s="165" t="s">
        <v>177</v>
      </c>
    </row>
    <row r="13" spans="1:6">
      <c r="A13" s="141">
        <v>5622685</v>
      </c>
      <c r="B13" s="139">
        <v>100</v>
      </c>
      <c r="C13" s="140" t="s">
        <v>183</v>
      </c>
      <c r="D13" s="138">
        <v>7771896</v>
      </c>
      <c r="E13" s="139">
        <v>100</v>
      </c>
      <c r="F13" s="166" t="s">
        <v>177</v>
      </c>
    </row>
    <row r="14" spans="1:6">
      <c r="A14" s="146"/>
      <c r="B14" s="144"/>
      <c r="C14" s="145" t="s">
        <v>184</v>
      </c>
      <c r="D14" s="143"/>
      <c r="E14" s="144"/>
      <c r="F14" s="165" t="s">
        <v>177</v>
      </c>
    </row>
    <row r="15" spans="1:6">
      <c r="A15" s="146"/>
      <c r="B15" s="144"/>
      <c r="C15" s="145" t="s">
        <v>185</v>
      </c>
      <c r="D15" s="143"/>
      <c r="E15" s="144"/>
      <c r="F15" s="165" t="s">
        <v>177</v>
      </c>
    </row>
    <row r="16" spans="1:6">
      <c r="A16" s="146">
        <v>5622685</v>
      </c>
      <c r="B16" s="144">
        <v>100</v>
      </c>
      <c r="C16" s="145" t="s">
        <v>186</v>
      </c>
      <c r="D16" s="143">
        <v>7771896</v>
      </c>
      <c r="E16" s="144">
        <v>100</v>
      </c>
      <c r="F16" s="165" t="s">
        <v>177</v>
      </c>
    </row>
    <row r="17" spans="1:6">
      <c r="A17" s="146"/>
      <c r="B17" s="144"/>
      <c r="C17" s="145" t="s">
        <v>187</v>
      </c>
      <c r="D17" s="143"/>
      <c r="E17" s="144"/>
      <c r="F17" s="165" t="s">
        <v>177</v>
      </c>
    </row>
    <row r="18" spans="1:6">
      <c r="A18" s="146"/>
      <c r="B18" s="144"/>
      <c r="C18" s="145" t="s">
        <v>188</v>
      </c>
      <c r="D18" s="143"/>
      <c r="E18" s="144"/>
      <c r="F18" s="165" t="s">
        <v>177</v>
      </c>
    </row>
    <row r="19" spans="1:6">
      <c r="A19" s="141"/>
      <c r="B19" s="139"/>
      <c r="C19" s="140" t="s">
        <v>189</v>
      </c>
      <c r="D19" s="138"/>
      <c r="E19" s="139"/>
      <c r="F19" s="166" t="s">
        <v>177</v>
      </c>
    </row>
    <row r="20" spans="1:6">
      <c r="A20" s="141"/>
      <c r="B20" s="139"/>
      <c r="C20" s="140" t="s">
        <v>190</v>
      </c>
      <c r="D20" s="138"/>
      <c r="E20" s="139"/>
      <c r="F20" s="166" t="s">
        <v>177</v>
      </c>
    </row>
    <row r="21" spans="1:6">
      <c r="A21" s="146"/>
      <c r="B21" s="144"/>
      <c r="C21" s="145" t="s">
        <v>191</v>
      </c>
      <c r="D21" s="143"/>
      <c r="E21" s="144"/>
      <c r="F21" s="165" t="s">
        <v>177</v>
      </c>
    </row>
    <row r="22" spans="1:6">
      <c r="A22" s="146"/>
      <c r="B22" s="144"/>
      <c r="C22" s="145" t="s">
        <v>192</v>
      </c>
      <c r="D22" s="143"/>
      <c r="E22" s="144"/>
      <c r="F22" s="165" t="s">
        <v>177</v>
      </c>
    </row>
    <row r="23" spans="1:6" ht="33">
      <c r="A23" s="146"/>
      <c r="B23" s="144"/>
      <c r="C23" s="145" t="s">
        <v>180</v>
      </c>
      <c r="D23" s="143"/>
      <c r="E23" s="144"/>
      <c r="F23" s="165" t="s">
        <v>177</v>
      </c>
    </row>
    <row r="24" spans="1:6">
      <c r="A24" s="146"/>
      <c r="B24" s="144"/>
      <c r="C24" s="145" t="s">
        <v>182</v>
      </c>
      <c r="D24" s="143"/>
      <c r="E24" s="144"/>
      <c r="F24" s="165" t="s">
        <v>177</v>
      </c>
    </row>
    <row r="25" spans="1:6">
      <c r="A25" s="141"/>
      <c r="B25" s="139"/>
      <c r="C25" s="140" t="s">
        <v>193</v>
      </c>
      <c r="D25" s="138"/>
      <c r="E25" s="139"/>
      <c r="F25" s="166" t="s">
        <v>177</v>
      </c>
    </row>
    <row r="26" spans="1:6">
      <c r="A26" s="146"/>
      <c r="B26" s="144"/>
      <c r="C26" s="145" t="s">
        <v>194</v>
      </c>
      <c r="D26" s="143"/>
      <c r="E26" s="144"/>
      <c r="F26" s="165" t="s">
        <v>177</v>
      </c>
    </row>
    <row r="27" spans="1:6">
      <c r="A27" s="146"/>
      <c r="B27" s="144"/>
      <c r="C27" s="145" t="s">
        <v>195</v>
      </c>
      <c r="D27" s="143"/>
      <c r="E27" s="144"/>
      <c r="F27" s="165" t="s">
        <v>177</v>
      </c>
    </row>
    <row r="28" spans="1:6">
      <c r="A28" s="146"/>
      <c r="B28" s="144"/>
      <c r="C28" s="145" t="s">
        <v>196</v>
      </c>
      <c r="D28" s="143"/>
      <c r="E28" s="144"/>
      <c r="F28" s="165" t="s">
        <v>177</v>
      </c>
    </row>
    <row r="29" spans="1:6">
      <c r="A29" s="146"/>
      <c r="B29" s="144"/>
      <c r="C29" s="145" t="s">
        <v>197</v>
      </c>
      <c r="D29" s="143"/>
      <c r="E29" s="144"/>
      <c r="F29" s="165" t="s">
        <v>177</v>
      </c>
    </row>
    <row r="30" spans="1:6" ht="17.25" thickBot="1">
      <c r="A30" s="136"/>
      <c r="B30" s="134"/>
      <c r="C30" s="135" t="s">
        <v>198</v>
      </c>
      <c r="D30" s="133"/>
      <c r="E30" s="134"/>
      <c r="F30" s="167" t="s">
        <v>177</v>
      </c>
    </row>
    <row r="31" spans="1:6">
      <c r="A31" s="975"/>
      <c r="B31" s="975"/>
      <c r="C31" s="975"/>
      <c r="D31" s="975"/>
      <c r="E31" s="975"/>
      <c r="F31" s="975"/>
    </row>
  </sheetData>
  <mergeCells count="5">
    <mergeCell ref="A5:B5"/>
    <mergeCell ref="C5:C6"/>
    <mergeCell ref="D5:E5"/>
    <mergeCell ref="F5:F6"/>
    <mergeCell ref="A31:F31"/>
  </mergeCells>
  <phoneticPr fontId="3" type="noConversion"/>
  <pageMargins left="0.78740157480314965" right="0.78740157480314965" top="0.78740157480314965" bottom="0.78740157480314965" header="0.59055118110236227" footer="0.59055118110236227"/>
  <pageSetup paperSize="9" scale="80"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B3A19-5FD8-40DD-B78B-CE7F0E80A7FD}">
  <dimension ref="A1:C44"/>
  <sheetViews>
    <sheetView topLeftCell="A37" workbookViewId="0">
      <selection activeCell="D53" sqref="D53"/>
    </sheetView>
  </sheetViews>
  <sheetFormatPr defaultRowHeight="16.5"/>
  <cols>
    <col min="1" max="1" width="36.875" customWidth="1"/>
    <col min="2" max="2" width="15.25" customWidth="1"/>
    <col min="3" max="3" width="46.625" customWidth="1"/>
  </cols>
  <sheetData>
    <row r="1" spans="1:3" ht="21">
      <c r="A1" s="160"/>
      <c r="B1" s="159" t="s">
        <v>173</v>
      </c>
      <c r="C1" s="161"/>
    </row>
    <row r="2" spans="1:3" ht="21">
      <c r="A2" s="160"/>
      <c r="B2" s="159" t="s">
        <v>172</v>
      </c>
      <c r="C2" s="161"/>
    </row>
    <row r="3" spans="1:3" ht="21">
      <c r="A3" s="160"/>
      <c r="B3" s="157" t="s">
        <v>251</v>
      </c>
      <c r="C3" s="162"/>
    </row>
    <row r="4" spans="1:3" ht="17.25" thickBot="1">
      <c r="A4" s="48"/>
      <c r="B4" s="163" t="s">
        <v>170</v>
      </c>
      <c r="C4" s="163" t="s">
        <v>169</v>
      </c>
    </row>
    <row r="5" spans="1:3" ht="17.25" thickBot="1">
      <c r="A5" s="178" t="s">
        <v>250</v>
      </c>
      <c r="B5" s="177" t="s">
        <v>249</v>
      </c>
      <c r="C5" s="176" t="s">
        <v>248</v>
      </c>
    </row>
    <row r="6" spans="1:3">
      <c r="A6" s="175" t="s">
        <v>247</v>
      </c>
      <c r="B6" s="149">
        <v>10406027</v>
      </c>
      <c r="C6" s="164" t="s">
        <v>177</v>
      </c>
    </row>
    <row r="7" spans="1:3">
      <c r="A7" s="171" t="s">
        <v>246</v>
      </c>
      <c r="B7" s="144">
        <v>5040827</v>
      </c>
      <c r="C7" s="165" t="s">
        <v>177</v>
      </c>
    </row>
    <row r="8" spans="1:3">
      <c r="A8" s="171" t="s">
        <v>245</v>
      </c>
      <c r="B8" s="144">
        <v>2325930</v>
      </c>
      <c r="C8" s="165" t="s">
        <v>177</v>
      </c>
    </row>
    <row r="9" spans="1:3">
      <c r="A9" s="171" t="s">
        <v>244</v>
      </c>
      <c r="B9" s="144">
        <v>-11948</v>
      </c>
      <c r="C9" s="165" t="s">
        <v>177</v>
      </c>
    </row>
    <row r="10" spans="1:3">
      <c r="A10" s="171" t="s">
        <v>243</v>
      </c>
      <c r="B10" s="144">
        <v>2337878</v>
      </c>
      <c r="C10" s="165" t="s">
        <v>177</v>
      </c>
    </row>
    <row r="11" spans="1:3">
      <c r="A11" s="171" t="s">
        <v>242</v>
      </c>
      <c r="B11" s="144">
        <v>7366757</v>
      </c>
      <c r="C11" s="165" t="s">
        <v>177</v>
      </c>
    </row>
    <row r="12" spans="1:3">
      <c r="A12" s="171" t="s">
        <v>241</v>
      </c>
      <c r="B12" s="144">
        <v>5365200</v>
      </c>
      <c r="C12" s="165" t="s">
        <v>177</v>
      </c>
    </row>
    <row r="13" spans="1:3">
      <c r="A13" s="171" t="s">
        <v>240</v>
      </c>
      <c r="B13" s="144">
        <v>265</v>
      </c>
      <c r="C13" s="165" t="s">
        <v>239</v>
      </c>
    </row>
    <row r="14" spans="1:3">
      <c r="A14" s="171" t="s">
        <v>238</v>
      </c>
      <c r="B14" s="144">
        <v>5298089</v>
      </c>
      <c r="C14" s="165" t="s">
        <v>237</v>
      </c>
    </row>
    <row r="15" spans="1:3">
      <c r="A15" s="171" t="s">
        <v>236</v>
      </c>
      <c r="B15" s="144">
        <v>71932</v>
      </c>
      <c r="C15" s="165" t="s">
        <v>177</v>
      </c>
    </row>
    <row r="16" spans="1:3" ht="115.5">
      <c r="A16" s="171" t="s">
        <v>235</v>
      </c>
      <c r="B16" s="144">
        <v>-5086</v>
      </c>
      <c r="C16" s="174" t="s">
        <v>234</v>
      </c>
    </row>
    <row r="17" spans="1:3">
      <c r="A17" s="171" t="s">
        <v>233</v>
      </c>
      <c r="B17" s="144">
        <v>12731957</v>
      </c>
      <c r="C17" s="165" t="s">
        <v>177</v>
      </c>
    </row>
    <row r="18" spans="1:3">
      <c r="A18" s="171" t="s">
        <v>232</v>
      </c>
      <c r="B18" s="144">
        <v>11948</v>
      </c>
      <c r="C18" s="165" t="s">
        <v>177</v>
      </c>
    </row>
    <row r="19" spans="1:3">
      <c r="A19" s="171" t="s">
        <v>231</v>
      </c>
      <c r="B19" s="144">
        <v>-2337878</v>
      </c>
      <c r="C19" s="165" t="s">
        <v>177</v>
      </c>
    </row>
    <row r="20" spans="1:3">
      <c r="A20" s="173" t="s">
        <v>230</v>
      </c>
      <c r="B20" s="139">
        <v>10406027</v>
      </c>
      <c r="C20" s="166" t="s">
        <v>177</v>
      </c>
    </row>
    <row r="21" spans="1:3">
      <c r="A21" s="173" t="s">
        <v>229</v>
      </c>
      <c r="B21" s="139">
        <v>-26124173</v>
      </c>
      <c r="C21" s="166" t="s">
        <v>177</v>
      </c>
    </row>
    <row r="22" spans="1:3">
      <c r="A22" s="171" t="s">
        <v>228</v>
      </c>
      <c r="B22" s="144">
        <v>2352750</v>
      </c>
      <c r="C22" s="165" t="s">
        <v>177</v>
      </c>
    </row>
    <row r="23" spans="1:3" ht="82.5">
      <c r="A23" s="171" t="s">
        <v>227</v>
      </c>
      <c r="B23" s="144">
        <v>2352750</v>
      </c>
      <c r="C23" s="179" t="s">
        <v>226</v>
      </c>
    </row>
    <row r="24" spans="1:3">
      <c r="A24" s="171" t="s">
        <v>225</v>
      </c>
      <c r="B24" s="144">
        <v>28439281</v>
      </c>
      <c r="C24" s="165" t="s">
        <v>177</v>
      </c>
    </row>
    <row r="25" spans="1:3" ht="115.5">
      <c r="A25" s="171" t="s">
        <v>224</v>
      </c>
      <c r="B25" s="144">
        <v>28439281</v>
      </c>
      <c r="C25" s="174" t="s">
        <v>223</v>
      </c>
    </row>
    <row r="26" spans="1:3">
      <c r="A26" s="171" t="s">
        <v>222</v>
      </c>
      <c r="B26" s="144">
        <v>37642</v>
      </c>
      <c r="C26" s="165" t="s">
        <v>177</v>
      </c>
    </row>
    <row r="27" spans="1:3" ht="264">
      <c r="A27" s="171" t="s">
        <v>221</v>
      </c>
      <c r="B27" s="144">
        <v>37642</v>
      </c>
      <c r="C27" s="174" t="s">
        <v>220</v>
      </c>
    </row>
    <row r="28" spans="1:3">
      <c r="A28" s="173" t="s">
        <v>219</v>
      </c>
      <c r="B28" s="139">
        <v>-26124173</v>
      </c>
      <c r="C28" s="166" t="s">
        <v>177</v>
      </c>
    </row>
    <row r="29" spans="1:3">
      <c r="A29" s="173" t="s">
        <v>218</v>
      </c>
      <c r="B29" s="139">
        <v>13712718</v>
      </c>
      <c r="C29" s="166" t="s">
        <v>177</v>
      </c>
    </row>
    <row r="30" spans="1:3" ht="33">
      <c r="A30" s="171" t="s">
        <v>217</v>
      </c>
      <c r="B30" s="144">
        <v>11924480</v>
      </c>
      <c r="C30" s="165" t="s">
        <v>177</v>
      </c>
    </row>
    <row r="31" spans="1:3">
      <c r="A31" s="171" t="s">
        <v>216</v>
      </c>
      <c r="B31" s="144">
        <v>11900000</v>
      </c>
      <c r="C31" s="165" t="s">
        <v>177</v>
      </c>
    </row>
    <row r="32" spans="1:3" ht="132">
      <c r="A32" s="171" t="s">
        <v>215</v>
      </c>
      <c r="B32" s="144">
        <v>24480</v>
      </c>
      <c r="C32" s="174" t="s">
        <v>214</v>
      </c>
    </row>
    <row r="33" spans="1:3">
      <c r="A33" s="171" t="s">
        <v>213</v>
      </c>
      <c r="B33" s="144">
        <v>1963238</v>
      </c>
      <c r="C33" s="165" t="s">
        <v>177</v>
      </c>
    </row>
    <row r="34" spans="1:3" ht="82.5">
      <c r="A34" s="171" t="s">
        <v>212</v>
      </c>
      <c r="B34" s="144">
        <v>1963238</v>
      </c>
      <c r="C34" s="174" t="s">
        <v>211</v>
      </c>
    </row>
    <row r="35" spans="1:3">
      <c r="A35" s="171" t="s">
        <v>210</v>
      </c>
      <c r="B35" s="144">
        <v>175000</v>
      </c>
      <c r="C35" s="165" t="s">
        <v>177</v>
      </c>
    </row>
    <row r="36" spans="1:3" ht="99">
      <c r="A36" s="171" t="s">
        <v>209</v>
      </c>
      <c r="B36" s="144">
        <v>175000</v>
      </c>
      <c r="C36" s="174" t="s">
        <v>208</v>
      </c>
    </row>
    <row r="37" spans="1:3">
      <c r="A37" s="173" t="s">
        <v>207</v>
      </c>
      <c r="B37" s="139">
        <v>13712718</v>
      </c>
      <c r="C37" s="166" t="s">
        <v>177</v>
      </c>
    </row>
    <row r="38" spans="1:3">
      <c r="A38" s="173" t="s">
        <v>206</v>
      </c>
      <c r="B38" s="139">
        <v>-2005428</v>
      </c>
      <c r="C38" s="166" t="s">
        <v>177</v>
      </c>
    </row>
    <row r="39" spans="1:3">
      <c r="A39" s="173" t="s">
        <v>205</v>
      </c>
      <c r="B39" s="139">
        <v>2530604</v>
      </c>
      <c r="C39" s="166" t="s">
        <v>177</v>
      </c>
    </row>
    <row r="40" spans="1:3">
      <c r="A40" s="173" t="s">
        <v>204</v>
      </c>
      <c r="B40" s="139">
        <v>525176</v>
      </c>
      <c r="C40" s="166" t="s">
        <v>177</v>
      </c>
    </row>
    <row r="41" spans="1:3" ht="66">
      <c r="A41" s="173" t="s">
        <v>203</v>
      </c>
      <c r="B41" s="139">
        <v>7782861</v>
      </c>
      <c r="C41" s="172" t="s">
        <v>202</v>
      </c>
    </row>
    <row r="42" spans="1:3">
      <c r="A42" s="171" t="s">
        <v>201</v>
      </c>
      <c r="B42" s="144">
        <v>10965</v>
      </c>
      <c r="C42" s="165" t="s">
        <v>177</v>
      </c>
    </row>
    <row r="43" spans="1:3">
      <c r="A43" s="171" t="s">
        <v>200</v>
      </c>
      <c r="B43" s="144">
        <v>7771896</v>
      </c>
      <c r="C43" s="165" t="s">
        <v>177</v>
      </c>
    </row>
    <row r="44" spans="1:3" ht="17.25" thickBot="1">
      <c r="A44" s="170" t="s">
        <v>199</v>
      </c>
      <c r="B44" s="169">
        <v>7771896</v>
      </c>
      <c r="C44" s="168" t="s">
        <v>177</v>
      </c>
    </row>
  </sheetData>
  <phoneticPr fontId="3"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700AF-A8AB-4E76-B8E1-3EC4FD25F1CD}">
  <dimension ref="A1:F14"/>
  <sheetViews>
    <sheetView workbookViewId="0">
      <selection activeCell="A14" activeCellId="1" sqref="A1 A14:F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271</v>
      </c>
      <c r="B4" s="163"/>
      <c r="C4" s="163"/>
      <c r="D4" s="163" t="s">
        <v>170</v>
      </c>
      <c r="E4" s="163"/>
      <c r="F4" s="197" t="s">
        <v>169</v>
      </c>
    </row>
    <row r="5" spans="1:6">
      <c r="A5" s="976" t="s">
        <v>270</v>
      </c>
      <c r="B5" s="978" t="s">
        <v>269</v>
      </c>
      <c r="C5" s="978" t="s">
        <v>268</v>
      </c>
      <c r="D5" s="978"/>
      <c r="E5" s="978"/>
      <c r="F5" s="980" t="s">
        <v>248</v>
      </c>
    </row>
    <row r="6" spans="1:6" ht="17.25" thickBot="1">
      <c r="A6" s="977"/>
      <c r="B6" s="979"/>
      <c r="C6" s="195" t="s">
        <v>267</v>
      </c>
      <c r="D6" s="195" t="s">
        <v>266</v>
      </c>
      <c r="E6" s="195" t="s">
        <v>265</v>
      </c>
      <c r="F6" s="981"/>
    </row>
    <row r="7" spans="1:6">
      <c r="A7" s="194" t="s">
        <v>264</v>
      </c>
      <c r="B7" s="193" t="s">
        <v>253</v>
      </c>
      <c r="C7" s="192">
        <v>0</v>
      </c>
      <c r="D7" s="191">
        <v>0</v>
      </c>
      <c r="E7" s="191">
        <v>3868420</v>
      </c>
      <c r="F7" s="190"/>
    </row>
    <row r="8" spans="1:6">
      <c r="A8" s="189" t="s">
        <v>263</v>
      </c>
      <c r="B8" s="188" t="s">
        <v>253</v>
      </c>
      <c r="C8" s="187">
        <v>0</v>
      </c>
      <c r="D8" s="186">
        <v>0</v>
      </c>
      <c r="E8" s="186">
        <v>1248476</v>
      </c>
      <c r="F8" s="185"/>
    </row>
    <row r="9" spans="1:6">
      <c r="A9" s="189" t="s">
        <v>262</v>
      </c>
      <c r="B9" s="188" t="s">
        <v>253</v>
      </c>
      <c r="C9" s="187">
        <v>59787000</v>
      </c>
      <c r="D9" s="186">
        <v>0</v>
      </c>
      <c r="E9" s="186">
        <v>1240854</v>
      </c>
      <c r="F9" s="185"/>
    </row>
    <row r="10" spans="1:6" ht="33">
      <c r="A10" s="189" t="s">
        <v>261</v>
      </c>
      <c r="B10" s="188" t="s">
        <v>260</v>
      </c>
      <c r="C10" s="187">
        <v>59787000</v>
      </c>
      <c r="D10" s="186">
        <v>20.75</v>
      </c>
      <c r="E10" s="186">
        <v>1240854</v>
      </c>
      <c r="F10" s="185" t="s">
        <v>259</v>
      </c>
    </row>
    <row r="11" spans="1:6">
      <c r="A11" s="189" t="s">
        <v>258</v>
      </c>
      <c r="B11" s="188" t="s">
        <v>253</v>
      </c>
      <c r="C11" s="187">
        <v>0</v>
      </c>
      <c r="D11" s="186">
        <v>0</v>
      </c>
      <c r="E11" s="186">
        <v>7622</v>
      </c>
      <c r="F11" s="185"/>
    </row>
    <row r="12" spans="1:6" ht="132">
      <c r="A12" s="189" t="s">
        <v>257</v>
      </c>
      <c r="B12" s="188" t="s">
        <v>256</v>
      </c>
      <c r="C12" s="187">
        <v>12</v>
      </c>
      <c r="D12" s="186">
        <v>635166.67000000004</v>
      </c>
      <c r="E12" s="186">
        <v>7622</v>
      </c>
      <c r="F12" s="185" t="s">
        <v>255</v>
      </c>
    </row>
    <row r="13" spans="1:6" ht="50.25" thickBot="1">
      <c r="A13" s="184" t="s">
        <v>254</v>
      </c>
      <c r="B13" s="183" t="s">
        <v>253</v>
      </c>
      <c r="C13" s="182">
        <v>0</v>
      </c>
      <c r="D13" s="181">
        <v>0</v>
      </c>
      <c r="E13" s="181">
        <v>2619944</v>
      </c>
      <c r="F13" s="180" t="s">
        <v>252</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76654-F8A5-4CE2-83FC-1A812588DEFC}">
  <dimension ref="A1:F13"/>
  <sheetViews>
    <sheetView workbookViewId="0">
      <selection activeCell="A14" activeCellId="1" sqref="A1 A14:F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271</v>
      </c>
      <c r="B4" s="163"/>
      <c r="C4" s="163"/>
      <c r="D4" s="163" t="s">
        <v>170</v>
      </c>
      <c r="E4" s="163"/>
      <c r="F4" s="197" t="s">
        <v>169</v>
      </c>
    </row>
    <row r="5" spans="1:6">
      <c r="A5" s="976" t="s">
        <v>270</v>
      </c>
      <c r="B5" s="978" t="s">
        <v>269</v>
      </c>
      <c r="C5" s="978" t="s">
        <v>268</v>
      </c>
      <c r="D5" s="978"/>
      <c r="E5" s="978"/>
      <c r="F5" s="980" t="s">
        <v>248</v>
      </c>
    </row>
    <row r="6" spans="1:6" ht="17.25" thickBot="1">
      <c r="A6" s="977"/>
      <c r="B6" s="979"/>
      <c r="C6" s="195" t="s">
        <v>267</v>
      </c>
      <c r="D6" s="195" t="s">
        <v>266</v>
      </c>
      <c r="E6" s="195" t="s">
        <v>265</v>
      </c>
      <c r="F6" s="981"/>
    </row>
    <row r="7" spans="1:6" ht="33">
      <c r="A7" s="194" t="s">
        <v>286</v>
      </c>
      <c r="B7" s="193" t="s">
        <v>280</v>
      </c>
      <c r="C7" s="192">
        <v>4265137</v>
      </c>
      <c r="D7" s="191">
        <v>0</v>
      </c>
      <c r="E7" s="191">
        <v>3676716</v>
      </c>
      <c r="F7" s="190"/>
    </row>
    <row r="8" spans="1:6" ht="264">
      <c r="A8" s="189" t="s">
        <v>285</v>
      </c>
      <c r="B8" s="188" t="s">
        <v>280</v>
      </c>
      <c r="C8" s="187">
        <v>3688496</v>
      </c>
      <c r="D8" s="186">
        <v>58.24</v>
      </c>
      <c r="E8" s="186">
        <v>2577608</v>
      </c>
      <c r="F8" s="185" t="s">
        <v>284</v>
      </c>
    </row>
    <row r="9" spans="1:6" ht="396">
      <c r="A9" s="189" t="s">
        <v>283</v>
      </c>
      <c r="B9" s="188" t="s">
        <v>280</v>
      </c>
      <c r="C9" s="187">
        <v>454930</v>
      </c>
      <c r="D9" s="186">
        <v>151.26</v>
      </c>
      <c r="E9" s="186">
        <v>825740</v>
      </c>
      <c r="F9" s="185" t="s">
        <v>282</v>
      </c>
    </row>
    <row r="10" spans="1:6" ht="99">
      <c r="A10" s="189" t="s">
        <v>281</v>
      </c>
      <c r="B10" s="188" t="s">
        <v>280</v>
      </c>
      <c r="C10" s="187">
        <v>121711</v>
      </c>
      <c r="D10" s="186">
        <v>172.06</v>
      </c>
      <c r="E10" s="186">
        <v>251302</v>
      </c>
      <c r="F10" s="185" t="s">
        <v>279</v>
      </c>
    </row>
    <row r="11" spans="1:6" ht="33">
      <c r="A11" s="189" t="s">
        <v>278</v>
      </c>
      <c r="B11" s="188" t="s">
        <v>253</v>
      </c>
      <c r="C11" s="187">
        <v>0</v>
      </c>
      <c r="D11" s="186">
        <v>0</v>
      </c>
      <c r="E11" s="186">
        <v>1719</v>
      </c>
      <c r="F11" s="185" t="s">
        <v>277</v>
      </c>
    </row>
    <row r="12" spans="1:6" ht="33.75" thickBot="1">
      <c r="A12" s="184" t="s">
        <v>276</v>
      </c>
      <c r="B12" s="183" t="s">
        <v>253</v>
      </c>
      <c r="C12" s="182">
        <v>0</v>
      </c>
      <c r="D12" s="181">
        <v>0</v>
      </c>
      <c r="E12" s="181">
        <v>20347</v>
      </c>
      <c r="F12" s="180" t="s">
        <v>275</v>
      </c>
    </row>
    <row r="13" spans="1:6">
      <c r="A13" s="982"/>
      <c r="B13" s="982"/>
      <c r="C13" s="982"/>
      <c r="D13" s="982"/>
      <c r="E13" s="982"/>
      <c r="F13" s="982"/>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C6A9A-1BC3-4F18-BC2C-D20CAF3585B6}">
  <dimension ref="A1:F9"/>
  <sheetViews>
    <sheetView workbookViewId="0">
      <selection activeCell="I16" sqref="I16"/>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271</v>
      </c>
      <c r="B4" s="163"/>
      <c r="C4" s="163"/>
      <c r="D4" s="163" t="s">
        <v>170</v>
      </c>
      <c r="E4" s="163"/>
      <c r="F4" s="197" t="s">
        <v>169</v>
      </c>
    </row>
    <row r="5" spans="1:6">
      <c r="A5" s="976" t="s">
        <v>270</v>
      </c>
      <c r="B5" s="978" t="s">
        <v>269</v>
      </c>
      <c r="C5" s="978" t="s">
        <v>268</v>
      </c>
      <c r="D5" s="978"/>
      <c r="E5" s="978"/>
      <c r="F5" s="980" t="s">
        <v>248</v>
      </c>
    </row>
    <row r="6" spans="1:6" ht="17.25" thickBot="1">
      <c r="A6" s="977"/>
      <c r="B6" s="979"/>
      <c r="C6" s="195" t="s">
        <v>267</v>
      </c>
      <c r="D6" s="195" t="s">
        <v>266</v>
      </c>
      <c r="E6" s="195" t="s">
        <v>265</v>
      </c>
      <c r="F6" s="981"/>
    </row>
    <row r="7" spans="1:6">
      <c r="A7" s="194" t="s">
        <v>290</v>
      </c>
      <c r="B7" s="193" t="s">
        <v>253</v>
      </c>
      <c r="C7" s="192">
        <v>0</v>
      </c>
      <c r="D7" s="191">
        <v>0</v>
      </c>
      <c r="E7" s="191">
        <v>4224</v>
      </c>
      <c r="F7" s="190"/>
    </row>
    <row r="8" spans="1:6" ht="66.75" thickBot="1">
      <c r="A8" s="184" t="s">
        <v>289</v>
      </c>
      <c r="B8" s="183" t="s">
        <v>253</v>
      </c>
      <c r="C8" s="182">
        <v>0</v>
      </c>
      <c r="D8" s="181">
        <v>0</v>
      </c>
      <c r="E8" s="181">
        <v>4224</v>
      </c>
      <c r="F8" s="180" t="s">
        <v>288</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5CE63-0BBD-43DF-A297-B29219775304}">
  <dimension ref="A1:F17"/>
  <sheetViews>
    <sheetView workbookViewId="0">
      <selection activeCell="K11" sqref="K11"/>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271</v>
      </c>
      <c r="B4" s="163"/>
      <c r="C4" s="163"/>
      <c r="D4" s="163" t="s">
        <v>170</v>
      </c>
      <c r="E4" s="163"/>
      <c r="F4" s="197" t="s">
        <v>169</v>
      </c>
    </row>
    <row r="5" spans="1:6">
      <c r="A5" s="976" t="s">
        <v>270</v>
      </c>
      <c r="B5" s="978" t="s">
        <v>269</v>
      </c>
      <c r="C5" s="978" t="s">
        <v>268</v>
      </c>
      <c r="D5" s="978"/>
      <c r="E5" s="978"/>
      <c r="F5" s="980" t="s">
        <v>248</v>
      </c>
    </row>
    <row r="6" spans="1:6" ht="17.25" thickBot="1">
      <c r="A6" s="977"/>
      <c r="B6" s="979"/>
      <c r="C6" s="195" t="s">
        <v>267</v>
      </c>
      <c r="D6" s="195" t="s">
        <v>266</v>
      </c>
      <c r="E6" s="195" t="s">
        <v>265</v>
      </c>
      <c r="F6" s="981"/>
    </row>
    <row r="7" spans="1:6">
      <c r="A7" s="194" t="s">
        <v>305</v>
      </c>
      <c r="B7" s="193" t="s">
        <v>253</v>
      </c>
      <c r="C7" s="192">
        <v>0</v>
      </c>
      <c r="D7" s="191">
        <v>0</v>
      </c>
      <c r="E7" s="191">
        <v>56311</v>
      </c>
      <c r="F7" s="190"/>
    </row>
    <row r="8" spans="1:6">
      <c r="A8" s="203" t="s">
        <v>304</v>
      </c>
      <c r="B8" s="202" t="s">
        <v>253</v>
      </c>
      <c r="C8" s="201">
        <v>0</v>
      </c>
      <c r="D8" s="200">
        <v>0</v>
      </c>
      <c r="E8" s="200">
        <v>4683</v>
      </c>
      <c r="F8" s="199"/>
    </row>
    <row r="9" spans="1:6">
      <c r="A9" s="189" t="s">
        <v>303</v>
      </c>
      <c r="B9" s="188" t="s">
        <v>253</v>
      </c>
      <c r="C9" s="187">
        <v>0</v>
      </c>
      <c r="D9" s="186">
        <v>0</v>
      </c>
      <c r="E9" s="186">
        <v>4683</v>
      </c>
      <c r="F9" s="185" t="s">
        <v>302</v>
      </c>
    </row>
    <row r="10" spans="1:6">
      <c r="A10" s="203" t="s">
        <v>301</v>
      </c>
      <c r="B10" s="202" t="s">
        <v>253</v>
      </c>
      <c r="C10" s="201">
        <v>0</v>
      </c>
      <c r="D10" s="200">
        <v>0</v>
      </c>
      <c r="E10" s="200">
        <v>51628</v>
      </c>
      <c r="F10" s="199"/>
    </row>
    <row r="11" spans="1:6" ht="165">
      <c r="A11" s="189" t="s">
        <v>300</v>
      </c>
      <c r="B11" s="188" t="s">
        <v>253</v>
      </c>
      <c r="C11" s="187">
        <v>0</v>
      </c>
      <c r="D11" s="186">
        <v>0</v>
      </c>
      <c r="E11" s="186">
        <v>40496</v>
      </c>
      <c r="F11" s="185" t="s">
        <v>299</v>
      </c>
    </row>
    <row r="12" spans="1:6">
      <c r="A12" s="189" t="s">
        <v>298</v>
      </c>
      <c r="B12" s="188" t="s">
        <v>253</v>
      </c>
      <c r="C12" s="187">
        <v>0</v>
      </c>
      <c r="D12" s="186">
        <v>0</v>
      </c>
      <c r="E12" s="186">
        <v>132</v>
      </c>
      <c r="F12" s="185"/>
    </row>
    <row r="13" spans="1:6">
      <c r="A13" s="189" t="s">
        <v>297</v>
      </c>
      <c r="B13" s="188" t="s">
        <v>253</v>
      </c>
      <c r="C13" s="187">
        <v>0</v>
      </c>
      <c r="D13" s="186">
        <v>0</v>
      </c>
      <c r="E13" s="186">
        <v>11000</v>
      </c>
      <c r="F13" s="185"/>
    </row>
    <row r="14" spans="1:6">
      <c r="A14" s="189" t="s">
        <v>296</v>
      </c>
      <c r="B14" s="188" t="s">
        <v>253</v>
      </c>
      <c r="C14" s="187">
        <v>0</v>
      </c>
      <c r="D14" s="186">
        <v>0</v>
      </c>
      <c r="E14" s="186">
        <v>11000</v>
      </c>
      <c r="F14" s="185"/>
    </row>
    <row r="15" spans="1:6" ht="33">
      <c r="A15" s="189" t="s">
        <v>295</v>
      </c>
      <c r="B15" s="188" t="s">
        <v>253</v>
      </c>
      <c r="C15" s="187">
        <v>0</v>
      </c>
      <c r="D15" s="186">
        <v>0</v>
      </c>
      <c r="E15" s="186">
        <v>10000</v>
      </c>
      <c r="F15" s="185" t="s">
        <v>294</v>
      </c>
    </row>
    <row r="16" spans="1:6" ht="50.25" thickBot="1">
      <c r="A16" s="184" t="s">
        <v>293</v>
      </c>
      <c r="B16" s="183" t="s">
        <v>253</v>
      </c>
      <c r="C16" s="182">
        <v>0</v>
      </c>
      <c r="D16" s="181">
        <v>0</v>
      </c>
      <c r="E16" s="181">
        <v>1000</v>
      </c>
      <c r="F16" s="180" t="s">
        <v>292</v>
      </c>
    </row>
    <row r="17" spans="1:6">
      <c r="A17" s="982"/>
      <c r="B17" s="982"/>
      <c r="C17" s="982"/>
      <c r="D17" s="982"/>
      <c r="E17" s="982"/>
      <c r="F17" s="982"/>
    </row>
  </sheetData>
  <mergeCells count="5">
    <mergeCell ref="A5:A6"/>
    <mergeCell ref="B5:B6"/>
    <mergeCell ref="C5:E5"/>
    <mergeCell ref="F5:F6"/>
    <mergeCell ref="A17:F17"/>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32671-CD81-43C8-BC1C-E81B9BE90D42}">
  <dimension ref="A1:F15"/>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311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288462</v>
      </c>
      <c r="F7" s="190"/>
    </row>
    <row r="8" spans="1:6">
      <c r="A8" s="189" t="s">
        <v>263</v>
      </c>
      <c r="B8" s="188" t="s">
        <v>253</v>
      </c>
      <c r="C8" s="187">
        <v>0</v>
      </c>
      <c r="D8" s="186">
        <v>0</v>
      </c>
      <c r="E8" s="186">
        <v>149295</v>
      </c>
      <c r="F8" s="185"/>
    </row>
    <row r="9" spans="1:6">
      <c r="A9" s="189" t="s">
        <v>262</v>
      </c>
      <c r="B9" s="188" t="s">
        <v>253</v>
      </c>
      <c r="C9" s="187">
        <v>9855000</v>
      </c>
      <c r="D9" s="186">
        <v>0</v>
      </c>
      <c r="E9" s="186">
        <v>147825</v>
      </c>
      <c r="F9" s="185"/>
    </row>
    <row r="10" spans="1:6" ht="33">
      <c r="A10" s="189" t="s">
        <v>261</v>
      </c>
      <c r="B10" s="188" t="s">
        <v>260</v>
      </c>
      <c r="C10" s="187">
        <v>9855000</v>
      </c>
      <c r="D10" s="186">
        <v>15</v>
      </c>
      <c r="E10" s="186">
        <v>147825</v>
      </c>
      <c r="F10" s="185" t="s">
        <v>259</v>
      </c>
    </row>
    <row r="11" spans="1:6">
      <c r="A11" s="189" t="s">
        <v>258</v>
      </c>
      <c r="B11" s="188" t="s">
        <v>253</v>
      </c>
      <c r="C11" s="187">
        <v>0</v>
      </c>
      <c r="D11" s="186">
        <v>0</v>
      </c>
      <c r="E11" s="186">
        <v>1470</v>
      </c>
      <c r="F11" s="185"/>
    </row>
    <row r="12" spans="1:6" ht="49.5">
      <c r="A12" s="189" t="s">
        <v>257</v>
      </c>
      <c r="B12" s="188" t="s">
        <v>256</v>
      </c>
      <c r="C12" s="187">
        <v>12</v>
      </c>
      <c r="D12" s="186">
        <v>110000</v>
      </c>
      <c r="E12" s="186">
        <v>1320</v>
      </c>
      <c r="F12" s="185" t="s">
        <v>310</v>
      </c>
    </row>
    <row r="13" spans="1:6">
      <c r="A13" s="189" t="s">
        <v>309</v>
      </c>
      <c r="B13" s="188" t="s">
        <v>256</v>
      </c>
      <c r="C13" s="187">
        <v>12</v>
      </c>
      <c r="D13" s="186">
        <v>12500</v>
      </c>
      <c r="E13" s="186">
        <v>150</v>
      </c>
      <c r="F13" s="185" t="s">
        <v>308</v>
      </c>
    </row>
    <row r="14" spans="1:6" ht="50.25" thickBot="1">
      <c r="A14" s="184" t="s">
        <v>254</v>
      </c>
      <c r="B14" s="183" t="s">
        <v>253</v>
      </c>
      <c r="C14" s="182">
        <v>0</v>
      </c>
      <c r="D14" s="181">
        <v>0</v>
      </c>
      <c r="E14" s="181">
        <v>139167</v>
      </c>
      <c r="F14" s="180" t="s">
        <v>307</v>
      </c>
    </row>
    <row r="15" spans="1:6">
      <c r="A15" s="982"/>
      <c r="B15" s="982"/>
      <c r="C15" s="982"/>
      <c r="D15" s="982"/>
      <c r="E15" s="982"/>
      <c r="F15" s="982"/>
    </row>
  </sheetData>
  <mergeCells count="5">
    <mergeCell ref="A5:A6"/>
    <mergeCell ref="B5:B6"/>
    <mergeCell ref="C5:E5"/>
    <mergeCell ref="F5:F6"/>
    <mergeCell ref="A15:F15"/>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37557-DF28-485C-B6BC-3D95E0E27283}">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311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194" t="s">
        <v>286</v>
      </c>
      <c r="B7" s="193" t="s">
        <v>280</v>
      </c>
      <c r="C7" s="192">
        <v>862898</v>
      </c>
      <c r="D7" s="191">
        <v>0</v>
      </c>
      <c r="E7" s="191">
        <v>380265</v>
      </c>
      <c r="F7" s="190"/>
    </row>
    <row r="8" spans="1:6" ht="82.5">
      <c r="A8" s="189" t="s">
        <v>285</v>
      </c>
      <c r="B8" s="188" t="s">
        <v>280</v>
      </c>
      <c r="C8" s="187">
        <v>788803</v>
      </c>
      <c r="D8" s="186">
        <v>28.37</v>
      </c>
      <c r="E8" s="186">
        <v>268580</v>
      </c>
      <c r="F8" s="185" t="s">
        <v>313</v>
      </c>
    </row>
    <row r="9" spans="1:6" ht="83.25" thickBot="1">
      <c r="A9" s="184" t="s">
        <v>283</v>
      </c>
      <c r="B9" s="183" t="s">
        <v>280</v>
      </c>
      <c r="C9" s="182">
        <v>74095</v>
      </c>
      <c r="D9" s="181">
        <v>125.61</v>
      </c>
      <c r="E9" s="181">
        <v>111685</v>
      </c>
      <c r="F9" s="180" t="s">
        <v>312</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0AC9-EE08-4684-8500-72C748B6113F}">
  <dimension ref="A1:F9"/>
  <sheetViews>
    <sheetView workbookViewId="0">
      <selection activeCell="J17" sqref="J17"/>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311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1054</v>
      </c>
      <c r="F7" s="190"/>
    </row>
    <row r="8" spans="1:6" ht="50.25" thickBot="1">
      <c r="A8" s="184" t="s">
        <v>289</v>
      </c>
      <c r="B8" s="183" t="s">
        <v>253</v>
      </c>
      <c r="C8" s="182">
        <v>0</v>
      </c>
      <c r="D8" s="181">
        <v>0</v>
      </c>
      <c r="E8" s="181">
        <v>1054</v>
      </c>
      <c r="F8" s="180" t="s">
        <v>314</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5EFD3-291F-4519-8DF4-2EA4605A85C2}">
  <dimension ref="A1:F12"/>
  <sheetViews>
    <sheetView workbookViewId="0">
      <selection activeCell="F9" sqref="F9"/>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311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4736</v>
      </c>
      <c r="F7" s="190"/>
    </row>
    <row r="8" spans="1:6">
      <c r="A8" s="203" t="s">
        <v>304</v>
      </c>
      <c r="B8" s="202" t="s">
        <v>253</v>
      </c>
      <c r="C8" s="201">
        <v>0</v>
      </c>
      <c r="D8" s="200">
        <v>0</v>
      </c>
      <c r="E8" s="200">
        <v>15</v>
      </c>
      <c r="F8" s="199"/>
    </row>
    <row r="9" spans="1:6" ht="33">
      <c r="A9" s="189" t="s">
        <v>303</v>
      </c>
      <c r="B9" s="188" t="s">
        <v>253</v>
      </c>
      <c r="C9" s="187">
        <v>0</v>
      </c>
      <c r="D9" s="186">
        <v>0</v>
      </c>
      <c r="E9" s="186">
        <v>15</v>
      </c>
      <c r="F9" s="185" t="s">
        <v>316</v>
      </c>
    </row>
    <row r="10" spans="1:6">
      <c r="A10" s="203" t="s">
        <v>301</v>
      </c>
      <c r="B10" s="202" t="s">
        <v>253</v>
      </c>
      <c r="C10" s="201">
        <v>0</v>
      </c>
      <c r="D10" s="200">
        <v>0</v>
      </c>
      <c r="E10" s="200">
        <v>4721</v>
      </c>
      <c r="F10" s="199"/>
    </row>
    <row r="11" spans="1:6" ht="116.25" thickBot="1">
      <c r="A11" s="184" t="s">
        <v>300</v>
      </c>
      <c r="B11" s="183" t="s">
        <v>253</v>
      </c>
      <c r="C11" s="182">
        <v>0</v>
      </c>
      <c r="D11" s="181">
        <v>0</v>
      </c>
      <c r="E11" s="181">
        <v>4721</v>
      </c>
      <c r="F11" s="180" t="s">
        <v>315</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E39CD-AE9A-4F49-A2B9-D13722570810}">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318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206463</v>
      </c>
      <c r="F7" s="190"/>
    </row>
    <row r="8" spans="1:6">
      <c r="A8" s="189" t="s">
        <v>263</v>
      </c>
      <c r="B8" s="188" t="s">
        <v>253</v>
      </c>
      <c r="C8" s="187">
        <v>0</v>
      </c>
      <c r="D8" s="186">
        <v>0</v>
      </c>
      <c r="E8" s="186">
        <v>178485</v>
      </c>
      <c r="F8" s="185"/>
    </row>
    <row r="9" spans="1:6">
      <c r="A9" s="189" t="s">
        <v>262</v>
      </c>
      <c r="B9" s="188" t="s">
        <v>253</v>
      </c>
      <c r="C9" s="187">
        <v>1095000</v>
      </c>
      <c r="D9" s="186">
        <v>0</v>
      </c>
      <c r="E9" s="186">
        <v>178485</v>
      </c>
      <c r="F9" s="185"/>
    </row>
    <row r="10" spans="1:6" ht="33">
      <c r="A10" s="189" t="s">
        <v>261</v>
      </c>
      <c r="B10" s="188" t="s">
        <v>260</v>
      </c>
      <c r="C10" s="187">
        <v>1095000</v>
      </c>
      <c r="D10" s="186">
        <v>163</v>
      </c>
      <c r="E10" s="186">
        <v>178485</v>
      </c>
      <c r="F10" s="185" t="s">
        <v>259</v>
      </c>
    </row>
    <row r="11" spans="1:6" ht="50.25" thickBot="1">
      <c r="A11" s="184" t="s">
        <v>254</v>
      </c>
      <c r="B11" s="183" t="s">
        <v>253</v>
      </c>
      <c r="C11" s="182">
        <v>0</v>
      </c>
      <c r="D11" s="181">
        <v>0</v>
      </c>
      <c r="E11" s="181">
        <v>27978</v>
      </c>
      <c r="F11" s="180" t="s">
        <v>317</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8CC9-9C17-4F11-991B-AEBEAF1F45BD}">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318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995244</v>
      </c>
      <c r="D7" s="191">
        <v>0</v>
      </c>
      <c r="E7" s="191">
        <v>286113</v>
      </c>
      <c r="F7" s="190"/>
    </row>
    <row r="8" spans="1:6" ht="116.25" thickBot="1">
      <c r="A8" s="184" t="s">
        <v>285</v>
      </c>
      <c r="B8" s="183" t="s">
        <v>280</v>
      </c>
      <c r="C8" s="182">
        <v>995244</v>
      </c>
      <c r="D8" s="181">
        <v>23.96</v>
      </c>
      <c r="E8" s="181">
        <v>286113</v>
      </c>
      <c r="F8" s="180" t="s">
        <v>319</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FDF1-4AA3-44EF-AB64-AAF0645CC533}">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318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1833</v>
      </c>
      <c r="F7" s="190"/>
    </row>
    <row r="8" spans="1:6" ht="50.25" thickBot="1">
      <c r="A8" s="184" t="s">
        <v>289</v>
      </c>
      <c r="B8" s="183" t="s">
        <v>253</v>
      </c>
      <c r="C8" s="182">
        <v>0</v>
      </c>
      <c r="D8" s="181">
        <v>0</v>
      </c>
      <c r="E8" s="181">
        <v>1833</v>
      </c>
      <c r="F8" s="180" t="s">
        <v>320</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92735-FC43-4D28-8C73-FE1FFC4DA672}">
  <dimension ref="A1:F10"/>
  <sheetViews>
    <sheetView workbookViewId="0">
      <selection activeCell="J18" sqref="J1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318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70</v>
      </c>
      <c r="F7" s="190"/>
    </row>
    <row r="8" spans="1:6">
      <c r="A8" s="203" t="s">
        <v>301</v>
      </c>
      <c r="B8" s="202" t="s">
        <v>253</v>
      </c>
      <c r="C8" s="201">
        <v>0</v>
      </c>
      <c r="D8" s="200">
        <v>0</v>
      </c>
      <c r="E8" s="200">
        <v>70</v>
      </c>
      <c r="F8" s="199"/>
    </row>
    <row r="9" spans="1:6" ht="50.25" thickBot="1">
      <c r="A9" s="184" t="s">
        <v>300</v>
      </c>
      <c r="B9" s="183" t="s">
        <v>253</v>
      </c>
      <c r="C9" s="182">
        <v>0</v>
      </c>
      <c r="D9" s="181">
        <v>0</v>
      </c>
      <c r="E9" s="181">
        <v>70</v>
      </c>
      <c r="F9" s="180" t="s">
        <v>321</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4495-3C52-4584-ACF5-BF102D5B9B5C}">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323</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181015</v>
      </c>
      <c r="F7" s="190"/>
    </row>
    <row r="8" spans="1:6">
      <c r="A8" s="189" t="s">
        <v>263</v>
      </c>
      <c r="B8" s="188" t="s">
        <v>253</v>
      </c>
      <c r="C8" s="187">
        <v>0</v>
      </c>
      <c r="D8" s="186">
        <v>0</v>
      </c>
      <c r="E8" s="186">
        <v>79935</v>
      </c>
      <c r="F8" s="185"/>
    </row>
    <row r="9" spans="1:6">
      <c r="A9" s="189" t="s">
        <v>262</v>
      </c>
      <c r="B9" s="188" t="s">
        <v>253</v>
      </c>
      <c r="C9" s="187">
        <v>6752500</v>
      </c>
      <c r="D9" s="186">
        <v>0</v>
      </c>
      <c r="E9" s="186">
        <v>79935</v>
      </c>
      <c r="F9" s="185"/>
    </row>
    <row r="10" spans="1:6" ht="33">
      <c r="A10" s="189" t="s">
        <v>261</v>
      </c>
      <c r="B10" s="188" t="s">
        <v>260</v>
      </c>
      <c r="C10" s="187">
        <v>6752500</v>
      </c>
      <c r="D10" s="186">
        <v>11.84</v>
      </c>
      <c r="E10" s="186">
        <v>79935</v>
      </c>
      <c r="F10" s="185" t="s">
        <v>259</v>
      </c>
    </row>
    <row r="11" spans="1:6" ht="33.75" thickBot="1">
      <c r="A11" s="184" t="s">
        <v>254</v>
      </c>
      <c r="B11" s="183" t="s">
        <v>253</v>
      </c>
      <c r="C11" s="182">
        <v>0</v>
      </c>
      <c r="D11" s="181">
        <v>0</v>
      </c>
      <c r="E11" s="181">
        <v>101080</v>
      </c>
      <c r="F11" s="180" t="s">
        <v>322</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07D4-AC3D-423F-B6BA-087D1FF50C4E}">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323</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448800</v>
      </c>
      <c r="D7" s="191">
        <v>0</v>
      </c>
      <c r="E7" s="191">
        <v>118483</v>
      </c>
      <c r="F7" s="190"/>
    </row>
    <row r="8" spans="1:6" ht="50.25" thickBot="1">
      <c r="A8" s="184" t="s">
        <v>285</v>
      </c>
      <c r="B8" s="183" t="s">
        <v>280</v>
      </c>
      <c r="C8" s="182">
        <v>448800</v>
      </c>
      <c r="D8" s="181">
        <v>22</v>
      </c>
      <c r="E8" s="181">
        <v>118483</v>
      </c>
      <c r="F8" s="180" t="s">
        <v>324</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D8342-51C9-43BD-93FF-A00E5DF16FDC}">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323</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317</v>
      </c>
      <c r="F7" s="190"/>
    </row>
    <row r="8" spans="1:6" ht="50.25" thickBot="1">
      <c r="A8" s="184" t="s">
        <v>289</v>
      </c>
      <c r="B8" s="183" t="s">
        <v>253</v>
      </c>
      <c r="C8" s="182">
        <v>0</v>
      </c>
      <c r="D8" s="181">
        <v>0</v>
      </c>
      <c r="E8" s="181">
        <v>317</v>
      </c>
      <c r="F8" s="180" t="s">
        <v>325</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E659F-6FC7-4825-B7B1-1A3CA9B4FE50}">
  <dimension ref="A1:F10"/>
  <sheetViews>
    <sheetView workbookViewId="0">
      <selection activeCell="H17" sqref="H17"/>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323</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132</v>
      </c>
      <c r="F7" s="190"/>
    </row>
    <row r="8" spans="1:6">
      <c r="A8" s="203" t="s">
        <v>301</v>
      </c>
      <c r="B8" s="202" t="s">
        <v>253</v>
      </c>
      <c r="C8" s="201">
        <v>0</v>
      </c>
      <c r="D8" s="200">
        <v>0</v>
      </c>
      <c r="E8" s="200">
        <v>132</v>
      </c>
      <c r="F8" s="199"/>
    </row>
    <row r="9" spans="1:6" ht="50.25" thickBot="1">
      <c r="A9" s="184" t="s">
        <v>300</v>
      </c>
      <c r="B9" s="183" t="s">
        <v>253</v>
      </c>
      <c r="C9" s="182">
        <v>0</v>
      </c>
      <c r="D9" s="181">
        <v>0</v>
      </c>
      <c r="E9" s="181">
        <v>132</v>
      </c>
      <c r="F9" s="180" t="s">
        <v>326</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A43BD-D936-47C0-8E28-6C03BAC0F26F}">
  <dimension ref="A1:F12"/>
  <sheetViews>
    <sheetView workbookViewId="0">
      <selection activeCell="E20" activeCellId="1" sqref="A1 E2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328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4217</v>
      </c>
      <c r="F7" s="190"/>
    </row>
    <row r="8" spans="1:6">
      <c r="A8" s="189" t="s">
        <v>263</v>
      </c>
      <c r="B8" s="188" t="s">
        <v>253</v>
      </c>
      <c r="C8" s="187">
        <v>0</v>
      </c>
      <c r="D8" s="186">
        <v>0</v>
      </c>
      <c r="E8" s="186">
        <v>1606</v>
      </c>
      <c r="F8" s="185"/>
    </row>
    <row r="9" spans="1:6">
      <c r="A9" s="189" t="s">
        <v>262</v>
      </c>
      <c r="B9" s="188" t="s">
        <v>253</v>
      </c>
      <c r="C9" s="187">
        <v>80300</v>
      </c>
      <c r="D9" s="186">
        <v>0</v>
      </c>
      <c r="E9" s="186">
        <v>1606</v>
      </c>
      <c r="F9" s="185"/>
    </row>
    <row r="10" spans="1:6" ht="33">
      <c r="A10" s="189" t="s">
        <v>261</v>
      </c>
      <c r="B10" s="188" t="s">
        <v>260</v>
      </c>
      <c r="C10" s="187">
        <v>80300</v>
      </c>
      <c r="D10" s="186">
        <v>20</v>
      </c>
      <c r="E10" s="186">
        <v>1606</v>
      </c>
      <c r="F10" s="185" t="s">
        <v>259</v>
      </c>
    </row>
    <row r="11" spans="1:6" ht="66.75" thickBot="1">
      <c r="A11" s="184" t="s">
        <v>254</v>
      </c>
      <c r="B11" s="183" t="s">
        <v>253</v>
      </c>
      <c r="C11" s="182">
        <v>0</v>
      </c>
      <c r="D11" s="181">
        <v>0</v>
      </c>
      <c r="E11" s="181">
        <v>2611</v>
      </c>
      <c r="F11" s="180" t="s">
        <v>327</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504D6-B6F2-4205-83A7-B3E3DFE2B805}">
  <dimension ref="A1:F10"/>
  <sheetViews>
    <sheetView workbookViewId="0">
      <selection activeCell="E20" activeCellId="1" sqref="A1 E2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328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312650</v>
      </c>
      <c r="D7" s="191">
        <v>0</v>
      </c>
      <c r="E7" s="191">
        <v>122727</v>
      </c>
      <c r="F7" s="190"/>
    </row>
    <row r="8" spans="1:6" ht="49.5">
      <c r="A8" s="189" t="s">
        <v>285</v>
      </c>
      <c r="B8" s="188" t="s">
        <v>280</v>
      </c>
      <c r="C8" s="187">
        <v>292500</v>
      </c>
      <c r="D8" s="186">
        <v>25</v>
      </c>
      <c r="E8" s="186">
        <v>87750</v>
      </c>
      <c r="F8" s="185" t="s">
        <v>330</v>
      </c>
    </row>
    <row r="9" spans="1:6" ht="116.25" thickBot="1">
      <c r="A9" s="184" t="s">
        <v>283</v>
      </c>
      <c r="B9" s="183" t="s">
        <v>280</v>
      </c>
      <c r="C9" s="182">
        <v>20150</v>
      </c>
      <c r="D9" s="181">
        <v>144.65</v>
      </c>
      <c r="E9" s="181">
        <v>34977</v>
      </c>
      <c r="F9" s="180" t="s">
        <v>329</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40F09-DBED-43C6-AD63-6C4086174EB9}">
  <dimension ref="A1:F9"/>
  <sheetViews>
    <sheetView workbookViewId="0">
      <selection activeCell="H17" sqref="H17"/>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328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212</v>
      </c>
      <c r="F7" s="190"/>
    </row>
    <row r="8" spans="1:6" ht="50.25" thickBot="1">
      <c r="A8" s="184" t="s">
        <v>289</v>
      </c>
      <c r="B8" s="183" t="s">
        <v>253</v>
      </c>
      <c r="C8" s="182">
        <v>0</v>
      </c>
      <c r="D8" s="181">
        <v>0</v>
      </c>
      <c r="E8" s="181">
        <v>212</v>
      </c>
      <c r="F8" s="180" t="s">
        <v>331</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9288-EE27-4A13-9E5F-CE212D023CC6}">
  <dimension ref="A1:F10"/>
  <sheetViews>
    <sheetView workbookViewId="0">
      <selection activeCell="D9" sqref="D9"/>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328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18</v>
      </c>
      <c r="F7" s="190"/>
    </row>
    <row r="8" spans="1:6">
      <c r="A8" s="203" t="s">
        <v>301</v>
      </c>
      <c r="B8" s="202" t="s">
        <v>253</v>
      </c>
      <c r="C8" s="201">
        <v>0</v>
      </c>
      <c r="D8" s="200">
        <v>0</v>
      </c>
      <c r="E8" s="200">
        <v>18</v>
      </c>
      <c r="F8" s="199"/>
    </row>
    <row r="9" spans="1:6" ht="33.75" thickBot="1">
      <c r="A9" s="184" t="s">
        <v>300</v>
      </c>
      <c r="B9" s="183" t="s">
        <v>253</v>
      </c>
      <c r="C9" s="182">
        <v>0</v>
      </c>
      <c r="D9" s="181">
        <v>0</v>
      </c>
      <c r="E9" s="181">
        <v>18</v>
      </c>
      <c r="F9" s="180" t="s">
        <v>332</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D1657-8217-47EF-A185-9B00237F5491}">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336</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10217</v>
      </c>
      <c r="F7" s="190"/>
    </row>
    <row r="8" spans="1:6">
      <c r="A8" s="189" t="s">
        <v>263</v>
      </c>
      <c r="B8" s="188" t="s">
        <v>253</v>
      </c>
      <c r="C8" s="187">
        <v>0</v>
      </c>
      <c r="D8" s="186">
        <v>0</v>
      </c>
      <c r="E8" s="186">
        <v>22</v>
      </c>
      <c r="F8" s="185"/>
    </row>
    <row r="9" spans="1:6">
      <c r="A9" s="189" t="s">
        <v>258</v>
      </c>
      <c r="B9" s="188" t="s">
        <v>253</v>
      </c>
      <c r="C9" s="187">
        <v>0</v>
      </c>
      <c r="D9" s="186">
        <v>0</v>
      </c>
      <c r="E9" s="186">
        <v>22</v>
      </c>
      <c r="F9" s="185"/>
    </row>
    <row r="10" spans="1:6">
      <c r="A10" s="189" t="s">
        <v>257</v>
      </c>
      <c r="B10" s="188" t="s">
        <v>335</v>
      </c>
      <c r="C10" s="187">
        <v>1</v>
      </c>
      <c r="D10" s="186">
        <v>22000</v>
      </c>
      <c r="E10" s="186">
        <v>22</v>
      </c>
      <c r="F10" s="185" t="s">
        <v>334</v>
      </c>
    </row>
    <row r="11" spans="1:6" ht="66.75" thickBot="1">
      <c r="A11" s="184" t="s">
        <v>254</v>
      </c>
      <c r="B11" s="183" t="s">
        <v>253</v>
      </c>
      <c r="C11" s="182">
        <v>0</v>
      </c>
      <c r="D11" s="181">
        <v>0</v>
      </c>
      <c r="E11" s="181">
        <v>10195</v>
      </c>
      <c r="F11" s="180" t="s">
        <v>333</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23175-A851-4FB3-AA0E-548AA84C5CB6}">
  <dimension ref="A1:F11"/>
  <sheetViews>
    <sheetView workbookViewId="0">
      <selection activeCell="I9" sqref="I9"/>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336</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256</v>
      </c>
      <c r="C7" s="192">
        <v>341597</v>
      </c>
      <c r="D7" s="191">
        <v>0</v>
      </c>
      <c r="E7" s="191">
        <v>545476</v>
      </c>
      <c r="F7" s="190"/>
    </row>
    <row r="8" spans="1:6" ht="49.5">
      <c r="A8" s="189" t="s">
        <v>285</v>
      </c>
      <c r="B8" s="188" t="s">
        <v>280</v>
      </c>
      <c r="C8" s="187">
        <v>119800</v>
      </c>
      <c r="D8" s="186">
        <v>88</v>
      </c>
      <c r="E8" s="186">
        <v>126509</v>
      </c>
      <c r="F8" s="185" t="s">
        <v>339</v>
      </c>
    </row>
    <row r="9" spans="1:6" ht="297">
      <c r="A9" s="189" t="s">
        <v>283</v>
      </c>
      <c r="B9" s="188" t="s">
        <v>280</v>
      </c>
      <c r="C9" s="187">
        <v>220953</v>
      </c>
      <c r="D9" s="186">
        <v>157.56</v>
      </c>
      <c r="E9" s="186">
        <v>417772</v>
      </c>
      <c r="F9" s="185" t="s">
        <v>338</v>
      </c>
    </row>
    <row r="10" spans="1:6" ht="50.25" thickBot="1">
      <c r="A10" s="184" t="s">
        <v>281</v>
      </c>
      <c r="B10" s="183" t="s">
        <v>280</v>
      </c>
      <c r="C10" s="182">
        <v>844</v>
      </c>
      <c r="D10" s="181">
        <v>118</v>
      </c>
      <c r="E10" s="181">
        <v>1195</v>
      </c>
      <c r="F10" s="180" t="s">
        <v>337</v>
      </c>
    </row>
    <row r="11" spans="1:6">
      <c r="A11" s="982"/>
      <c r="B11" s="982"/>
      <c r="C11" s="982"/>
      <c r="D11" s="982"/>
      <c r="E11" s="982"/>
      <c r="F11" s="982"/>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FCAF9-B667-4291-984E-F68A9639DF0B}">
  <dimension ref="A1:F10"/>
  <sheetViews>
    <sheetView workbookViewId="0">
      <selection activeCell="I10" sqref="I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336</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2950</v>
      </c>
      <c r="F7" s="190"/>
    </row>
    <row r="8" spans="1:6">
      <c r="A8" s="203" t="s">
        <v>301</v>
      </c>
      <c r="B8" s="202" t="s">
        <v>253</v>
      </c>
      <c r="C8" s="201">
        <v>0</v>
      </c>
      <c r="D8" s="200">
        <v>0</v>
      </c>
      <c r="E8" s="200">
        <v>2950</v>
      </c>
      <c r="F8" s="199"/>
    </row>
    <row r="9" spans="1:6" ht="83.25" thickBot="1">
      <c r="A9" s="184" t="s">
        <v>300</v>
      </c>
      <c r="B9" s="183" t="s">
        <v>253</v>
      </c>
      <c r="C9" s="182">
        <v>0</v>
      </c>
      <c r="D9" s="181">
        <v>0</v>
      </c>
      <c r="E9" s="181">
        <v>2950</v>
      </c>
      <c r="F9" s="180" t="s">
        <v>340</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541D9-8DB3-4EA0-A461-ABB79C9A427E}">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625</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361</v>
      </c>
      <c r="B7" s="239"/>
      <c r="C7" s="219"/>
      <c r="D7" s="238"/>
      <c r="E7" s="237"/>
      <c r="F7" s="190"/>
    </row>
    <row r="8" spans="1:6">
      <c r="A8" s="227" t="s">
        <v>623</v>
      </c>
      <c r="B8" s="236" t="s">
        <v>253</v>
      </c>
      <c r="C8" s="234">
        <v>0</v>
      </c>
      <c r="D8" s="235">
        <v>0</v>
      </c>
      <c r="E8" s="234">
        <v>49559</v>
      </c>
      <c r="F8" s="199"/>
    </row>
    <row r="9" spans="1:6">
      <c r="A9" s="233" t="s">
        <v>622</v>
      </c>
      <c r="B9" s="210" t="s">
        <v>253</v>
      </c>
      <c r="C9" s="85">
        <v>0</v>
      </c>
      <c r="D9" s="232">
        <v>0</v>
      </c>
      <c r="E9" s="85">
        <v>53315</v>
      </c>
      <c r="F9" s="185"/>
    </row>
    <row r="10" spans="1:6" ht="165">
      <c r="A10" s="233" t="s">
        <v>621</v>
      </c>
      <c r="B10" s="210" t="s">
        <v>253</v>
      </c>
      <c r="C10" s="85">
        <v>0</v>
      </c>
      <c r="D10" s="232">
        <v>0</v>
      </c>
      <c r="E10" s="85">
        <v>53315</v>
      </c>
      <c r="F10" s="185" t="s">
        <v>620</v>
      </c>
    </row>
    <row r="11" spans="1:6">
      <c r="A11" s="233" t="s">
        <v>619</v>
      </c>
      <c r="B11" s="210" t="s">
        <v>253</v>
      </c>
      <c r="C11" s="85">
        <v>0</v>
      </c>
      <c r="D11" s="232">
        <v>0</v>
      </c>
      <c r="E11" s="85">
        <v>-9244</v>
      </c>
      <c r="F11" s="185" t="s">
        <v>618</v>
      </c>
    </row>
    <row r="12" spans="1:6">
      <c r="A12" s="233" t="s">
        <v>617</v>
      </c>
      <c r="B12" s="210" t="s">
        <v>253</v>
      </c>
      <c r="C12" s="85">
        <v>0</v>
      </c>
      <c r="D12" s="232">
        <v>0</v>
      </c>
      <c r="E12" s="85">
        <v>5488</v>
      </c>
      <c r="F12" s="185"/>
    </row>
    <row r="13" spans="1:6" ht="17.25" thickBot="1">
      <c r="A13" s="231" t="s">
        <v>342</v>
      </c>
      <c r="B13" s="206" t="s">
        <v>253</v>
      </c>
      <c r="C13" s="230">
        <v>0</v>
      </c>
      <c r="D13" s="229">
        <v>0</v>
      </c>
      <c r="E13" s="207">
        <v>5488</v>
      </c>
      <c r="F13" s="180" t="s">
        <v>616</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C5FE5-56B7-435B-9F78-4A9E19191E93}">
  <dimension ref="A1:F14"/>
  <sheetViews>
    <sheetView workbookViewId="0">
      <selection activeCell="F18" sqref="F1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361</v>
      </c>
      <c r="B7" s="239"/>
      <c r="C7" s="219"/>
      <c r="D7" s="238"/>
      <c r="E7" s="237"/>
      <c r="F7" s="190"/>
    </row>
    <row r="8" spans="1:6">
      <c r="A8" s="227" t="s">
        <v>290</v>
      </c>
      <c r="B8" s="236" t="s">
        <v>253</v>
      </c>
      <c r="C8" s="234">
        <v>0</v>
      </c>
      <c r="D8" s="235">
        <v>0</v>
      </c>
      <c r="E8" s="234">
        <v>540996</v>
      </c>
      <c r="F8" s="199"/>
    </row>
    <row r="9" spans="1:6">
      <c r="A9" s="233" t="s">
        <v>632</v>
      </c>
      <c r="B9" s="210" t="s">
        <v>253</v>
      </c>
      <c r="C9" s="85">
        <v>0</v>
      </c>
      <c r="D9" s="232">
        <v>0</v>
      </c>
      <c r="E9" s="85">
        <v>509307</v>
      </c>
      <c r="F9" s="185"/>
    </row>
    <row r="10" spans="1:6" ht="33">
      <c r="A10" s="233" t="s">
        <v>631</v>
      </c>
      <c r="B10" s="210" t="s">
        <v>253</v>
      </c>
      <c r="C10" s="85">
        <v>0</v>
      </c>
      <c r="D10" s="232">
        <v>0</v>
      </c>
      <c r="E10" s="85">
        <v>509307</v>
      </c>
      <c r="F10" s="185" t="s">
        <v>630</v>
      </c>
    </row>
    <row r="11" spans="1:6">
      <c r="A11" s="233" t="s">
        <v>289</v>
      </c>
      <c r="B11" s="210" t="s">
        <v>253</v>
      </c>
      <c r="C11" s="85">
        <v>0</v>
      </c>
      <c r="D11" s="232">
        <v>0</v>
      </c>
      <c r="E11" s="85">
        <v>26005</v>
      </c>
      <c r="F11" s="185"/>
    </row>
    <row r="12" spans="1:6">
      <c r="A12" s="233" t="s">
        <v>629</v>
      </c>
      <c r="B12" s="210" t="s">
        <v>253</v>
      </c>
      <c r="C12" s="85">
        <v>0</v>
      </c>
      <c r="D12" s="232">
        <v>0</v>
      </c>
      <c r="E12" s="85">
        <v>26005</v>
      </c>
      <c r="F12" s="185" t="s">
        <v>628</v>
      </c>
    </row>
    <row r="13" spans="1:6" ht="17.25" thickBot="1">
      <c r="A13" s="231" t="s">
        <v>627</v>
      </c>
      <c r="B13" s="206" t="s">
        <v>253</v>
      </c>
      <c r="C13" s="230">
        <v>0</v>
      </c>
      <c r="D13" s="229">
        <v>0</v>
      </c>
      <c r="E13" s="207">
        <v>5684</v>
      </c>
      <c r="F13" s="180" t="s">
        <v>626</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D5E35-B206-4C07-A82D-962AF85AA825}">
  <dimension ref="A1:F18"/>
  <sheetViews>
    <sheetView workbookViewId="0">
      <selection activeCell="J12" sqref="J12"/>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361</v>
      </c>
      <c r="B7" s="239"/>
      <c r="C7" s="219"/>
      <c r="D7" s="238"/>
      <c r="E7" s="237"/>
      <c r="F7" s="190"/>
    </row>
    <row r="8" spans="1:6">
      <c r="A8" s="227" t="s">
        <v>305</v>
      </c>
      <c r="B8" s="236" t="s">
        <v>253</v>
      </c>
      <c r="C8" s="234">
        <v>0</v>
      </c>
      <c r="D8" s="235">
        <v>0</v>
      </c>
      <c r="E8" s="234">
        <v>7307</v>
      </c>
      <c r="F8" s="199"/>
    </row>
    <row r="9" spans="1:6">
      <c r="A9" s="227" t="s">
        <v>304</v>
      </c>
      <c r="B9" s="236" t="s">
        <v>253</v>
      </c>
      <c r="C9" s="234">
        <v>0</v>
      </c>
      <c r="D9" s="235">
        <v>0</v>
      </c>
      <c r="E9" s="234">
        <v>200</v>
      </c>
      <c r="F9" s="199"/>
    </row>
    <row r="10" spans="1:6">
      <c r="A10" s="233" t="s">
        <v>303</v>
      </c>
      <c r="B10" s="210" t="s">
        <v>253</v>
      </c>
      <c r="C10" s="85">
        <v>0</v>
      </c>
      <c r="D10" s="232">
        <v>0</v>
      </c>
      <c r="E10" s="85">
        <v>200</v>
      </c>
      <c r="F10" s="185" t="s">
        <v>638</v>
      </c>
    </row>
    <row r="11" spans="1:6">
      <c r="A11" s="227" t="s">
        <v>301</v>
      </c>
      <c r="B11" s="236" t="s">
        <v>253</v>
      </c>
      <c r="C11" s="234">
        <v>0</v>
      </c>
      <c r="D11" s="235">
        <v>0</v>
      </c>
      <c r="E11" s="234">
        <v>7107</v>
      </c>
      <c r="F11" s="199"/>
    </row>
    <row r="12" spans="1:6" ht="198">
      <c r="A12" s="233" t="s">
        <v>300</v>
      </c>
      <c r="B12" s="210" t="s">
        <v>253</v>
      </c>
      <c r="C12" s="85">
        <v>0</v>
      </c>
      <c r="D12" s="232">
        <v>0</v>
      </c>
      <c r="E12" s="85">
        <v>5912</v>
      </c>
      <c r="F12" s="185" t="s">
        <v>637</v>
      </c>
    </row>
    <row r="13" spans="1:6">
      <c r="A13" s="233" t="s">
        <v>298</v>
      </c>
      <c r="B13" s="210" t="s">
        <v>253</v>
      </c>
      <c r="C13" s="85">
        <v>0</v>
      </c>
      <c r="D13" s="232">
        <v>0</v>
      </c>
      <c r="E13" s="85">
        <v>50</v>
      </c>
      <c r="F13" s="185" t="s">
        <v>636</v>
      </c>
    </row>
    <row r="14" spans="1:6">
      <c r="A14" s="233" t="s">
        <v>635</v>
      </c>
      <c r="B14" s="210" t="s">
        <v>253</v>
      </c>
      <c r="C14" s="85">
        <v>0</v>
      </c>
      <c r="D14" s="232">
        <v>0</v>
      </c>
      <c r="E14" s="85">
        <v>745</v>
      </c>
      <c r="F14" s="185" t="s">
        <v>634</v>
      </c>
    </row>
    <row r="15" spans="1:6">
      <c r="A15" s="233" t="s">
        <v>297</v>
      </c>
      <c r="B15" s="210" t="s">
        <v>253</v>
      </c>
      <c r="C15" s="85">
        <v>0</v>
      </c>
      <c r="D15" s="232">
        <v>0</v>
      </c>
      <c r="E15" s="85">
        <v>400</v>
      </c>
      <c r="F15" s="185"/>
    </row>
    <row r="16" spans="1:6">
      <c r="A16" s="233" t="s">
        <v>296</v>
      </c>
      <c r="B16" s="210" t="s">
        <v>253</v>
      </c>
      <c r="C16" s="85">
        <v>0</v>
      </c>
      <c r="D16" s="232">
        <v>0</v>
      </c>
      <c r="E16" s="85">
        <v>400</v>
      </c>
      <c r="F16" s="185"/>
    </row>
    <row r="17" spans="1:6" ht="17.25" thickBot="1">
      <c r="A17" s="231" t="s">
        <v>293</v>
      </c>
      <c r="B17" s="206" t="s">
        <v>253</v>
      </c>
      <c r="C17" s="230">
        <v>0</v>
      </c>
      <c r="D17" s="229">
        <v>0</v>
      </c>
      <c r="E17" s="207">
        <v>400</v>
      </c>
      <c r="F17" s="180" t="s">
        <v>633</v>
      </c>
    </row>
    <row r="18" spans="1:6">
      <c r="A18" s="982"/>
      <c r="B18" s="982"/>
      <c r="C18" s="982"/>
      <c r="D18" s="982"/>
      <c r="E18" s="982"/>
      <c r="F18" s="982"/>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AE9B4-2A2D-4882-B2B8-62D98AA63C28}">
  <dimension ref="A1:F18"/>
  <sheetViews>
    <sheetView workbookViewId="0">
      <selection activeCell="F8" sqref="F8"/>
    </sheetView>
  </sheetViews>
  <sheetFormatPr defaultRowHeight="16.5"/>
  <cols>
    <col min="1" max="1" width="22.625" customWidth="1"/>
    <col min="2" max="2" width="5.625" customWidth="1"/>
    <col min="3" max="3" width="13.5" customWidth="1"/>
    <col min="4" max="4" width="11.625" customWidth="1"/>
    <col min="5" max="5" width="15.25" customWidth="1"/>
    <col min="6" max="6" width="42.625" customWidth="1"/>
    <col min="257" max="257" width="22.625" customWidth="1"/>
    <col min="258" max="258" width="5.625" customWidth="1"/>
    <col min="259" max="259" width="13.5" customWidth="1"/>
    <col min="260" max="260" width="11.625" customWidth="1"/>
    <col min="261" max="261" width="15.25" customWidth="1"/>
    <col min="262" max="262" width="42.625" customWidth="1"/>
    <col min="513" max="513" width="22.625" customWidth="1"/>
    <col min="514" max="514" width="5.625" customWidth="1"/>
    <col min="515" max="515" width="13.5" customWidth="1"/>
    <col min="516" max="516" width="11.625" customWidth="1"/>
    <col min="517" max="517" width="15.25" customWidth="1"/>
    <col min="518" max="518" width="42.625" customWidth="1"/>
    <col min="769" max="769" width="22.625" customWidth="1"/>
    <col min="770" max="770" width="5.625" customWidth="1"/>
    <col min="771" max="771" width="13.5" customWidth="1"/>
    <col min="772" max="772" width="11.625" customWidth="1"/>
    <col min="773" max="773" width="15.25" customWidth="1"/>
    <col min="774" max="774" width="42.625" customWidth="1"/>
    <col min="1025" max="1025" width="22.625" customWidth="1"/>
    <col min="1026" max="1026" width="5.625" customWidth="1"/>
    <col min="1027" max="1027" width="13.5" customWidth="1"/>
    <col min="1028" max="1028" width="11.625" customWidth="1"/>
    <col min="1029" max="1029" width="15.25" customWidth="1"/>
    <col min="1030" max="1030" width="42.625" customWidth="1"/>
    <col min="1281" max="1281" width="22.625" customWidth="1"/>
    <col min="1282" max="1282" width="5.625" customWidth="1"/>
    <col min="1283" max="1283" width="13.5" customWidth="1"/>
    <col min="1284" max="1284" width="11.625" customWidth="1"/>
    <col min="1285" max="1285" width="15.25" customWidth="1"/>
    <col min="1286" max="1286" width="42.625" customWidth="1"/>
    <col min="1537" max="1537" width="22.625" customWidth="1"/>
    <col min="1538" max="1538" width="5.625" customWidth="1"/>
    <col min="1539" max="1539" width="13.5" customWidth="1"/>
    <col min="1540" max="1540" width="11.625" customWidth="1"/>
    <col min="1541" max="1541" width="15.25" customWidth="1"/>
    <col min="1542" max="1542" width="42.625" customWidth="1"/>
    <col min="1793" max="1793" width="22.625" customWidth="1"/>
    <col min="1794" max="1794" width="5.625" customWidth="1"/>
    <col min="1795" max="1795" width="13.5" customWidth="1"/>
    <col min="1796" max="1796" width="11.625" customWidth="1"/>
    <col min="1797" max="1797" width="15.25" customWidth="1"/>
    <col min="1798" max="1798" width="42.625" customWidth="1"/>
    <col min="2049" max="2049" width="22.625" customWidth="1"/>
    <col min="2050" max="2050" width="5.625" customWidth="1"/>
    <col min="2051" max="2051" width="13.5" customWidth="1"/>
    <col min="2052" max="2052" width="11.625" customWidth="1"/>
    <col min="2053" max="2053" width="15.25" customWidth="1"/>
    <col min="2054" max="2054" width="42.625" customWidth="1"/>
    <col min="2305" max="2305" width="22.625" customWidth="1"/>
    <col min="2306" max="2306" width="5.625" customWidth="1"/>
    <col min="2307" max="2307" width="13.5" customWidth="1"/>
    <col min="2308" max="2308" width="11.625" customWidth="1"/>
    <col min="2309" max="2309" width="15.25" customWidth="1"/>
    <col min="2310" max="2310" width="42.625" customWidth="1"/>
    <col min="2561" max="2561" width="22.625" customWidth="1"/>
    <col min="2562" max="2562" width="5.625" customWidth="1"/>
    <col min="2563" max="2563" width="13.5" customWidth="1"/>
    <col min="2564" max="2564" width="11.625" customWidth="1"/>
    <col min="2565" max="2565" width="15.25" customWidth="1"/>
    <col min="2566" max="2566" width="42.625" customWidth="1"/>
    <col min="2817" max="2817" width="22.625" customWidth="1"/>
    <col min="2818" max="2818" width="5.625" customWidth="1"/>
    <col min="2819" max="2819" width="13.5" customWidth="1"/>
    <col min="2820" max="2820" width="11.625" customWidth="1"/>
    <col min="2821" max="2821" width="15.25" customWidth="1"/>
    <col min="2822" max="2822" width="42.625" customWidth="1"/>
    <col min="3073" max="3073" width="22.625" customWidth="1"/>
    <col min="3074" max="3074" width="5.625" customWidth="1"/>
    <col min="3075" max="3075" width="13.5" customWidth="1"/>
    <col min="3076" max="3076" width="11.625" customWidth="1"/>
    <col min="3077" max="3077" width="15.25" customWidth="1"/>
    <col min="3078" max="3078" width="42.625" customWidth="1"/>
    <col min="3329" max="3329" width="22.625" customWidth="1"/>
    <col min="3330" max="3330" width="5.625" customWidth="1"/>
    <col min="3331" max="3331" width="13.5" customWidth="1"/>
    <col min="3332" max="3332" width="11.625" customWidth="1"/>
    <col min="3333" max="3333" width="15.25" customWidth="1"/>
    <col min="3334" max="3334" width="42.625" customWidth="1"/>
    <col min="3585" max="3585" width="22.625" customWidth="1"/>
    <col min="3586" max="3586" width="5.625" customWidth="1"/>
    <col min="3587" max="3587" width="13.5" customWidth="1"/>
    <col min="3588" max="3588" width="11.625" customWidth="1"/>
    <col min="3589" max="3589" width="15.25" customWidth="1"/>
    <col min="3590" max="3590" width="42.625" customWidth="1"/>
    <col min="3841" max="3841" width="22.625" customWidth="1"/>
    <col min="3842" max="3842" width="5.625" customWidth="1"/>
    <col min="3843" max="3843" width="13.5" customWidth="1"/>
    <col min="3844" max="3844" width="11.625" customWidth="1"/>
    <col min="3845" max="3845" width="15.25" customWidth="1"/>
    <col min="3846" max="3846" width="42.625" customWidth="1"/>
    <col min="4097" max="4097" width="22.625" customWidth="1"/>
    <col min="4098" max="4098" width="5.625" customWidth="1"/>
    <col min="4099" max="4099" width="13.5" customWidth="1"/>
    <col min="4100" max="4100" width="11.625" customWidth="1"/>
    <col min="4101" max="4101" width="15.25" customWidth="1"/>
    <col min="4102" max="4102" width="42.625" customWidth="1"/>
    <col min="4353" max="4353" width="22.625" customWidth="1"/>
    <col min="4354" max="4354" width="5.625" customWidth="1"/>
    <col min="4355" max="4355" width="13.5" customWidth="1"/>
    <col min="4356" max="4356" width="11.625" customWidth="1"/>
    <col min="4357" max="4357" width="15.25" customWidth="1"/>
    <col min="4358" max="4358" width="42.625" customWidth="1"/>
    <col min="4609" max="4609" width="22.625" customWidth="1"/>
    <col min="4610" max="4610" width="5.625" customWidth="1"/>
    <col min="4611" max="4611" width="13.5" customWidth="1"/>
    <col min="4612" max="4612" width="11.625" customWidth="1"/>
    <col min="4613" max="4613" width="15.25" customWidth="1"/>
    <col min="4614" max="4614" width="42.625" customWidth="1"/>
    <col min="4865" max="4865" width="22.625" customWidth="1"/>
    <col min="4866" max="4866" width="5.625" customWidth="1"/>
    <col min="4867" max="4867" width="13.5" customWidth="1"/>
    <col min="4868" max="4868" width="11.625" customWidth="1"/>
    <col min="4869" max="4869" width="15.25" customWidth="1"/>
    <col min="4870" max="4870" width="42.625" customWidth="1"/>
    <col min="5121" max="5121" width="22.625" customWidth="1"/>
    <col min="5122" max="5122" width="5.625" customWidth="1"/>
    <col min="5123" max="5123" width="13.5" customWidth="1"/>
    <col min="5124" max="5124" width="11.625" customWidth="1"/>
    <col min="5125" max="5125" width="15.25" customWidth="1"/>
    <col min="5126" max="5126" width="42.625" customWidth="1"/>
    <col min="5377" max="5377" width="22.625" customWidth="1"/>
    <col min="5378" max="5378" width="5.625" customWidth="1"/>
    <col min="5379" max="5379" width="13.5" customWidth="1"/>
    <col min="5380" max="5380" width="11.625" customWidth="1"/>
    <col min="5381" max="5381" width="15.25" customWidth="1"/>
    <col min="5382" max="5382" width="42.625" customWidth="1"/>
    <col min="5633" max="5633" width="22.625" customWidth="1"/>
    <col min="5634" max="5634" width="5.625" customWidth="1"/>
    <col min="5635" max="5635" width="13.5" customWidth="1"/>
    <col min="5636" max="5636" width="11.625" customWidth="1"/>
    <col min="5637" max="5637" width="15.25" customWidth="1"/>
    <col min="5638" max="5638" width="42.625" customWidth="1"/>
    <col min="5889" max="5889" width="22.625" customWidth="1"/>
    <col min="5890" max="5890" width="5.625" customWidth="1"/>
    <col min="5891" max="5891" width="13.5" customWidth="1"/>
    <col min="5892" max="5892" width="11.625" customWidth="1"/>
    <col min="5893" max="5893" width="15.25" customWidth="1"/>
    <col min="5894" max="5894" width="42.625" customWidth="1"/>
    <col min="6145" max="6145" width="22.625" customWidth="1"/>
    <col min="6146" max="6146" width="5.625" customWidth="1"/>
    <col min="6147" max="6147" width="13.5" customWidth="1"/>
    <col min="6148" max="6148" width="11.625" customWidth="1"/>
    <col min="6149" max="6149" width="15.25" customWidth="1"/>
    <col min="6150" max="6150" width="42.625" customWidth="1"/>
    <col min="6401" max="6401" width="22.625" customWidth="1"/>
    <col min="6402" max="6402" width="5.625" customWidth="1"/>
    <col min="6403" max="6403" width="13.5" customWidth="1"/>
    <col min="6404" max="6404" width="11.625" customWidth="1"/>
    <col min="6405" max="6405" width="15.25" customWidth="1"/>
    <col min="6406" max="6406" width="42.625" customWidth="1"/>
    <col min="6657" max="6657" width="22.625" customWidth="1"/>
    <col min="6658" max="6658" width="5.625" customWidth="1"/>
    <col min="6659" max="6659" width="13.5" customWidth="1"/>
    <col min="6660" max="6660" width="11.625" customWidth="1"/>
    <col min="6661" max="6661" width="15.25" customWidth="1"/>
    <col min="6662" max="6662" width="42.625" customWidth="1"/>
    <col min="6913" max="6913" width="22.625" customWidth="1"/>
    <col min="6914" max="6914" width="5.625" customWidth="1"/>
    <col min="6915" max="6915" width="13.5" customWidth="1"/>
    <col min="6916" max="6916" width="11.625" customWidth="1"/>
    <col min="6917" max="6917" width="15.25" customWidth="1"/>
    <col min="6918" max="6918" width="42.625" customWidth="1"/>
    <col min="7169" max="7169" width="22.625" customWidth="1"/>
    <col min="7170" max="7170" width="5.625" customWidth="1"/>
    <col min="7171" max="7171" width="13.5" customWidth="1"/>
    <col min="7172" max="7172" width="11.625" customWidth="1"/>
    <col min="7173" max="7173" width="15.25" customWidth="1"/>
    <col min="7174" max="7174" width="42.625" customWidth="1"/>
    <col min="7425" max="7425" width="22.625" customWidth="1"/>
    <col min="7426" max="7426" width="5.625" customWidth="1"/>
    <col min="7427" max="7427" width="13.5" customWidth="1"/>
    <col min="7428" max="7428" width="11.625" customWidth="1"/>
    <col min="7429" max="7429" width="15.25" customWidth="1"/>
    <col min="7430" max="7430" width="42.625" customWidth="1"/>
    <col min="7681" max="7681" width="22.625" customWidth="1"/>
    <col min="7682" max="7682" width="5.625" customWidth="1"/>
    <col min="7683" max="7683" width="13.5" customWidth="1"/>
    <col min="7684" max="7684" width="11.625" customWidth="1"/>
    <col min="7685" max="7685" width="15.25" customWidth="1"/>
    <col min="7686" max="7686" width="42.625" customWidth="1"/>
    <col min="7937" max="7937" width="22.625" customWidth="1"/>
    <col min="7938" max="7938" width="5.625" customWidth="1"/>
    <col min="7939" max="7939" width="13.5" customWidth="1"/>
    <col min="7940" max="7940" width="11.625" customWidth="1"/>
    <col min="7941" max="7941" width="15.25" customWidth="1"/>
    <col min="7942" max="7942" width="42.625" customWidth="1"/>
    <col min="8193" max="8193" width="22.625" customWidth="1"/>
    <col min="8194" max="8194" width="5.625" customWidth="1"/>
    <col min="8195" max="8195" width="13.5" customWidth="1"/>
    <col min="8196" max="8196" width="11.625" customWidth="1"/>
    <col min="8197" max="8197" width="15.25" customWidth="1"/>
    <col min="8198" max="8198" width="42.625" customWidth="1"/>
    <col min="8449" max="8449" width="22.625" customWidth="1"/>
    <col min="8450" max="8450" width="5.625" customWidth="1"/>
    <col min="8451" max="8451" width="13.5" customWidth="1"/>
    <col min="8452" max="8452" width="11.625" customWidth="1"/>
    <col min="8453" max="8453" width="15.25" customWidth="1"/>
    <col min="8454" max="8454" width="42.625" customWidth="1"/>
    <col min="8705" max="8705" width="22.625" customWidth="1"/>
    <col min="8706" max="8706" width="5.625" customWidth="1"/>
    <col min="8707" max="8707" width="13.5" customWidth="1"/>
    <col min="8708" max="8708" width="11.625" customWidth="1"/>
    <col min="8709" max="8709" width="15.25" customWidth="1"/>
    <col min="8710" max="8710" width="42.625" customWidth="1"/>
    <col min="8961" max="8961" width="22.625" customWidth="1"/>
    <col min="8962" max="8962" width="5.625" customWidth="1"/>
    <col min="8963" max="8963" width="13.5" customWidth="1"/>
    <col min="8964" max="8964" width="11.625" customWidth="1"/>
    <col min="8965" max="8965" width="15.25" customWidth="1"/>
    <col min="8966" max="8966" width="42.625" customWidth="1"/>
    <col min="9217" max="9217" width="22.625" customWidth="1"/>
    <col min="9218" max="9218" width="5.625" customWidth="1"/>
    <col min="9219" max="9219" width="13.5" customWidth="1"/>
    <col min="9220" max="9220" width="11.625" customWidth="1"/>
    <col min="9221" max="9221" width="15.25" customWidth="1"/>
    <col min="9222" max="9222" width="42.625" customWidth="1"/>
    <col min="9473" max="9473" width="22.625" customWidth="1"/>
    <col min="9474" max="9474" width="5.625" customWidth="1"/>
    <col min="9475" max="9475" width="13.5" customWidth="1"/>
    <col min="9476" max="9476" width="11.625" customWidth="1"/>
    <col min="9477" max="9477" width="15.25" customWidth="1"/>
    <col min="9478" max="9478" width="42.625" customWidth="1"/>
    <col min="9729" max="9729" width="22.625" customWidth="1"/>
    <col min="9730" max="9730" width="5.625" customWidth="1"/>
    <col min="9731" max="9731" width="13.5" customWidth="1"/>
    <col min="9732" max="9732" width="11.625" customWidth="1"/>
    <col min="9733" max="9733" width="15.25" customWidth="1"/>
    <col min="9734" max="9734" width="42.625" customWidth="1"/>
    <col min="9985" max="9985" width="22.625" customWidth="1"/>
    <col min="9986" max="9986" width="5.625" customWidth="1"/>
    <col min="9987" max="9987" width="13.5" customWidth="1"/>
    <col min="9988" max="9988" width="11.625" customWidth="1"/>
    <col min="9989" max="9989" width="15.25" customWidth="1"/>
    <col min="9990" max="9990" width="42.625" customWidth="1"/>
    <col min="10241" max="10241" width="22.625" customWidth="1"/>
    <col min="10242" max="10242" width="5.625" customWidth="1"/>
    <col min="10243" max="10243" width="13.5" customWidth="1"/>
    <col min="10244" max="10244" width="11.625" customWidth="1"/>
    <col min="10245" max="10245" width="15.25" customWidth="1"/>
    <col min="10246" max="10246" width="42.625" customWidth="1"/>
    <col min="10497" max="10497" width="22.625" customWidth="1"/>
    <col min="10498" max="10498" width="5.625" customWidth="1"/>
    <col min="10499" max="10499" width="13.5" customWidth="1"/>
    <col min="10500" max="10500" width="11.625" customWidth="1"/>
    <col min="10501" max="10501" width="15.25" customWidth="1"/>
    <col min="10502" max="10502" width="42.625" customWidth="1"/>
    <col min="10753" max="10753" width="22.625" customWidth="1"/>
    <col min="10754" max="10754" width="5.625" customWidth="1"/>
    <col min="10755" max="10755" width="13.5" customWidth="1"/>
    <col min="10756" max="10756" width="11.625" customWidth="1"/>
    <col min="10757" max="10757" width="15.25" customWidth="1"/>
    <col min="10758" max="10758" width="42.625" customWidth="1"/>
    <col min="11009" max="11009" width="22.625" customWidth="1"/>
    <col min="11010" max="11010" width="5.625" customWidth="1"/>
    <col min="11011" max="11011" width="13.5" customWidth="1"/>
    <col min="11012" max="11012" width="11.625" customWidth="1"/>
    <col min="11013" max="11013" width="15.25" customWidth="1"/>
    <col min="11014" max="11014" width="42.625" customWidth="1"/>
    <col min="11265" max="11265" width="22.625" customWidth="1"/>
    <col min="11266" max="11266" width="5.625" customWidth="1"/>
    <col min="11267" max="11267" width="13.5" customWidth="1"/>
    <col min="11268" max="11268" width="11.625" customWidth="1"/>
    <col min="11269" max="11269" width="15.25" customWidth="1"/>
    <col min="11270" max="11270" width="42.625" customWidth="1"/>
    <col min="11521" max="11521" width="22.625" customWidth="1"/>
    <col min="11522" max="11522" width="5.625" customWidth="1"/>
    <col min="11523" max="11523" width="13.5" customWidth="1"/>
    <col min="11524" max="11524" width="11.625" customWidth="1"/>
    <col min="11525" max="11525" width="15.25" customWidth="1"/>
    <col min="11526" max="11526" width="42.625" customWidth="1"/>
    <col min="11777" max="11777" width="22.625" customWidth="1"/>
    <col min="11778" max="11778" width="5.625" customWidth="1"/>
    <col min="11779" max="11779" width="13.5" customWidth="1"/>
    <col min="11780" max="11780" width="11.625" customWidth="1"/>
    <col min="11781" max="11781" width="15.25" customWidth="1"/>
    <col min="11782" max="11782" width="42.625" customWidth="1"/>
    <col min="12033" max="12033" width="22.625" customWidth="1"/>
    <col min="12034" max="12034" width="5.625" customWidth="1"/>
    <col min="12035" max="12035" width="13.5" customWidth="1"/>
    <col min="12036" max="12036" width="11.625" customWidth="1"/>
    <col min="12037" max="12037" width="15.25" customWidth="1"/>
    <col min="12038" max="12038" width="42.625" customWidth="1"/>
    <col min="12289" max="12289" width="22.625" customWidth="1"/>
    <col min="12290" max="12290" width="5.625" customWidth="1"/>
    <col min="12291" max="12291" width="13.5" customWidth="1"/>
    <col min="12292" max="12292" width="11.625" customWidth="1"/>
    <col min="12293" max="12293" width="15.25" customWidth="1"/>
    <col min="12294" max="12294" width="42.625" customWidth="1"/>
    <col min="12545" max="12545" width="22.625" customWidth="1"/>
    <col min="12546" max="12546" width="5.625" customWidth="1"/>
    <col min="12547" max="12547" width="13.5" customWidth="1"/>
    <col min="12548" max="12548" width="11.625" customWidth="1"/>
    <col min="12549" max="12549" width="15.25" customWidth="1"/>
    <col min="12550" max="12550" width="42.625" customWidth="1"/>
    <col min="12801" max="12801" width="22.625" customWidth="1"/>
    <col min="12802" max="12802" width="5.625" customWidth="1"/>
    <col min="12803" max="12803" width="13.5" customWidth="1"/>
    <col min="12804" max="12804" width="11.625" customWidth="1"/>
    <col min="12805" max="12805" width="15.25" customWidth="1"/>
    <col min="12806" max="12806" width="42.625" customWidth="1"/>
    <col min="13057" max="13057" width="22.625" customWidth="1"/>
    <col min="13058" max="13058" width="5.625" customWidth="1"/>
    <col min="13059" max="13059" width="13.5" customWidth="1"/>
    <col min="13060" max="13060" width="11.625" customWidth="1"/>
    <col min="13061" max="13061" width="15.25" customWidth="1"/>
    <col min="13062" max="13062" width="42.625" customWidth="1"/>
    <col min="13313" max="13313" width="22.625" customWidth="1"/>
    <col min="13314" max="13314" width="5.625" customWidth="1"/>
    <col min="13315" max="13315" width="13.5" customWidth="1"/>
    <col min="13316" max="13316" width="11.625" customWidth="1"/>
    <col min="13317" max="13317" width="15.25" customWidth="1"/>
    <col min="13318" max="13318" width="42.625" customWidth="1"/>
    <col min="13569" max="13569" width="22.625" customWidth="1"/>
    <col min="13570" max="13570" width="5.625" customWidth="1"/>
    <col min="13571" max="13571" width="13.5" customWidth="1"/>
    <col min="13572" max="13572" width="11.625" customWidth="1"/>
    <col min="13573" max="13573" width="15.25" customWidth="1"/>
    <col min="13574" max="13574" width="42.625" customWidth="1"/>
    <col min="13825" max="13825" width="22.625" customWidth="1"/>
    <col min="13826" max="13826" width="5.625" customWidth="1"/>
    <col min="13827" max="13827" width="13.5" customWidth="1"/>
    <col min="13828" max="13828" width="11.625" customWidth="1"/>
    <col min="13829" max="13829" width="15.25" customWidth="1"/>
    <col min="13830" max="13830" width="42.625" customWidth="1"/>
    <col min="14081" max="14081" width="22.625" customWidth="1"/>
    <col min="14082" max="14082" width="5.625" customWidth="1"/>
    <col min="14083" max="14083" width="13.5" customWidth="1"/>
    <col min="14084" max="14084" width="11.625" customWidth="1"/>
    <col min="14085" max="14085" width="15.25" customWidth="1"/>
    <col min="14086" max="14086" width="42.625" customWidth="1"/>
    <col min="14337" max="14337" width="22.625" customWidth="1"/>
    <col min="14338" max="14338" width="5.625" customWidth="1"/>
    <col min="14339" max="14339" width="13.5" customWidth="1"/>
    <col min="14340" max="14340" width="11.625" customWidth="1"/>
    <col min="14341" max="14341" width="15.25" customWidth="1"/>
    <col min="14342" max="14342" width="42.625" customWidth="1"/>
    <col min="14593" max="14593" width="22.625" customWidth="1"/>
    <col min="14594" max="14594" width="5.625" customWidth="1"/>
    <col min="14595" max="14595" width="13.5" customWidth="1"/>
    <col min="14596" max="14596" width="11.625" customWidth="1"/>
    <col min="14597" max="14597" width="15.25" customWidth="1"/>
    <col min="14598" max="14598" width="42.625" customWidth="1"/>
    <col min="14849" max="14849" width="22.625" customWidth="1"/>
    <col min="14850" max="14850" width="5.625" customWidth="1"/>
    <col min="14851" max="14851" width="13.5" customWidth="1"/>
    <col min="14852" max="14852" width="11.625" customWidth="1"/>
    <col min="14853" max="14853" width="15.25" customWidth="1"/>
    <col min="14854" max="14854" width="42.625" customWidth="1"/>
    <col min="15105" max="15105" width="22.625" customWidth="1"/>
    <col min="15106" max="15106" width="5.625" customWidth="1"/>
    <col min="15107" max="15107" width="13.5" customWidth="1"/>
    <col min="15108" max="15108" width="11.625" customWidth="1"/>
    <col min="15109" max="15109" width="15.25" customWidth="1"/>
    <col min="15110" max="15110" width="42.625" customWidth="1"/>
    <col min="15361" max="15361" width="22.625" customWidth="1"/>
    <col min="15362" max="15362" width="5.625" customWidth="1"/>
    <col min="15363" max="15363" width="13.5" customWidth="1"/>
    <col min="15364" max="15364" width="11.625" customWidth="1"/>
    <col min="15365" max="15365" width="15.25" customWidth="1"/>
    <col min="15366" max="15366" width="42.625" customWidth="1"/>
    <col min="15617" max="15617" width="22.625" customWidth="1"/>
    <col min="15618" max="15618" width="5.625" customWidth="1"/>
    <col min="15619" max="15619" width="13.5" customWidth="1"/>
    <col min="15620" max="15620" width="11.625" customWidth="1"/>
    <col min="15621" max="15621" width="15.25" customWidth="1"/>
    <col min="15622" max="15622" width="42.625" customWidth="1"/>
    <col min="15873" max="15873" width="22.625" customWidth="1"/>
    <col min="15874" max="15874" width="5.625" customWidth="1"/>
    <col min="15875" max="15875" width="13.5" customWidth="1"/>
    <col min="15876" max="15876" width="11.625" customWidth="1"/>
    <col min="15877" max="15877" width="15.25" customWidth="1"/>
    <col min="15878" max="15878" width="42.625" customWidth="1"/>
    <col min="16129" max="16129" width="22.625" customWidth="1"/>
    <col min="16130" max="16130" width="5.625" customWidth="1"/>
    <col min="16131" max="16131" width="13.5" customWidth="1"/>
    <col min="16132" max="16132" width="11.625" customWidth="1"/>
    <col min="16133" max="16133" width="15.25" customWidth="1"/>
    <col min="16134" max="16134" width="42.625" customWidth="1"/>
  </cols>
  <sheetData>
    <row r="1" spans="1:6" ht="21">
      <c r="A1" s="161"/>
      <c r="B1" s="161"/>
      <c r="C1" s="161"/>
      <c r="D1" s="940" t="s">
        <v>274</v>
      </c>
      <c r="E1" s="161"/>
      <c r="F1" s="161"/>
    </row>
    <row r="2" spans="1:6" ht="21">
      <c r="A2" s="161"/>
      <c r="B2" s="161"/>
      <c r="C2" s="161"/>
      <c r="D2" s="940" t="s">
        <v>273</v>
      </c>
      <c r="E2" s="161"/>
      <c r="F2" s="161"/>
    </row>
    <row r="3" spans="1:6" ht="21">
      <c r="A3" s="162"/>
      <c r="B3" s="162"/>
      <c r="C3" s="162"/>
      <c r="D3" s="941" t="s">
        <v>272</v>
      </c>
      <c r="E3" s="162"/>
      <c r="F3" s="162"/>
    </row>
    <row r="4" spans="1:6" ht="17.25" thickBot="1">
      <c r="A4" s="198" t="s">
        <v>648</v>
      </c>
      <c r="B4" s="163"/>
      <c r="C4" s="163"/>
      <c r="D4" s="163" t="s">
        <v>170</v>
      </c>
      <c r="E4" s="163"/>
      <c r="F4" s="197" t="s">
        <v>169</v>
      </c>
    </row>
    <row r="5" spans="1:6">
      <c r="A5" s="976" t="s">
        <v>270</v>
      </c>
      <c r="B5" s="978" t="s">
        <v>269</v>
      </c>
      <c r="C5" s="978" t="s">
        <v>268</v>
      </c>
      <c r="D5" s="978"/>
      <c r="E5" s="978"/>
      <c r="F5" s="980" t="s">
        <v>248</v>
      </c>
    </row>
    <row r="6" spans="1:6" ht="17.25" thickBot="1">
      <c r="A6" s="977"/>
      <c r="B6" s="979"/>
      <c r="C6" s="939" t="s">
        <v>267</v>
      </c>
      <c r="D6" s="939" t="s">
        <v>266</v>
      </c>
      <c r="E6" s="939" t="s">
        <v>265</v>
      </c>
      <c r="F6" s="981"/>
    </row>
    <row r="7" spans="1:6">
      <c r="A7" s="194" t="s">
        <v>264</v>
      </c>
      <c r="B7" s="193" t="s">
        <v>253</v>
      </c>
      <c r="C7" s="192">
        <v>0</v>
      </c>
      <c r="D7" s="191">
        <v>0</v>
      </c>
      <c r="E7" s="191">
        <v>5966543</v>
      </c>
      <c r="F7" s="190"/>
    </row>
    <row r="8" spans="1:6">
      <c r="A8" s="189" t="s">
        <v>263</v>
      </c>
      <c r="B8" s="188" t="s">
        <v>253</v>
      </c>
      <c r="C8" s="187">
        <v>0</v>
      </c>
      <c r="D8" s="186">
        <v>0</v>
      </c>
      <c r="E8" s="186">
        <v>1676823</v>
      </c>
      <c r="F8" s="185"/>
    </row>
    <row r="9" spans="1:6">
      <c r="A9" s="189" t="s">
        <v>262</v>
      </c>
      <c r="B9" s="188" t="s">
        <v>253</v>
      </c>
      <c r="C9" s="187">
        <v>0</v>
      </c>
      <c r="D9" s="186">
        <v>0</v>
      </c>
      <c r="E9" s="186">
        <v>1179680</v>
      </c>
      <c r="F9" s="185"/>
    </row>
    <row r="10" spans="1:6" ht="33">
      <c r="A10" s="189" t="s">
        <v>261</v>
      </c>
      <c r="B10" s="188" t="s">
        <v>260</v>
      </c>
      <c r="C10" s="187">
        <v>73730000</v>
      </c>
      <c r="D10" s="186">
        <v>16</v>
      </c>
      <c r="E10" s="186">
        <v>1179680</v>
      </c>
      <c r="F10" s="185" t="s">
        <v>647</v>
      </c>
    </row>
    <row r="11" spans="1:6">
      <c r="A11" s="189" t="s">
        <v>646</v>
      </c>
      <c r="B11" s="188" t="s">
        <v>253</v>
      </c>
      <c r="C11" s="187">
        <v>0</v>
      </c>
      <c r="D11" s="186">
        <v>0</v>
      </c>
      <c r="E11" s="186">
        <v>407997</v>
      </c>
      <c r="F11" s="185"/>
    </row>
    <row r="12" spans="1:6">
      <c r="A12" s="189" t="s">
        <v>645</v>
      </c>
      <c r="B12" s="188" t="s">
        <v>644</v>
      </c>
      <c r="C12" s="187">
        <v>32850</v>
      </c>
      <c r="D12" s="186">
        <v>12420</v>
      </c>
      <c r="E12" s="186">
        <v>407997</v>
      </c>
      <c r="F12" s="185" t="s">
        <v>643</v>
      </c>
    </row>
    <row r="13" spans="1:6">
      <c r="A13" s="189" t="s">
        <v>258</v>
      </c>
      <c r="B13" s="188" t="s">
        <v>253</v>
      </c>
      <c r="C13" s="187">
        <v>0</v>
      </c>
      <c r="D13" s="186">
        <v>0</v>
      </c>
      <c r="E13" s="186">
        <v>5671</v>
      </c>
      <c r="F13" s="185"/>
    </row>
    <row r="14" spans="1:6" ht="99">
      <c r="A14" s="189" t="s">
        <v>257</v>
      </c>
      <c r="B14" s="188" t="s">
        <v>253</v>
      </c>
      <c r="C14" s="187">
        <v>0</v>
      </c>
      <c r="D14" s="186">
        <v>0</v>
      </c>
      <c r="E14" s="186">
        <v>5671</v>
      </c>
      <c r="F14" s="185" t="s">
        <v>3500</v>
      </c>
    </row>
    <row r="15" spans="1:6">
      <c r="A15" s="189" t="s">
        <v>642</v>
      </c>
      <c r="B15" s="188" t="s">
        <v>253</v>
      </c>
      <c r="C15" s="187">
        <v>0</v>
      </c>
      <c r="D15" s="186">
        <v>0</v>
      </c>
      <c r="E15" s="186">
        <v>83475</v>
      </c>
      <c r="F15" s="185"/>
    </row>
    <row r="16" spans="1:6" ht="33">
      <c r="A16" s="189" t="s">
        <v>641</v>
      </c>
      <c r="B16" s="188" t="s">
        <v>260</v>
      </c>
      <c r="C16" s="187">
        <v>18550000</v>
      </c>
      <c r="D16" s="186">
        <v>4.5</v>
      </c>
      <c r="E16" s="186">
        <v>83475</v>
      </c>
      <c r="F16" s="185" t="s">
        <v>640</v>
      </c>
    </row>
    <row r="17" spans="1:6" ht="66.75" thickBot="1">
      <c r="A17" s="184" t="s">
        <v>254</v>
      </c>
      <c r="B17" s="183" t="s">
        <v>253</v>
      </c>
      <c r="C17" s="182">
        <v>0</v>
      </c>
      <c r="D17" s="181">
        <v>0</v>
      </c>
      <c r="E17" s="181">
        <v>4289720</v>
      </c>
      <c r="F17" s="180" t="s">
        <v>639</v>
      </c>
    </row>
    <row r="18" spans="1:6">
      <c r="A18" s="982"/>
      <c r="B18" s="982"/>
      <c r="C18" s="982"/>
      <c r="D18" s="982"/>
      <c r="E18" s="982"/>
      <c r="F18" s="982"/>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DE95F-D7DE-4995-8A80-140D89821FA3}">
  <dimension ref="A1:F11"/>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648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652</v>
      </c>
      <c r="B7" s="193" t="s">
        <v>253</v>
      </c>
      <c r="C7" s="192">
        <v>0</v>
      </c>
      <c r="D7" s="191">
        <v>0</v>
      </c>
      <c r="E7" s="191">
        <v>2507391</v>
      </c>
      <c r="F7" s="190"/>
    </row>
    <row r="8" spans="1:6" ht="82.5">
      <c r="A8" s="189" t="s">
        <v>285</v>
      </c>
      <c r="B8" s="188" t="s">
        <v>280</v>
      </c>
      <c r="C8" s="187">
        <v>5730000</v>
      </c>
      <c r="D8" s="186">
        <v>31.45</v>
      </c>
      <c r="E8" s="186">
        <v>2162461</v>
      </c>
      <c r="F8" s="185" t="s">
        <v>651</v>
      </c>
    </row>
    <row r="9" spans="1:6" ht="148.5">
      <c r="A9" s="189" t="s">
        <v>283</v>
      </c>
      <c r="B9" s="188" t="s">
        <v>280</v>
      </c>
      <c r="C9" s="187">
        <v>168883</v>
      </c>
      <c r="D9" s="186">
        <v>101.17</v>
      </c>
      <c r="E9" s="186">
        <v>205028</v>
      </c>
      <c r="F9" s="185" t="s">
        <v>650</v>
      </c>
    </row>
    <row r="10" spans="1:6" ht="116.25" thickBot="1">
      <c r="A10" s="184" t="s">
        <v>281</v>
      </c>
      <c r="B10" s="183" t="s">
        <v>280</v>
      </c>
      <c r="C10" s="182">
        <v>134006</v>
      </c>
      <c r="D10" s="181">
        <v>87</v>
      </c>
      <c r="E10" s="181">
        <v>139902</v>
      </c>
      <c r="F10" s="180" t="s">
        <v>649</v>
      </c>
    </row>
    <row r="11" spans="1:6">
      <c r="A11" s="982"/>
      <c r="B11" s="982"/>
      <c r="C11" s="982"/>
      <c r="D11" s="982"/>
      <c r="E11" s="982"/>
      <c r="F11" s="982"/>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B7977-746C-473F-A716-2A00B5010B02}">
  <dimension ref="A1:F9"/>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648</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4748</v>
      </c>
      <c r="F7" s="190"/>
    </row>
    <row r="8" spans="1:6" ht="132.75" thickBot="1">
      <c r="A8" s="184" t="s">
        <v>289</v>
      </c>
      <c r="B8" s="183" t="s">
        <v>253</v>
      </c>
      <c r="C8" s="182">
        <v>0</v>
      </c>
      <c r="D8" s="181">
        <v>0</v>
      </c>
      <c r="E8" s="181">
        <v>4748</v>
      </c>
      <c r="F8" s="180" t="s">
        <v>653</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FF4CA-956B-497C-B10F-2AF10CC94039}">
  <dimension ref="A1:F17"/>
  <sheetViews>
    <sheetView topLeftCell="A4" workbookViewId="0">
      <selection activeCell="G10" sqref="G1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61"/>
      <c r="B1" s="161"/>
      <c r="C1" s="161"/>
      <c r="D1" s="940" t="s">
        <v>274</v>
      </c>
      <c r="E1" s="161"/>
      <c r="F1" s="161"/>
    </row>
    <row r="2" spans="1:6" ht="21">
      <c r="A2" s="161"/>
      <c r="B2" s="161"/>
      <c r="C2" s="161"/>
      <c r="D2" s="940" t="s">
        <v>273</v>
      </c>
      <c r="E2" s="161"/>
      <c r="F2" s="161"/>
    </row>
    <row r="3" spans="1:6" ht="21">
      <c r="A3" s="162"/>
      <c r="B3" s="162"/>
      <c r="C3" s="162"/>
      <c r="D3" s="941" t="s">
        <v>306</v>
      </c>
      <c r="E3" s="162"/>
      <c r="F3" s="162"/>
    </row>
    <row r="4" spans="1:6" ht="17.25" thickBot="1">
      <c r="A4" s="198" t="s">
        <v>648</v>
      </c>
      <c r="B4" s="163"/>
      <c r="C4" s="163"/>
      <c r="D4" s="163" t="s">
        <v>170</v>
      </c>
      <c r="E4" s="163"/>
      <c r="F4" s="197" t="s">
        <v>169</v>
      </c>
    </row>
    <row r="5" spans="1:6">
      <c r="A5" s="976" t="s">
        <v>270</v>
      </c>
      <c r="B5" s="978" t="s">
        <v>269</v>
      </c>
      <c r="C5" s="978" t="s">
        <v>268</v>
      </c>
      <c r="D5" s="978"/>
      <c r="E5" s="978"/>
      <c r="F5" s="980" t="s">
        <v>248</v>
      </c>
    </row>
    <row r="6" spans="1:6" ht="17.25" thickBot="1">
      <c r="A6" s="977"/>
      <c r="B6" s="979"/>
      <c r="C6" s="939" t="s">
        <v>267</v>
      </c>
      <c r="D6" s="939" t="s">
        <v>266</v>
      </c>
      <c r="E6" s="939" t="s">
        <v>265</v>
      </c>
      <c r="F6" s="981"/>
    </row>
    <row r="7" spans="1:6">
      <c r="A7" s="194" t="s">
        <v>305</v>
      </c>
      <c r="B7" s="193" t="s">
        <v>253</v>
      </c>
      <c r="C7" s="192">
        <v>0</v>
      </c>
      <c r="D7" s="191">
        <v>0</v>
      </c>
      <c r="E7" s="191">
        <v>25806</v>
      </c>
      <c r="F7" s="190"/>
    </row>
    <row r="8" spans="1:6">
      <c r="A8" s="203" t="s">
        <v>304</v>
      </c>
      <c r="B8" s="202" t="s">
        <v>253</v>
      </c>
      <c r="C8" s="201">
        <v>0</v>
      </c>
      <c r="D8" s="200">
        <v>0</v>
      </c>
      <c r="E8" s="200">
        <v>3949</v>
      </c>
      <c r="F8" s="199"/>
    </row>
    <row r="9" spans="1:6">
      <c r="A9" s="189" t="s">
        <v>303</v>
      </c>
      <c r="B9" s="188" t="s">
        <v>253</v>
      </c>
      <c r="C9" s="187">
        <v>0</v>
      </c>
      <c r="D9" s="186">
        <v>0</v>
      </c>
      <c r="E9" s="186">
        <v>3949</v>
      </c>
      <c r="F9" s="185" t="s">
        <v>302</v>
      </c>
    </row>
    <row r="10" spans="1:6">
      <c r="A10" s="203" t="s">
        <v>301</v>
      </c>
      <c r="B10" s="202" t="s">
        <v>253</v>
      </c>
      <c r="C10" s="201">
        <v>0</v>
      </c>
      <c r="D10" s="200">
        <v>0</v>
      </c>
      <c r="E10" s="200">
        <v>21857</v>
      </c>
      <c r="F10" s="199"/>
    </row>
    <row r="11" spans="1:6" ht="264">
      <c r="A11" s="189" t="s">
        <v>300</v>
      </c>
      <c r="B11" s="188" t="s">
        <v>253</v>
      </c>
      <c r="C11" s="187">
        <v>0</v>
      </c>
      <c r="D11" s="186">
        <v>0</v>
      </c>
      <c r="E11" s="186">
        <v>9643</v>
      </c>
      <c r="F11" s="185" t="s">
        <v>656</v>
      </c>
    </row>
    <row r="12" spans="1:6">
      <c r="A12" s="189" t="s">
        <v>298</v>
      </c>
      <c r="B12" s="188" t="s">
        <v>253</v>
      </c>
      <c r="C12" s="187">
        <v>0</v>
      </c>
      <c r="D12" s="186">
        <v>0</v>
      </c>
      <c r="E12" s="186">
        <v>5000</v>
      </c>
      <c r="F12" s="185" t="s">
        <v>655</v>
      </c>
    </row>
    <row r="13" spans="1:6">
      <c r="A13" s="189" t="s">
        <v>297</v>
      </c>
      <c r="B13" s="188" t="s">
        <v>253</v>
      </c>
      <c r="C13" s="187">
        <v>0</v>
      </c>
      <c r="D13" s="186">
        <v>0</v>
      </c>
      <c r="E13" s="186">
        <v>7214</v>
      </c>
      <c r="F13" s="185"/>
    </row>
    <row r="14" spans="1:6">
      <c r="A14" s="189" t="s">
        <v>296</v>
      </c>
      <c r="B14" s="188" t="s">
        <v>253</v>
      </c>
      <c r="C14" s="187">
        <v>0</v>
      </c>
      <c r="D14" s="186">
        <v>0</v>
      </c>
      <c r="E14" s="186">
        <v>7214</v>
      </c>
      <c r="F14" s="185"/>
    </row>
    <row r="15" spans="1:6" ht="33">
      <c r="A15" s="189" t="s">
        <v>295</v>
      </c>
      <c r="B15" s="188" t="s">
        <v>253</v>
      </c>
      <c r="C15" s="187">
        <v>0</v>
      </c>
      <c r="D15" s="186">
        <v>0</v>
      </c>
      <c r="E15" s="186">
        <v>7060</v>
      </c>
      <c r="F15" s="185" t="s">
        <v>654</v>
      </c>
    </row>
    <row r="16" spans="1:6" ht="50.25" thickBot="1">
      <c r="A16" s="184" t="s">
        <v>293</v>
      </c>
      <c r="B16" s="183" t="s">
        <v>253</v>
      </c>
      <c r="C16" s="182">
        <v>0</v>
      </c>
      <c r="D16" s="181">
        <v>0</v>
      </c>
      <c r="E16" s="181">
        <v>154</v>
      </c>
      <c r="F16" s="180" t="s">
        <v>3501</v>
      </c>
    </row>
    <row r="17" spans="1:6">
      <c r="A17" s="982"/>
      <c r="B17" s="982"/>
      <c r="C17" s="982"/>
      <c r="D17" s="982"/>
      <c r="E17" s="982"/>
      <c r="F17" s="982"/>
    </row>
  </sheetData>
  <mergeCells count="5">
    <mergeCell ref="A5:A6"/>
    <mergeCell ref="B5:B6"/>
    <mergeCell ref="C5:E5"/>
    <mergeCell ref="F5:F6"/>
    <mergeCell ref="A17:F17"/>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54F35-C6F7-49A4-80DD-9099D7C4B4FB}">
  <dimension ref="A1:F14"/>
  <sheetViews>
    <sheetView workbookViewId="0">
      <selection activeCell="H10" sqref="H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660</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317762</v>
      </c>
      <c r="F7" s="190"/>
    </row>
    <row r="8" spans="1:6">
      <c r="A8" s="189" t="s">
        <v>263</v>
      </c>
      <c r="B8" s="188" t="s">
        <v>253</v>
      </c>
      <c r="C8" s="187">
        <v>0</v>
      </c>
      <c r="D8" s="186">
        <v>0</v>
      </c>
      <c r="E8" s="186">
        <v>137956</v>
      </c>
      <c r="F8" s="185"/>
    </row>
    <row r="9" spans="1:6">
      <c r="A9" s="189" t="s">
        <v>262</v>
      </c>
      <c r="B9" s="188" t="s">
        <v>253</v>
      </c>
      <c r="C9" s="187">
        <v>0</v>
      </c>
      <c r="D9" s="186">
        <v>0</v>
      </c>
      <c r="E9" s="186">
        <v>137240</v>
      </c>
      <c r="F9" s="185"/>
    </row>
    <row r="10" spans="1:6" ht="33">
      <c r="A10" s="189" t="s">
        <v>261</v>
      </c>
      <c r="B10" s="188" t="s">
        <v>260</v>
      </c>
      <c r="C10" s="187">
        <v>7300000</v>
      </c>
      <c r="D10" s="186">
        <v>18.8</v>
      </c>
      <c r="E10" s="186">
        <v>137240</v>
      </c>
      <c r="F10" s="185" t="s">
        <v>659</v>
      </c>
    </row>
    <row r="11" spans="1:6">
      <c r="A11" s="189" t="s">
        <v>258</v>
      </c>
      <c r="B11" s="188" t="s">
        <v>253</v>
      </c>
      <c r="C11" s="187">
        <v>0</v>
      </c>
      <c r="D11" s="186">
        <v>0</v>
      </c>
      <c r="E11" s="186">
        <v>716</v>
      </c>
      <c r="F11" s="185"/>
    </row>
    <row r="12" spans="1:6" ht="49.5">
      <c r="A12" s="189" t="s">
        <v>257</v>
      </c>
      <c r="B12" s="188" t="s">
        <v>253</v>
      </c>
      <c r="C12" s="187">
        <v>0</v>
      </c>
      <c r="D12" s="186">
        <v>0</v>
      </c>
      <c r="E12" s="186">
        <v>716</v>
      </c>
      <c r="F12" s="185" t="s">
        <v>658</v>
      </c>
    </row>
    <row r="13" spans="1:6" ht="83.25" thickBot="1">
      <c r="A13" s="184" t="s">
        <v>254</v>
      </c>
      <c r="B13" s="183" t="s">
        <v>253</v>
      </c>
      <c r="C13" s="182">
        <v>0</v>
      </c>
      <c r="D13" s="181">
        <v>0</v>
      </c>
      <c r="E13" s="181">
        <v>179806</v>
      </c>
      <c r="F13" s="180" t="s">
        <v>657</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92BC9-4706-45D9-988C-18B61B32FB37}">
  <dimension ref="A1:F12"/>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660</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0</v>
      </c>
      <c r="D7" s="191">
        <v>0</v>
      </c>
      <c r="E7" s="191">
        <v>811341</v>
      </c>
      <c r="F7" s="190"/>
    </row>
    <row r="8" spans="1:6" ht="49.5">
      <c r="A8" s="189" t="s">
        <v>285</v>
      </c>
      <c r="B8" s="188" t="s">
        <v>280</v>
      </c>
      <c r="C8" s="187">
        <v>2500000</v>
      </c>
      <c r="D8" s="186">
        <v>22</v>
      </c>
      <c r="E8" s="186">
        <v>660000</v>
      </c>
      <c r="F8" s="185" t="s">
        <v>664</v>
      </c>
    </row>
    <row r="9" spans="1:6" ht="66">
      <c r="A9" s="189" t="s">
        <v>283</v>
      </c>
      <c r="B9" s="188" t="s">
        <v>280</v>
      </c>
      <c r="C9" s="187">
        <v>86900</v>
      </c>
      <c r="D9" s="186">
        <v>104</v>
      </c>
      <c r="E9" s="186">
        <v>108451</v>
      </c>
      <c r="F9" s="185" t="s">
        <v>663</v>
      </c>
    </row>
    <row r="10" spans="1:6" ht="132">
      <c r="A10" s="189" t="s">
        <v>281</v>
      </c>
      <c r="B10" s="188" t="s">
        <v>280</v>
      </c>
      <c r="C10" s="187">
        <v>44217</v>
      </c>
      <c r="D10" s="186">
        <v>78.930000000000007</v>
      </c>
      <c r="E10" s="186">
        <v>41879</v>
      </c>
      <c r="F10" s="185" t="s">
        <v>662</v>
      </c>
    </row>
    <row r="11" spans="1:6" ht="83.25" thickBot="1">
      <c r="A11" s="184" t="s">
        <v>278</v>
      </c>
      <c r="B11" s="183" t="s">
        <v>280</v>
      </c>
      <c r="C11" s="182">
        <v>1277</v>
      </c>
      <c r="D11" s="181">
        <v>66</v>
      </c>
      <c r="E11" s="181">
        <v>1011</v>
      </c>
      <c r="F11" s="180" t="s">
        <v>661</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A2650-92AB-4F4B-BAE3-5F6C475B31A0}">
  <dimension ref="A1:F9"/>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660</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1045</v>
      </c>
      <c r="F7" s="190"/>
    </row>
    <row r="8" spans="1:6" ht="66.75" thickBot="1">
      <c r="A8" s="184" t="s">
        <v>289</v>
      </c>
      <c r="B8" s="183" t="s">
        <v>253</v>
      </c>
      <c r="C8" s="182">
        <v>0</v>
      </c>
      <c r="D8" s="181">
        <v>0</v>
      </c>
      <c r="E8" s="181">
        <v>1045</v>
      </c>
      <c r="F8" s="180" t="s">
        <v>665</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E7FC-023E-44F4-BEC6-2F42A4D8B0C8}">
  <dimension ref="A1:F14"/>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660</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12235</v>
      </c>
      <c r="F7" s="190"/>
    </row>
    <row r="8" spans="1:6">
      <c r="A8" s="203" t="s">
        <v>301</v>
      </c>
      <c r="B8" s="202" t="s">
        <v>253</v>
      </c>
      <c r="C8" s="201">
        <v>0</v>
      </c>
      <c r="D8" s="200">
        <v>0</v>
      </c>
      <c r="E8" s="200">
        <v>12235</v>
      </c>
      <c r="F8" s="199"/>
    </row>
    <row r="9" spans="1:6" ht="115.5">
      <c r="A9" s="189" t="s">
        <v>300</v>
      </c>
      <c r="B9" s="188" t="s">
        <v>253</v>
      </c>
      <c r="C9" s="187">
        <v>0</v>
      </c>
      <c r="D9" s="186">
        <v>0</v>
      </c>
      <c r="E9" s="186">
        <v>4625</v>
      </c>
      <c r="F9" s="185" t="s">
        <v>667</v>
      </c>
    </row>
    <row r="10" spans="1:6">
      <c r="A10" s="189" t="s">
        <v>298</v>
      </c>
      <c r="B10" s="188" t="s">
        <v>253</v>
      </c>
      <c r="C10" s="187">
        <v>0</v>
      </c>
      <c r="D10" s="186">
        <v>0</v>
      </c>
      <c r="E10" s="186">
        <v>5000</v>
      </c>
      <c r="F10" s="185" t="s">
        <v>666</v>
      </c>
    </row>
    <row r="11" spans="1:6">
      <c r="A11" s="189" t="s">
        <v>297</v>
      </c>
      <c r="B11" s="188" t="s">
        <v>253</v>
      </c>
      <c r="C11" s="187">
        <v>0</v>
      </c>
      <c r="D11" s="186">
        <v>0</v>
      </c>
      <c r="E11" s="186">
        <v>2610</v>
      </c>
      <c r="F11" s="185"/>
    </row>
    <row r="12" spans="1:6">
      <c r="A12" s="189" t="s">
        <v>296</v>
      </c>
      <c r="B12" s="188" t="s">
        <v>253</v>
      </c>
      <c r="C12" s="187">
        <v>0</v>
      </c>
      <c r="D12" s="186">
        <v>0</v>
      </c>
      <c r="E12" s="186">
        <v>2610</v>
      </c>
      <c r="F12" s="185"/>
    </row>
    <row r="13" spans="1:6" ht="33.75" thickBot="1">
      <c r="A13" s="184" t="s">
        <v>295</v>
      </c>
      <c r="B13" s="183" t="s">
        <v>253</v>
      </c>
      <c r="C13" s="182">
        <v>0</v>
      </c>
      <c r="D13" s="181">
        <v>0</v>
      </c>
      <c r="E13" s="181">
        <v>2610</v>
      </c>
      <c r="F13" s="180" t="s">
        <v>654</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E042-8B27-4650-AB64-9FB3D4CD0422}">
  <dimension ref="A1:F12"/>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669</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14784</v>
      </c>
      <c r="F7" s="190"/>
    </row>
    <row r="8" spans="1:6">
      <c r="A8" s="189" t="s">
        <v>263</v>
      </c>
      <c r="B8" s="188" t="s">
        <v>253</v>
      </c>
      <c r="C8" s="187">
        <v>0</v>
      </c>
      <c r="D8" s="186">
        <v>0</v>
      </c>
      <c r="E8" s="186">
        <v>3384</v>
      </c>
      <c r="F8" s="185"/>
    </row>
    <row r="9" spans="1:6">
      <c r="A9" s="189" t="s">
        <v>262</v>
      </c>
      <c r="B9" s="188" t="s">
        <v>253</v>
      </c>
      <c r="C9" s="187">
        <v>0</v>
      </c>
      <c r="D9" s="186">
        <v>0</v>
      </c>
      <c r="E9" s="186">
        <v>3384</v>
      </c>
      <c r="F9" s="185"/>
    </row>
    <row r="10" spans="1:6" ht="33">
      <c r="A10" s="189" t="s">
        <v>261</v>
      </c>
      <c r="B10" s="188" t="s">
        <v>260</v>
      </c>
      <c r="C10" s="187">
        <v>180000</v>
      </c>
      <c r="D10" s="186">
        <v>18.8</v>
      </c>
      <c r="E10" s="186">
        <v>3384</v>
      </c>
      <c r="F10" s="185" t="s">
        <v>647</v>
      </c>
    </row>
    <row r="11" spans="1:6" ht="50.25" thickBot="1">
      <c r="A11" s="184" t="s">
        <v>254</v>
      </c>
      <c r="B11" s="183" t="s">
        <v>253</v>
      </c>
      <c r="C11" s="182">
        <v>0</v>
      </c>
      <c r="D11" s="181">
        <v>0</v>
      </c>
      <c r="E11" s="181">
        <v>11400</v>
      </c>
      <c r="F11" s="180" t="s">
        <v>668</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A7565-3002-4EBA-A2BF-B49BB9147DFF}">
  <dimension ref="A1:F9"/>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669</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0</v>
      </c>
      <c r="D7" s="191">
        <v>0</v>
      </c>
      <c r="E7" s="191">
        <v>69000</v>
      </c>
      <c r="F7" s="190"/>
    </row>
    <row r="8" spans="1:6" ht="50.25" thickBot="1">
      <c r="A8" s="184" t="s">
        <v>285</v>
      </c>
      <c r="B8" s="183" t="s">
        <v>280</v>
      </c>
      <c r="C8" s="182">
        <v>250000</v>
      </c>
      <c r="D8" s="181">
        <v>23</v>
      </c>
      <c r="E8" s="181">
        <v>69000</v>
      </c>
      <c r="F8" s="180" t="s">
        <v>670</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4AC51-F716-4909-A7CC-9479CA7F8D6F}">
  <dimension ref="A1:F12"/>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672</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75930</v>
      </c>
      <c r="F7" s="190"/>
    </row>
    <row r="8" spans="1:6">
      <c r="A8" s="189" t="s">
        <v>263</v>
      </c>
      <c r="B8" s="188" t="s">
        <v>253</v>
      </c>
      <c r="C8" s="187">
        <v>0</v>
      </c>
      <c r="D8" s="186">
        <v>0</v>
      </c>
      <c r="E8" s="186">
        <v>66430</v>
      </c>
      <c r="F8" s="185"/>
    </row>
    <row r="9" spans="1:6">
      <c r="A9" s="189" t="s">
        <v>262</v>
      </c>
      <c r="B9" s="188" t="s">
        <v>253</v>
      </c>
      <c r="C9" s="187">
        <v>0</v>
      </c>
      <c r="D9" s="186">
        <v>0</v>
      </c>
      <c r="E9" s="186">
        <v>66430</v>
      </c>
      <c r="F9" s="185"/>
    </row>
    <row r="10" spans="1:6" ht="33">
      <c r="A10" s="189" t="s">
        <v>261</v>
      </c>
      <c r="B10" s="188" t="s">
        <v>260</v>
      </c>
      <c r="C10" s="187">
        <v>4151875</v>
      </c>
      <c r="D10" s="186">
        <v>16</v>
      </c>
      <c r="E10" s="186">
        <v>66430</v>
      </c>
      <c r="F10" s="185" t="s">
        <v>647</v>
      </c>
    </row>
    <row r="11" spans="1:6" ht="33.75" thickBot="1">
      <c r="A11" s="184" t="s">
        <v>254</v>
      </c>
      <c r="B11" s="183" t="s">
        <v>253</v>
      </c>
      <c r="C11" s="182">
        <v>0</v>
      </c>
      <c r="D11" s="181">
        <v>0</v>
      </c>
      <c r="E11" s="181">
        <v>9500</v>
      </c>
      <c r="F11" s="180" t="s">
        <v>671</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B0A57-11D9-4404-9423-3C3A27667A42}">
  <dimension ref="A1:F9"/>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672</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0</v>
      </c>
      <c r="D7" s="191">
        <v>0</v>
      </c>
      <c r="E7" s="191">
        <v>51456</v>
      </c>
      <c r="F7" s="190"/>
    </row>
    <row r="8" spans="1:6" ht="66.75" thickBot="1">
      <c r="A8" s="184" t="s">
        <v>285</v>
      </c>
      <c r="B8" s="183" t="s">
        <v>280</v>
      </c>
      <c r="C8" s="182">
        <v>268000</v>
      </c>
      <c r="D8" s="181">
        <v>16</v>
      </c>
      <c r="E8" s="181">
        <v>51456</v>
      </c>
      <c r="F8" s="180" t="s">
        <v>673</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C29F9-9223-482E-84AC-969E50F54545}">
  <dimension ref="A1:F9"/>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675</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286</v>
      </c>
      <c r="B7" s="193" t="s">
        <v>253</v>
      </c>
      <c r="C7" s="192">
        <v>0</v>
      </c>
      <c r="D7" s="191">
        <v>0</v>
      </c>
      <c r="E7" s="191">
        <v>15426</v>
      </c>
      <c r="F7" s="190"/>
    </row>
    <row r="8" spans="1:6" ht="66.75" thickBot="1">
      <c r="A8" s="184" t="s">
        <v>285</v>
      </c>
      <c r="B8" s="183" t="s">
        <v>280</v>
      </c>
      <c r="C8" s="182">
        <v>85700</v>
      </c>
      <c r="D8" s="181">
        <v>15</v>
      </c>
      <c r="E8" s="181">
        <v>15426</v>
      </c>
      <c r="F8" s="180" t="s">
        <v>674</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56985-0405-45D1-A240-9C730C3FFA02}">
  <dimension ref="A1:F12"/>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677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111200</v>
      </c>
      <c r="F7" s="190"/>
    </row>
    <row r="8" spans="1:6">
      <c r="A8" s="189" t="s">
        <v>263</v>
      </c>
      <c r="B8" s="188" t="s">
        <v>253</v>
      </c>
      <c r="C8" s="187">
        <v>0</v>
      </c>
      <c r="D8" s="186">
        <v>0</v>
      </c>
      <c r="E8" s="186">
        <v>35200</v>
      </c>
      <c r="F8" s="185"/>
    </row>
    <row r="9" spans="1:6">
      <c r="A9" s="189" t="s">
        <v>642</v>
      </c>
      <c r="B9" s="188" t="s">
        <v>253</v>
      </c>
      <c r="C9" s="187">
        <v>0</v>
      </c>
      <c r="D9" s="186">
        <v>0</v>
      </c>
      <c r="E9" s="186">
        <v>35200</v>
      </c>
      <c r="F9" s="185"/>
    </row>
    <row r="10" spans="1:6" ht="33">
      <c r="A10" s="189" t="s">
        <v>641</v>
      </c>
      <c r="B10" s="188" t="s">
        <v>260</v>
      </c>
      <c r="C10" s="187">
        <v>8000000</v>
      </c>
      <c r="D10" s="186">
        <v>4.4000000000000004</v>
      </c>
      <c r="E10" s="186">
        <v>35200</v>
      </c>
      <c r="F10" s="185" t="s">
        <v>647</v>
      </c>
    </row>
    <row r="11" spans="1:6" ht="33.75" thickBot="1">
      <c r="A11" s="184" t="s">
        <v>254</v>
      </c>
      <c r="B11" s="183" t="s">
        <v>253</v>
      </c>
      <c r="C11" s="182">
        <v>0</v>
      </c>
      <c r="D11" s="181">
        <v>0</v>
      </c>
      <c r="E11" s="181">
        <v>76000</v>
      </c>
      <c r="F11" s="180" t="s">
        <v>676</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D118D-3D54-467F-91CE-7B612A125D92}">
  <dimension ref="A1:F14"/>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625</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681</v>
      </c>
      <c r="B7" s="239"/>
      <c r="C7" s="219"/>
      <c r="D7" s="238"/>
      <c r="E7" s="237"/>
      <c r="F7" s="190"/>
    </row>
    <row r="8" spans="1:6">
      <c r="A8" s="227" t="s">
        <v>623</v>
      </c>
      <c r="B8" s="236" t="s">
        <v>253</v>
      </c>
      <c r="C8" s="234">
        <v>0</v>
      </c>
      <c r="D8" s="235">
        <v>0</v>
      </c>
      <c r="E8" s="234">
        <v>16601</v>
      </c>
      <c r="F8" s="199"/>
    </row>
    <row r="9" spans="1:6">
      <c r="A9" s="233" t="s">
        <v>622</v>
      </c>
      <c r="B9" s="210" t="s">
        <v>253</v>
      </c>
      <c r="C9" s="85">
        <v>0</v>
      </c>
      <c r="D9" s="232">
        <v>0</v>
      </c>
      <c r="E9" s="85">
        <v>18795</v>
      </c>
      <c r="F9" s="185"/>
    </row>
    <row r="10" spans="1:6" ht="132">
      <c r="A10" s="233" t="s">
        <v>621</v>
      </c>
      <c r="B10" s="210" t="s">
        <v>253</v>
      </c>
      <c r="C10" s="85">
        <v>0</v>
      </c>
      <c r="D10" s="232">
        <v>0</v>
      </c>
      <c r="E10" s="85">
        <v>18795</v>
      </c>
      <c r="F10" s="185" t="s">
        <v>680</v>
      </c>
    </row>
    <row r="11" spans="1:6" ht="82.5">
      <c r="A11" s="233" t="s">
        <v>619</v>
      </c>
      <c r="B11" s="210" t="s">
        <v>253</v>
      </c>
      <c r="C11" s="85">
        <v>0</v>
      </c>
      <c r="D11" s="232">
        <v>0</v>
      </c>
      <c r="E11" s="85">
        <v>-4994</v>
      </c>
      <c r="F11" s="185" t="s">
        <v>679</v>
      </c>
    </row>
    <row r="12" spans="1:6">
      <c r="A12" s="233" t="s">
        <v>617</v>
      </c>
      <c r="B12" s="210" t="s">
        <v>253</v>
      </c>
      <c r="C12" s="85">
        <v>0</v>
      </c>
      <c r="D12" s="232">
        <v>0</v>
      </c>
      <c r="E12" s="85">
        <v>2800</v>
      </c>
      <c r="F12" s="185"/>
    </row>
    <row r="13" spans="1:6" ht="17.25" thickBot="1">
      <c r="A13" s="231" t="s">
        <v>342</v>
      </c>
      <c r="B13" s="206" t="s">
        <v>253</v>
      </c>
      <c r="C13" s="230">
        <v>0</v>
      </c>
      <c r="D13" s="229">
        <v>0</v>
      </c>
      <c r="E13" s="207">
        <v>2800</v>
      </c>
      <c r="F13" s="180" t="s">
        <v>678</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3DA40-0D4F-4A90-8607-0A4FBC89C5BD}">
  <dimension ref="A1:F14"/>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681</v>
      </c>
      <c r="B7" s="239"/>
      <c r="C7" s="219"/>
      <c r="D7" s="238"/>
      <c r="E7" s="237"/>
      <c r="F7" s="190"/>
    </row>
    <row r="8" spans="1:6">
      <c r="A8" s="227" t="s">
        <v>290</v>
      </c>
      <c r="B8" s="236" t="s">
        <v>253</v>
      </c>
      <c r="C8" s="234">
        <v>0</v>
      </c>
      <c r="D8" s="235">
        <v>0</v>
      </c>
      <c r="E8" s="234">
        <v>385721</v>
      </c>
      <c r="F8" s="199"/>
    </row>
    <row r="9" spans="1:6">
      <c r="A9" s="233" t="s">
        <v>632</v>
      </c>
      <c r="B9" s="210" t="s">
        <v>253</v>
      </c>
      <c r="C9" s="85">
        <v>0</v>
      </c>
      <c r="D9" s="232">
        <v>0</v>
      </c>
      <c r="E9" s="85">
        <v>371321</v>
      </c>
      <c r="F9" s="185"/>
    </row>
    <row r="10" spans="1:6" ht="33">
      <c r="A10" s="233" t="s">
        <v>631</v>
      </c>
      <c r="B10" s="210" t="s">
        <v>253</v>
      </c>
      <c r="C10" s="85">
        <v>0</v>
      </c>
      <c r="D10" s="232">
        <v>0</v>
      </c>
      <c r="E10" s="85">
        <v>371321</v>
      </c>
      <c r="F10" s="185" t="s">
        <v>630</v>
      </c>
    </row>
    <row r="11" spans="1:6">
      <c r="A11" s="233" t="s">
        <v>289</v>
      </c>
      <c r="B11" s="210" t="s">
        <v>253</v>
      </c>
      <c r="C11" s="85">
        <v>0</v>
      </c>
      <c r="D11" s="232">
        <v>0</v>
      </c>
      <c r="E11" s="85">
        <v>13400</v>
      </c>
      <c r="F11" s="185"/>
    </row>
    <row r="12" spans="1:6">
      <c r="A12" s="233" t="s">
        <v>629</v>
      </c>
      <c r="B12" s="210" t="s">
        <v>253</v>
      </c>
      <c r="C12" s="85">
        <v>0</v>
      </c>
      <c r="D12" s="232">
        <v>0</v>
      </c>
      <c r="E12" s="85">
        <v>13400</v>
      </c>
      <c r="F12" s="185" t="s">
        <v>628</v>
      </c>
    </row>
    <row r="13" spans="1:6" ht="33.75" thickBot="1">
      <c r="A13" s="231" t="s">
        <v>627</v>
      </c>
      <c r="B13" s="206" t="s">
        <v>253</v>
      </c>
      <c r="C13" s="230">
        <v>0</v>
      </c>
      <c r="D13" s="229">
        <v>0</v>
      </c>
      <c r="E13" s="207">
        <v>1000</v>
      </c>
      <c r="F13" s="180" t="s">
        <v>682</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B5D24-B0FC-440F-B558-09BD67F9519C}">
  <dimension ref="A1:F14"/>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681</v>
      </c>
      <c r="B7" s="239"/>
      <c r="C7" s="219"/>
      <c r="D7" s="238"/>
      <c r="E7" s="237"/>
      <c r="F7" s="190"/>
    </row>
    <row r="8" spans="1:6">
      <c r="A8" s="227" t="s">
        <v>305</v>
      </c>
      <c r="B8" s="236" t="s">
        <v>253</v>
      </c>
      <c r="C8" s="234">
        <v>0</v>
      </c>
      <c r="D8" s="235">
        <v>0</v>
      </c>
      <c r="E8" s="234">
        <v>2930</v>
      </c>
      <c r="F8" s="199"/>
    </row>
    <row r="9" spans="1:6">
      <c r="A9" s="227" t="s">
        <v>304</v>
      </c>
      <c r="B9" s="236" t="s">
        <v>253</v>
      </c>
      <c r="C9" s="234">
        <v>0</v>
      </c>
      <c r="D9" s="235">
        <v>0</v>
      </c>
      <c r="E9" s="234">
        <v>1200</v>
      </c>
      <c r="F9" s="199"/>
    </row>
    <row r="10" spans="1:6" ht="33">
      <c r="A10" s="233" t="s">
        <v>303</v>
      </c>
      <c r="B10" s="210" t="s">
        <v>253</v>
      </c>
      <c r="C10" s="85">
        <v>0</v>
      </c>
      <c r="D10" s="232">
        <v>0</v>
      </c>
      <c r="E10" s="85">
        <v>1200</v>
      </c>
      <c r="F10" s="185" t="s">
        <v>685</v>
      </c>
    </row>
    <row r="11" spans="1:6">
      <c r="A11" s="227" t="s">
        <v>301</v>
      </c>
      <c r="B11" s="236" t="s">
        <v>253</v>
      </c>
      <c r="C11" s="234">
        <v>0</v>
      </c>
      <c r="D11" s="235">
        <v>0</v>
      </c>
      <c r="E11" s="234">
        <v>1730</v>
      </c>
      <c r="F11" s="199"/>
    </row>
    <row r="12" spans="1:6" ht="214.5">
      <c r="A12" s="233" t="s">
        <v>300</v>
      </c>
      <c r="B12" s="210" t="s">
        <v>253</v>
      </c>
      <c r="C12" s="85">
        <v>0</v>
      </c>
      <c r="D12" s="232">
        <v>0</v>
      </c>
      <c r="E12" s="85">
        <v>1680</v>
      </c>
      <c r="F12" s="185" t="s">
        <v>684</v>
      </c>
    </row>
    <row r="13" spans="1:6" ht="33.75" thickBot="1">
      <c r="A13" s="231" t="s">
        <v>635</v>
      </c>
      <c r="B13" s="206" t="s">
        <v>253</v>
      </c>
      <c r="C13" s="230">
        <v>0</v>
      </c>
      <c r="D13" s="229">
        <v>0</v>
      </c>
      <c r="E13" s="207">
        <v>50</v>
      </c>
      <c r="F13" s="180" t="s">
        <v>683</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FE467-F351-4D74-A5CD-A2AC3D114065}">
  <dimension ref="A1:F12"/>
  <sheetViews>
    <sheetView workbookViewId="0">
      <selection activeCell="H14" sqref="H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625</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688</v>
      </c>
      <c r="B7" s="239"/>
      <c r="C7" s="219"/>
      <c r="D7" s="238"/>
      <c r="E7" s="237"/>
      <c r="F7" s="190"/>
    </row>
    <row r="8" spans="1:6">
      <c r="A8" s="227" t="s">
        <v>623</v>
      </c>
      <c r="B8" s="236" t="s">
        <v>253</v>
      </c>
      <c r="C8" s="234">
        <v>0</v>
      </c>
      <c r="D8" s="235">
        <v>0</v>
      </c>
      <c r="E8" s="234">
        <v>2222</v>
      </c>
      <c r="F8" s="199"/>
    </row>
    <row r="9" spans="1:6">
      <c r="A9" s="233" t="s">
        <v>622</v>
      </c>
      <c r="B9" s="210" t="s">
        <v>253</v>
      </c>
      <c r="C9" s="85">
        <v>0</v>
      </c>
      <c r="D9" s="232">
        <v>0</v>
      </c>
      <c r="E9" s="85">
        <v>5343</v>
      </c>
      <c r="F9" s="185"/>
    </row>
    <row r="10" spans="1:6" ht="198">
      <c r="A10" s="233" t="s">
        <v>621</v>
      </c>
      <c r="B10" s="210" t="s">
        <v>253</v>
      </c>
      <c r="C10" s="85">
        <v>0</v>
      </c>
      <c r="D10" s="232">
        <v>0</v>
      </c>
      <c r="E10" s="85">
        <v>5343</v>
      </c>
      <c r="F10" s="185" t="s">
        <v>687</v>
      </c>
    </row>
    <row r="11" spans="1:6" ht="99.75" thickBot="1">
      <c r="A11" s="231" t="s">
        <v>619</v>
      </c>
      <c r="B11" s="206" t="s">
        <v>253</v>
      </c>
      <c r="C11" s="230">
        <v>0</v>
      </c>
      <c r="D11" s="229">
        <v>0</v>
      </c>
      <c r="E11" s="207">
        <v>-3121</v>
      </c>
      <c r="F11" s="180" t="s">
        <v>686</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22EB7-3E36-4E1E-8E05-1C4FE6B758D9}">
  <dimension ref="A1:F14"/>
  <sheetViews>
    <sheetView workbookViewId="0">
      <selection activeCell="I9" sqref="I9"/>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61"/>
      <c r="B1" s="161"/>
      <c r="C1" s="161"/>
      <c r="D1" s="940" t="s">
        <v>274</v>
      </c>
      <c r="E1" s="161"/>
      <c r="F1" s="161"/>
    </row>
    <row r="2" spans="1:6" ht="21">
      <c r="A2" s="161"/>
      <c r="B2" s="161"/>
      <c r="C2" s="161"/>
      <c r="D2" s="940" t="s">
        <v>273</v>
      </c>
      <c r="E2" s="161"/>
      <c r="F2" s="161"/>
    </row>
    <row r="3" spans="1:6" ht="21">
      <c r="A3" s="162"/>
      <c r="B3" s="162"/>
      <c r="C3" s="162"/>
      <c r="D3" s="941" t="s">
        <v>291</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939" t="s">
        <v>267</v>
      </c>
      <c r="D6" s="939" t="s">
        <v>266</v>
      </c>
      <c r="E6" s="939" t="s">
        <v>265</v>
      </c>
      <c r="F6" s="981"/>
    </row>
    <row r="7" spans="1:6" ht="33">
      <c r="A7" s="228" t="s">
        <v>688</v>
      </c>
      <c r="B7" s="239"/>
      <c r="C7" s="219"/>
      <c r="D7" s="238"/>
      <c r="E7" s="237"/>
      <c r="F7" s="190"/>
    </row>
    <row r="8" spans="1:6">
      <c r="A8" s="227" t="s">
        <v>290</v>
      </c>
      <c r="B8" s="236" t="s">
        <v>253</v>
      </c>
      <c r="C8" s="234">
        <v>0</v>
      </c>
      <c r="D8" s="235">
        <v>0</v>
      </c>
      <c r="E8" s="234">
        <v>123879</v>
      </c>
      <c r="F8" s="199"/>
    </row>
    <row r="9" spans="1:6">
      <c r="A9" s="233" t="s">
        <v>632</v>
      </c>
      <c r="B9" s="210" t="s">
        <v>253</v>
      </c>
      <c r="C9" s="85">
        <v>0</v>
      </c>
      <c r="D9" s="232">
        <v>0</v>
      </c>
      <c r="E9" s="85">
        <v>121792</v>
      </c>
      <c r="F9" s="185"/>
    </row>
    <row r="10" spans="1:6" ht="33">
      <c r="A10" s="233" t="s">
        <v>631</v>
      </c>
      <c r="B10" s="210" t="s">
        <v>253</v>
      </c>
      <c r="C10" s="85">
        <v>0</v>
      </c>
      <c r="D10" s="232">
        <v>0</v>
      </c>
      <c r="E10" s="85">
        <v>121792</v>
      </c>
      <c r="F10" s="185" t="s">
        <v>630</v>
      </c>
    </row>
    <row r="11" spans="1:6">
      <c r="A11" s="233" t="s">
        <v>289</v>
      </c>
      <c r="B11" s="210" t="s">
        <v>253</v>
      </c>
      <c r="C11" s="85">
        <v>0</v>
      </c>
      <c r="D11" s="232">
        <v>0</v>
      </c>
      <c r="E11" s="85">
        <v>742</v>
      </c>
      <c r="F11" s="185"/>
    </row>
    <row r="12" spans="1:6">
      <c r="A12" s="233" t="s">
        <v>629</v>
      </c>
      <c r="B12" s="210" t="s">
        <v>253</v>
      </c>
      <c r="C12" s="85">
        <v>0</v>
      </c>
      <c r="D12" s="232">
        <v>0</v>
      </c>
      <c r="E12" s="85">
        <v>742</v>
      </c>
      <c r="F12" s="185" t="s">
        <v>628</v>
      </c>
    </row>
    <row r="13" spans="1:6" ht="17.25" thickBot="1">
      <c r="A13" s="231" t="s">
        <v>627</v>
      </c>
      <c r="B13" s="206" t="s">
        <v>253</v>
      </c>
      <c r="C13" s="230">
        <v>0</v>
      </c>
      <c r="D13" s="229">
        <v>0</v>
      </c>
      <c r="E13" s="207">
        <v>1345</v>
      </c>
      <c r="F13" s="180" t="s">
        <v>626</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F9E6E-F546-424D-AD69-A36FFA8F0048}">
  <dimension ref="A1:F11"/>
  <sheetViews>
    <sheetView workbookViewId="0">
      <selection activeCell="N12" sqref="N12"/>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61"/>
      <c r="B1" s="161"/>
      <c r="C1" s="161"/>
      <c r="D1" s="940" t="s">
        <v>274</v>
      </c>
      <c r="E1" s="161"/>
      <c r="F1" s="161"/>
    </row>
    <row r="2" spans="1:6" ht="21">
      <c r="A2" s="161"/>
      <c r="B2" s="161"/>
      <c r="C2" s="161"/>
      <c r="D2" s="940" t="s">
        <v>273</v>
      </c>
      <c r="E2" s="161"/>
      <c r="F2" s="161"/>
    </row>
    <row r="3" spans="1:6" ht="21">
      <c r="A3" s="162"/>
      <c r="B3" s="162"/>
      <c r="C3" s="162"/>
      <c r="D3" s="941" t="s">
        <v>306</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939" t="s">
        <v>267</v>
      </c>
      <c r="D6" s="939" t="s">
        <v>266</v>
      </c>
      <c r="E6" s="939" t="s">
        <v>265</v>
      </c>
      <c r="F6" s="981"/>
    </row>
    <row r="7" spans="1:6" ht="33">
      <c r="A7" s="228" t="s">
        <v>688</v>
      </c>
      <c r="B7" s="239"/>
      <c r="C7" s="219"/>
      <c r="D7" s="238"/>
      <c r="E7" s="237"/>
      <c r="F7" s="190"/>
    </row>
    <row r="8" spans="1:6">
      <c r="A8" s="227" t="s">
        <v>305</v>
      </c>
      <c r="B8" s="236" t="s">
        <v>253</v>
      </c>
      <c r="C8" s="234">
        <v>0</v>
      </c>
      <c r="D8" s="235">
        <v>0</v>
      </c>
      <c r="E8" s="234">
        <v>100</v>
      </c>
      <c r="F8" s="199"/>
    </row>
    <row r="9" spans="1:6">
      <c r="A9" s="227" t="s">
        <v>304</v>
      </c>
      <c r="B9" s="236" t="s">
        <v>253</v>
      </c>
      <c r="C9" s="234">
        <v>0</v>
      </c>
      <c r="D9" s="235">
        <v>0</v>
      </c>
      <c r="E9" s="234">
        <v>100</v>
      </c>
      <c r="F9" s="199"/>
    </row>
    <row r="10" spans="1:6" ht="17.25" thickBot="1">
      <c r="A10" s="231" t="s">
        <v>303</v>
      </c>
      <c r="B10" s="206" t="s">
        <v>253</v>
      </c>
      <c r="C10" s="230">
        <v>0</v>
      </c>
      <c r="D10" s="229">
        <v>0</v>
      </c>
      <c r="E10" s="207">
        <v>100</v>
      </c>
      <c r="F10" s="180" t="s">
        <v>638</v>
      </c>
    </row>
    <row r="11" spans="1:6">
      <c r="A11" s="982"/>
      <c r="B11" s="982"/>
      <c r="C11" s="982"/>
      <c r="D11" s="982"/>
      <c r="E11" s="982"/>
      <c r="F11" s="982"/>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5C79-0190-423B-BA0C-EAAB88265D34}">
  <dimension ref="A1:F12"/>
  <sheetViews>
    <sheetView workbookViewId="0">
      <selection activeCell="J10" sqref="J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625</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691</v>
      </c>
      <c r="B7" s="239"/>
      <c r="C7" s="219"/>
      <c r="D7" s="238"/>
      <c r="E7" s="237"/>
      <c r="F7" s="190"/>
    </row>
    <row r="8" spans="1:6">
      <c r="A8" s="227" t="s">
        <v>623</v>
      </c>
      <c r="B8" s="236" t="s">
        <v>253</v>
      </c>
      <c r="C8" s="234">
        <v>0</v>
      </c>
      <c r="D8" s="235">
        <v>0</v>
      </c>
      <c r="E8" s="234">
        <v>2222</v>
      </c>
      <c r="F8" s="199"/>
    </row>
    <row r="9" spans="1:6">
      <c r="A9" s="233" t="s">
        <v>622</v>
      </c>
      <c r="B9" s="210" t="s">
        <v>253</v>
      </c>
      <c r="C9" s="85">
        <v>0</v>
      </c>
      <c r="D9" s="232">
        <v>0</v>
      </c>
      <c r="E9" s="85">
        <v>5343</v>
      </c>
      <c r="F9" s="185"/>
    </row>
    <row r="10" spans="1:6" ht="185.25" customHeight="1">
      <c r="A10" s="233" t="s">
        <v>621</v>
      </c>
      <c r="B10" s="210" t="s">
        <v>253</v>
      </c>
      <c r="C10" s="85">
        <v>0</v>
      </c>
      <c r="D10" s="232">
        <v>0</v>
      </c>
      <c r="E10" s="85">
        <v>5343</v>
      </c>
      <c r="F10" s="185" t="s">
        <v>690</v>
      </c>
    </row>
    <row r="11" spans="1:6" ht="90.75" customHeight="1" thickBot="1">
      <c r="A11" s="231" t="s">
        <v>619</v>
      </c>
      <c r="B11" s="206" t="s">
        <v>253</v>
      </c>
      <c r="C11" s="230">
        <v>0</v>
      </c>
      <c r="D11" s="229">
        <v>0</v>
      </c>
      <c r="E11" s="207">
        <v>-3121</v>
      </c>
      <c r="F11" s="180" t="s">
        <v>689</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10CF7-ACCF-4D94-88C7-7C50072CF862}">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691</v>
      </c>
      <c r="B7" s="239"/>
      <c r="C7" s="219"/>
      <c r="D7" s="238"/>
      <c r="E7" s="237"/>
      <c r="F7" s="190"/>
    </row>
    <row r="8" spans="1:6">
      <c r="A8" s="227" t="s">
        <v>290</v>
      </c>
      <c r="B8" s="236" t="s">
        <v>253</v>
      </c>
      <c r="C8" s="234">
        <v>0</v>
      </c>
      <c r="D8" s="235">
        <v>0</v>
      </c>
      <c r="E8" s="234">
        <v>124512</v>
      </c>
      <c r="F8" s="199"/>
    </row>
    <row r="9" spans="1:6">
      <c r="A9" s="233" t="s">
        <v>632</v>
      </c>
      <c r="B9" s="210" t="s">
        <v>253</v>
      </c>
      <c r="C9" s="85">
        <v>0</v>
      </c>
      <c r="D9" s="232">
        <v>0</v>
      </c>
      <c r="E9" s="85">
        <v>122267</v>
      </c>
      <c r="F9" s="185"/>
    </row>
    <row r="10" spans="1:6" ht="33">
      <c r="A10" s="233" t="s">
        <v>631</v>
      </c>
      <c r="B10" s="210" t="s">
        <v>253</v>
      </c>
      <c r="C10" s="85">
        <v>0</v>
      </c>
      <c r="D10" s="232">
        <v>0</v>
      </c>
      <c r="E10" s="85">
        <v>122267</v>
      </c>
      <c r="F10" s="185" t="s">
        <v>630</v>
      </c>
    </row>
    <row r="11" spans="1:6">
      <c r="A11" s="233" t="s">
        <v>289</v>
      </c>
      <c r="B11" s="210" t="s">
        <v>253</v>
      </c>
      <c r="C11" s="85">
        <v>0</v>
      </c>
      <c r="D11" s="232">
        <v>0</v>
      </c>
      <c r="E11" s="85">
        <v>1010</v>
      </c>
      <c r="F11" s="185"/>
    </row>
    <row r="12" spans="1:6">
      <c r="A12" s="233" t="s">
        <v>629</v>
      </c>
      <c r="B12" s="210" t="s">
        <v>253</v>
      </c>
      <c r="C12" s="85">
        <v>0</v>
      </c>
      <c r="D12" s="232">
        <v>0</v>
      </c>
      <c r="E12" s="85">
        <v>1010</v>
      </c>
      <c r="F12" s="185" t="s">
        <v>628</v>
      </c>
    </row>
    <row r="13" spans="1:6" ht="33.75" thickBot="1">
      <c r="A13" s="231" t="s">
        <v>627</v>
      </c>
      <c r="B13" s="206" t="s">
        <v>253</v>
      </c>
      <c r="C13" s="230">
        <v>0</v>
      </c>
      <c r="D13" s="229">
        <v>0</v>
      </c>
      <c r="E13" s="207">
        <v>1235</v>
      </c>
      <c r="F13" s="180" t="s">
        <v>682</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DCB83-7173-4A2A-AACC-6222BCC98CDD}">
  <dimension ref="A1:F11"/>
  <sheetViews>
    <sheetView workbookViewId="0">
      <selection activeCell="J18" sqref="J1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691</v>
      </c>
      <c r="B7" s="239"/>
      <c r="C7" s="219"/>
      <c r="D7" s="238"/>
      <c r="E7" s="237"/>
      <c r="F7" s="190"/>
    </row>
    <row r="8" spans="1:6">
      <c r="A8" s="227" t="s">
        <v>305</v>
      </c>
      <c r="B8" s="236" t="s">
        <v>253</v>
      </c>
      <c r="C8" s="234">
        <v>0</v>
      </c>
      <c r="D8" s="235">
        <v>0</v>
      </c>
      <c r="E8" s="234">
        <v>100</v>
      </c>
      <c r="F8" s="199"/>
    </row>
    <row r="9" spans="1:6">
      <c r="A9" s="227" t="s">
        <v>304</v>
      </c>
      <c r="B9" s="236" t="s">
        <v>253</v>
      </c>
      <c r="C9" s="234">
        <v>0</v>
      </c>
      <c r="D9" s="235">
        <v>0</v>
      </c>
      <c r="E9" s="234">
        <v>100</v>
      </c>
      <c r="F9" s="199"/>
    </row>
    <row r="10" spans="1:6" ht="33.75" thickBot="1">
      <c r="A10" s="231" t="s">
        <v>303</v>
      </c>
      <c r="B10" s="206" t="s">
        <v>253</v>
      </c>
      <c r="C10" s="230">
        <v>0</v>
      </c>
      <c r="D10" s="229">
        <v>0</v>
      </c>
      <c r="E10" s="207">
        <v>100</v>
      </c>
      <c r="F10" s="180" t="s">
        <v>685</v>
      </c>
    </row>
    <row r="11" spans="1:6">
      <c r="A11" s="982"/>
      <c r="B11" s="982"/>
      <c r="C11" s="982"/>
      <c r="D11" s="982"/>
      <c r="E11" s="982"/>
      <c r="F11" s="982"/>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E0159-D168-46D0-80E7-40282C4F374B}">
  <dimension ref="A1:F14"/>
  <sheetViews>
    <sheetView workbookViewId="0">
      <selection activeCell="I14" sqref="I14"/>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61"/>
      <c r="B1" s="161"/>
      <c r="C1" s="161"/>
      <c r="D1" s="940" t="s">
        <v>274</v>
      </c>
      <c r="E1" s="161"/>
      <c r="F1" s="161"/>
    </row>
    <row r="2" spans="1:6" ht="21">
      <c r="A2" s="161"/>
      <c r="B2" s="161"/>
      <c r="C2" s="161"/>
      <c r="D2" s="940" t="s">
        <v>273</v>
      </c>
      <c r="E2" s="161"/>
      <c r="F2" s="161"/>
    </row>
    <row r="3" spans="1:6" ht="21">
      <c r="A3" s="162"/>
      <c r="B3" s="162"/>
      <c r="C3" s="162"/>
      <c r="D3" s="941" t="s">
        <v>291</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939" t="s">
        <v>267</v>
      </c>
      <c r="D6" s="939" t="s">
        <v>266</v>
      </c>
      <c r="E6" s="939" t="s">
        <v>265</v>
      </c>
      <c r="F6" s="981"/>
    </row>
    <row r="7" spans="1:6" ht="33">
      <c r="A7" s="228" t="s">
        <v>692</v>
      </c>
      <c r="B7" s="239"/>
      <c r="C7" s="219"/>
      <c r="D7" s="238"/>
      <c r="E7" s="237"/>
      <c r="F7" s="190"/>
    </row>
    <row r="8" spans="1:6">
      <c r="A8" s="227" t="s">
        <v>290</v>
      </c>
      <c r="B8" s="236" t="s">
        <v>253</v>
      </c>
      <c r="C8" s="234">
        <v>0</v>
      </c>
      <c r="D8" s="235">
        <v>0</v>
      </c>
      <c r="E8" s="234">
        <v>49228</v>
      </c>
      <c r="F8" s="199"/>
    </row>
    <row r="9" spans="1:6">
      <c r="A9" s="233" t="s">
        <v>632</v>
      </c>
      <c r="B9" s="210" t="s">
        <v>253</v>
      </c>
      <c r="C9" s="85">
        <v>0</v>
      </c>
      <c r="D9" s="232">
        <v>0</v>
      </c>
      <c r="E9" s="85">
        <v>49028</v>
      </c>
      <c r="F9" s="185"/>
    </row>
    <row r="10" spans="1:6" ht="33">
      <c r="A10" s="233" t="s">
        <v>631</v>
      </c>
      <c r="B10" s="210" t="s">
        <v>253</v>
      </c>
      <c r="C10" s="85">
        <v>0</v>
      </c>
      <c r="D10" s="232">
        <v>0</v>
      </c>
      <c r="E10" s="85">
        <v>49028</v>
      </c>
      <c r="F10" s="185" t="s">
        <v>630</v>
      </c>
    </row>
    <row r="11" spans="1:6">
      <c r="A11" s="233" t="s">
        <v>289</v>
      </c>
      <c r="B11" s="210" t="s">
        <v>253</v>
      </c>
      <c r="C11" s="85">
        <v>0</v>
      </c>
      <c r="D11" s="232">
        <v>0</v>
      </c>
      <c r="E11" s="85">
        <v>50</v>
      </c>
      <c r="F11" s="185"/>
    </row>
    <row r="12" spans="1:6">
      <c r="A12" s="233" t="s">
        <v>629</v>
      </c>
      <c r="B12" s="210" t="s">
        <v>253</v>
      </c>
      <c r="C12" s="85">
        <v>0</v>
      </c>
      <c r="D12" s="232">
        <v>0</v>
      </c>
      <c r="E12" s="85">
        <v>50</v>
      </c>
      <c r="F12" s="185" t="s">
        <v>628</v>
      </c>
    </row>
    <row r="13" spans="1:6" ht="17.25" thickBot="1">
      <c r="A13" s="231" t="s">
        <v>627</v>
      </c>
      <c r="B13" s="206" t="s">
        <v>253</v>
      </c>
      <c r="C13" s="230">
        <v>0</v>
      </c>
      <c r="D13" s="229">
        <v>0</v>
      </c>
      <c r="E13" s="207">
        <v>150</v>
      </c>
      <c r="F13" s="180" t="s">
        <v>626</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60316-6983-4772-BE99-76A00B24FF83}">
  <dimension ref="A1:F11"/>
  <sheetViews>
    <sheetView workbookViewId="0">
      <selection activeCell="H19" sqref="H19"/>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228" t="s">
        <v>692</v>
      </c>
      <c r="B7" s="239"/>
      <c r="C7" s="219"/>
      <c r="D7" s="238"/>
      <c r="E7" s="237"/>
      <c r="F7" s="190"/>
    </row>
    <row r="8" spans="1:6">
      <c r="A8" s="227" t="s">
        <v>305</v>
      </c>
      <c r="B8" s="236" t="s">
        <v>253</v>
      </c>
      <c r="C8" s="234">
        <v>0</v>
      </c>
      <c r="D8" s="235">
        <v>0</v>
      </c>
      <c r="E8" s="234">
        <v>16</v>
      </c>
      <c r="F8" s="199"/>
    </row>
    <row r="9" spans="1:6">
      <c r="A9" s="227" t="s">
        <v>304</v>
      </c>
      <c r="B9" s="236" t="s">
        <v>253</v>
      </c>
      <c r="C9" s="234">
        <v>0</v>
      </c>
      <c r="D9" s="235">
        <v>0</v>
      </c>
      <c r="E9" s="234">
        <v>16</v>
      </c>
      <c r="F9" s="199"/>
    </row>
    <row r="10" spans="1:6" ht="17.25" thickBot="1">
      <c r="A10" s="231" t="s">
        <v>303</v>
      </c>
      <c r="B10" s="206" t="s">
        <v>253</v>
      </c>
      <c r="C10" s="230">
        <v>0</v>
      </c>
      <c r="D10" s="229">
        <v>0</v>
      </c>
      <c r="E10" s="207">
        <v>16</v>
      </c>
      <c r="F10" s="180" t="s">
        <v>638</v>
      </c>
    </row>
    <row r="11" spans="1:6">
      <c r="A11" s="982"/>
      <c r="B11" s="982"/>
      <c r="C11" s="982"/>
      <c r="D11" s="982"/>
      <c r="E11" s="982"/>
      <c r="F11" s="982"/>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9709C-2352-4A9B-9B5D-3602CE19B57E}">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697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2612195</v>
      </c>
      <c r="F7" s="190"/>
    </row>
    <row r="8" spans="1:6">
      <c r="A8" s="189" t="s">
        <v>263</v>
      </c>
      <c r="B8" s="188" t="s">
        <v>253</v>
      </c>
      <c r="C8" s="187">
        <v>0</v>
      </c>
      <c r="D8" s="186">
        <v>0</v>
      </c>
      <c r="E8" s="186">
        <v>710082</v>
      </c>
      <c r="F8" s="185"/>
    </row>
    <row r="9" spans="1:6">
      <c r="A9" s="189" t="s">
        <v>262</v>
      </c>
      <c r="B9" s="188" t="s">
        <v>253</v>
      </c>
      <c r="C9" s="187">
        <v>0</v>
      </c>
      <c r="D9" s="186">
        <v>0</v>
      </c>
      <c r="E9" s="186">
        <v>709962</v>
      </c>
      <c r="F9" s="185"/>
    </row>
    <row r="10" spans="1:6" ht="115.5">
      <c r="A10" s="189" t="s">
        <v>261</v>
      </c>
      <c r="B10" s="188" t="s">
        <v>260</v>
      </c>
      <c r="C10" s="187">
        <v>41683000</v>
      </c>
      <c r="D10" s="186">
        <v>17.03</v>
      </c>
      <c r="E10" s="186">
        <v>709962</v>
      </c>
      <c r="F10" s="185" t="s">
        <v>696</v>
      </c>
    </row>
    <row r="11" spans="1:6">
      <c r="A11" s="189" t="s">
        <v>258</v>
      </c>
      <c r="B11" s="188" t="s">
        <v>253</v>
      </c>
      <c r="C11" s="187">
        <v>0</v>
      </c>
      <c r="D11" s="186">
        <v>0</v>
      </c>
      <c r="E11" s="186">
        <v>120</v>
      </c>
      <c r="F11" s="185"/>
    </row>
    <row r="12" spans="1:6">
      <c r="A12" s="189" t="s">
        <v>695</v>
      </c>
      <c r="B12" s="188" t="s">
        <v>253</v>
      </c>
      <c r="C12" s="187">
        <v>0</v>
      </c>
      <c r="D12" s="186">
        <v>0</v>
      </c>
      <c r="E12" s="186">
        <v>120</v>
      </c>
      <c r="F12" s="185" t="s">
        <v>694</v>
      </c>
    </row>
    <row r="13" spans="1:6" ht="83.25" thickBot="1">
      <c r="A13" s="184" t="s">
        <v>254</v>
      </c>
      <c r="B13" s="183" t="s">
        <v>253</v>
      </c>
      <c r="C13" s="182">
        <v>0</v>
      </c>
      <c r="D13" s="181">
        <v>0</v>
      </c>
      <c r="E13" s="181">
        <v>1902113</v>
      </c>
      <c r="F13" s="180" t="s">
        <v>693</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9935F-BE27-4D02-BDA6-50293715150E}">
  <dimension ref="A1:F13"/>
  <sheetViews>
    <sheetView workbookViewId="0">
      <selection activeCell="F10" sqref="F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697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194" t="s">
        <v>286</v>
      </c>
      <c r="B7" s="193" t="s">
        <v>280</v>
      </c>
      <c r="C7" s="192">
        <v>2984508</v>
      </c>
      <c r="D7" s="191">
        <v>0</v>
      </c>
      <c r="E7" s="191">
        <v>1105620</v>
      </c>
      <c r="F7" s="190"/>
    </row>
    <row r="8" spans="1:6" ht="115.5">
      <c r="A8" s="189" t="s">
        <v>285</v>
      </c>
      <c r="B8" s="188" t="s">
        <v>280</v>
      </c>
      <c r="C8" s="187">
        <v>2793900</v>
      </c>
      <c r="D8" s="186">
        <v>25.94</v>
      </c>
      <c r="E8" s="186">
        <v>869721</v>
      </c>
      <c r="F8" s="185" t="s">
        <v>702</v>
      </c>
    </row>
    <row r="9" spans="1:6" ht="49.5">
      <c r="A9" s="189" t="s">
        <v>283</v>
      </c>
      <c r="B9" s="188" t="s">
        <v>280</v>
      </c>
      <c r="C9" s="187">
        <v>148900</v>
      </c>
      <c r="D9" s="186">
        <v>95</v>
      </c>
      <c r="E9" s="186">
        <v>169746</v>
      </c>
      <c r="F9" s="185" t="s">
        <v>701</v>
      </c>
    </row>
    <row r="10" spans="1:6" ht="132">
      <c r="A10" s="189" t="s">
        <v>281</v>
      </c>
      <c r="B10" s="188" t="s">
        <v>280</v>
      </c>
      <c r="C10" s="187">
        <v>34016</v>
      </c>
      <c r="D10" s="186">
        <v>104.74</v>
      </c>
      <c r="E10" s="186">
        <v>42753</v>
      </c>
      <c r="F10" s="185" t="s">
        <v>700</v>
      </c>
    </row>
    <row r="11" spans="1:6" ht="49.5">
      <c r="A11" s="189" t="s">
        <v>278</v>
      </c>
      <c r="B11" s="188" t="s">
        <v>280</v>
      </c>
      <c r="C11" s="187">
        <v>7692</v>
      </c>
      <c r="D11" s="186">
        <v>130</v>
      </c>
      <c r="E11" s="186">
        <v>12000</v>
      </c>
      <c r="F11" s="185" t="s">
        <v>699</v>
      </c>
    </row>
    <row r="12" spans="1:6" ht="33.75" thickBot="1">
      <c r="A12" s="184" t="s">
        <v>276</v>
      </c>
      <c r="B12" s="183" t="s">
        <v>253</v>
      </c>
      <c r="C12" s="182">
        <v>0</v>
      </c>
      <c r="D12" s="181">
        <v>0</v>
      </c>
      <c r="E12" s="181">
        <v>11400</v>
      </c>
      <c r="F12" s="180" t="s">
        <v>698</v>
      </c>
    </row>
    <row r="13" spans="1:6">
      <c r="A13" s="982"/>
      <c r="B13" s="982"/>
      <c r="C13" s="982"/>
      <c r="D13" s="982"/>
      <c r="E13" s="982"/>
      <c r="F13" s="982"/>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8025B-87C2-496E-842B-60C277D502C7}">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697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2808</v>
      </c>
      <c r="F7" s="190"/>
    </row>
    <row r="8" spans="1:6" ht="132.75" thickBot="1">
      <c r="A8" s="184" t="s">
        <v>289</v>
      </c>
      <c r="B8" s="183" t="s">
        <v>253</v>
      </c>
      <c r="C8" s="182">
        <v>0</v>
      </c>
      <c r="D8" s="181">
        <v>0</v>
      </c>
      <c r="E8" s="181">
        <v>2808</v>
      </c>
      <c r="F8" s="180" t="s">
        <v>703</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427D4-B28A-4E55-A598-5F5FCB479E77}">
  <dimension ref="A1:F18"/>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697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21561</v>
      </c>
      <c r="F7" s="190"/>
    </row>
    <row r="8" spans="1:6">
      <c r="A8" s="203" t="s">
        <v>304</v>
      </c>
      <c r="B8" s="202" t="s">
        <v>253</v>
      </c>
      <c r="C8" s="201">
        <v>0</v>
      </c>
      <c r="D8" s="200">
        <v>0</v>
      </c>
      <c r="E8" s="200">
        <v>1400</v>
      </c>
      <c r="F8" s="199"/>
    </row>
    <row r="9" spans="1:6">
      <c r="A9" s="189" t="s">
        <v>303</v>
      </c>
      <c r="B9" s="188" t="s">
        <v>253</v>
      </c>
      <c r="C9" s="187">
        <v>0</v>
      </c>
      <c r="D9" s="186">
        <v>0</v>
      </c>
      <c r="E9" s="186">
        <v>1400</v>
      </c>
      <c r="F9" s="185" t="s">
        <v>302</v>
      </c>
    </row>
    <row r="10" spans="1:6">
      <c r="A10" s="203" t="s">
        <v>301</v>
      </c>
      <c r="B10" s="202" t="s">
        <v>253</v>
      </c>
      <c r="C10" s="201">
        <v>0</v>
      </c>
      <c r="D10" s="200">
        <v>0</v>
      </c>
      <c r="E10" s="200">
        <v>20161</v>
      </c>
      <c r="F10" s="199"/>
    </row>
    <row r="11" spans="1:6" ht="280.5">
      <c r="A11" s="189" t="s">
        <v>300</v>
      </c>
      <c r="B11" s="188" t="s">
        <v>253</v>
      </c>
      <c r="C11" s="187">
        <v>0</v>
      </c>
      <c r="D11" s="186">
        <v>0</v>
      </c>
      <c r="E11" s="186">
        <v>12981</v>
      </c>
      <c r="F11" s="185" t="s">
        <v>708</v>
      </c>
    </row>
    <row r="12" spans="1:6">
      <c r="A12" s="189" t="s">
        <v>298</v>
      </c>
      <c r="B12" s="188" t="s">
        <v>253</v>
      </c>
      <c r="C12" s="187">
        <v>0</v>
      </c>
      <c r="D12" s="186">
        <v>0</v>
      </c>
      <c r="E12" s="186">
        <v>2000</v>
      </c>
      <c r="F12" s="185" t="s">
        <v>707</v>
      </c>
    </row>
    <row r="13" spans="1:6" ht="33">
      <c r="A13" s="189" t="s">
        <v>635</v>
      </c>
      <c r="B13" s="188" t="s">
        <v>253</v>
      </c>
      <c r="C13" s="187">
        <v>0</v>
      </c>
      <c r="D13" s="186">
        <v>0</v>
      </c>
      <c r="E13" s="186">
        <v>248</v>
      </c>
      <c r="F13" s="185" t="s">
        <v>706</v>
      </c>
    </row>
    <row r="14" spans="1:6">
      <c r="A14" s="189" t="s">
        <v>297</v>
      </c>
      <c r="B14" s="188" t="s">
        <v>253</v>
      </c>
      <c r="C14" s="187">
        <v>0</v>
      </c>
      <c r="D14" s="186">
        <v>0</v>
      </c>
      <c r="E14" s="186">
        <v>4932</v>
      </c>
      <c r="F14" s="185"/>
    </row>
    <row r="15" spans="1:6">
      <c r="A15" s="189" t="s">
        <v>296</v>
      </c>
      <c r="B15" s="188" t="s">
        <v>253</v>
      </c>
      <c r="C15" s="187">
        <v>0</v>
      </c>
      <c r="D15" s="186">
        <v>0</v>
      </c>
      <c r="E15" s="186">
        <v>4932</v>
      </c>
      <c r="F15" s="185"/>
    </row>
    <row r="16" spans="1:6" ht="33">
      <c r="A16" s="189" t="s">
        <v>295</v>
      </c>
      <c r="B16" s="188" t="s">
        <v>253</v>
      </c>
      <c r="C16" s="187">
        <v>0</v>
      </c>
      <c r="D16" s="186">
        <v>0</v>
      </c>
      <c r="E16" s="186">
        <v>3100</v>
      </c>
      <c r="F16" s="185" t="s">
        <v>705</v>
      </c>
    </row>
    <row r="17" spans="1:6" ht="33.75" thickBot="1">
      <c r="A17" s="184" t="s">
        <v>293</v>
      </c>
      <c r="B17" s="183" t="s">
        <v>253</v>
      </c>
      <c r="C17" s="182">
        <v>0</v>
      </c>
      <c r="D17" s="181">
        <v>0</v>
      </c>
      <c r="E17" s="181">
        <v>1832</v>
      </c>
      <c r="F17" s="180" t="s">
        <v>704</v>
      </c>
    </row>
    <row r="18" spans="1:6">
      <c r="A18" s="982"/>
      <c r="B18" s="982"/>
      <c r="C18" s="982"/>
      <c r="D18" s="982"/>
      <c r="E18" s="982"/>
      <c r="F18" s="982"/>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232B-EB56-40EA-A0A8-EBD9FCB0AA6F}">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711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30865</v>
      </c>
      <c r="F7" s="190"/>
    </row>
    <row r="8" spans="1:6">
      <c r="A8" s="189" t="s">
        <v>263</v>
      </c>
      <c r="B8" s="188" t="s">
        <v>253</v>
      </c>
      <c r="C8" s="187">
        <v>0</v>
      </c>
      <c r="D8" s="186">
        <v>0</v>
      </c>
      <c r="E8" s="186">
        <v>12055</v>
      </c>
      <c r="F8" s="185"/>
    </row>
    <row r="9" spans="1:6">
      <c r="A9" s="189" t="s">
        <v>262</v>
      </c>
      <c r="B9" s="188" t="s">
        <v>253</v>
      </c>
      <c r="C9" s="187">
        <v>0</v>
      </c>
      <c r="D9" s="186">
        <v>0</v>
      </c>
      <c r="E9" s="186">
        <v>12045</v>
      </c>
      <c r="F9" s="185"/>
    </row>
    <row r="10" spans="1:6" ht="33">
      <c r="A10" s="189" t="s">
        <v>261</v>
      </c>
      <c r="B10" s="188" t="s">
        <v>260</v>
      </c>
      <c r="C10" s="187">
        <v>1095000</v>
      </c>
      <c r="D10" s="186">
        <v>11</v>
      </c>
      <c r="E10" s="186">
        <v>12045</v>
      </c>
      <c r="F10" s="185" t="s">
        <v>710</v>
      </c>
    </row>
    <row r="11" spans="1:6">
      <c r="A11" s="189" t="s">
        <v>258</v>
      </c>
      <c r="B11" s="188" t="s">
        <v>253</v>
      </c>
      <c r="C11" s="187">
        <v>0</v>
      </c>
      <c r="D11" s="186">
        <v>0</v>
      </c>
      <c r="E11" s="186">
        <v>10</v>
      </c>
      <c r="F11" s="185"/>
    </row>
    <row r="12" spans="1:6">
      <c r="A12" s="189" t="s">
        <v>695</v>
      </c>
      <c r="B12" s="188" t="s">
        <v>253</v>
      </c>
      <c r="C12" s="187">
        <v>0</v>
      </c>
      <c r="D12" s="186">
        <v>0</v>
      </c>
      <c r="E12" s="186">
        <v>10</v>
      </c>
      <c r="F12" s="185" t="s">
        <v>694</v>
      </c>
    </row>
    <row r="13" spans="1:6" ht="50.25" thickBot="1">
      <c r="A13" s="184" t="s">
        <v>254</v>
      </c>
      <c r="B13" s="183" t="s">
        <v>253</v>
      </c>
      <c r="C13" s="182">
        <v>0</v>
      </c>
      <c r="D13" s="181">
        <v>0</v>
      </c>
      <c r="E13" s="181">
        <v>18810</v>
      </c>
      <c r="F13" s="180" t="s">
        <v>709</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0090E-6CA5-4B85-BA4B-743A1C8F6A59}">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711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194" t="s">
        <v>286</v>
      </c>
      <c r="B7" s="193" t="s">
        <v>280</v>
      </c>
      <c r="C7" s="192">
        <v>429506</v>
      </c>
      <c r="D7" s="191">
        <v>0</v>
      </c>
      <c r="E7" s="191">
        <v>119908</v>
      </c>
      <c r="F7" s="190"/>
    </row>
    <row r="8" spans="1:6" ht="49.5">
      <c r="A8" s="189" t="s">
        <v>285</v>
      </c>
      <c r="B8" s="188" t="s">
        <v>280</v>
      </c>
      <c r="C8" s="187">
        <v>421400</v>
      </c>
      <c r="D8" s="186">
        <v>21</v>
      </c>
      <c r="E8" s="186">
        <v>106193</v>
      </c>
      <c r="F8" s="185" t="s">
        <v>713</v>
      </c>
    </row>
    <row r="9" spans="1:6" ht="50.25" thickBot="1">
      <c r="A9" s="184" t="s">
        <v>283</v>
      </c>
      <c r="B9" s="183" t="s">
        <v>280</v>
      </c>
      <c r="C9" s="182">
        <v>8106</v>
      </c>
      <c r="D9" s="181">
        <v>141</v>
      </c>
      <c r="E9" s="181">
        <v>13715</v>
      </c>
      <c r="F9" s="180" t="s">
        <v>712</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CC65-DAA0-4CF1-908E-0DCD5EF4C660}">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711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782</v>
      </c>
      <c r="F7" s="190"/>
    </row>
    <row r="8" spans="1:6" ht="66.75" thickBot="1">
      <c r="A8" s="184" t="s">
        <v>289</v>
      </c>
      <c r="B8" s="183" t="s">
        <v>253</v>
      </c>
      <c r="C8" s="182">
        <v>0</v>
      </c>
      <c r="D8" s="181">
        <v>0</v>
      </c>
      <c r="E8" s="181">
        <v>782</v>
      </c>
      <c r="F8" s="180" t="s">
        <v>714</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06593-F73F-4107-984F-5D757B49180F}">
  <dimension ref="A1:F13"/>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711</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792</v>
      </c>
      <c r="F7" s="190"/>
    </row>
    <row r="8" spans="1:6">
      <c r="A8" s="203" t="s">
        <v>301</v>
      </c>
      <c r="B8" s="202" t="s">
        <v>253</v>
      </c>
      <c r="C8" s="201">
        <v>0</v>
      </c>
      <c r="D8" s="200">
        <v>0</v>
      </c>
      <c r="E8" s="200">
        <v>792</v>
      </c>
      <c r="F8" s="199"/>
    </row>
    <row r="9" spans="1:6" ht="165">
      <c r="A9" s="189" t="s">
        <v>300</v>
      </c>
      <c r="B9" s="188" t="s">
        <v>253</v>
      </c>
      <c r="C9" s="187">
        <v>0</v>
      </c>
      <c r="D9" s="186">
        <v>0</v>
      </c>
      <c r="E9" s="186">
        <v>667</v>
      </c>
      <c r="F9" s="185" t="s">
        <v>715</v>
      </c>
    </row>
    <row r="10" spans="1:6">
      <c r="A10" s="189" t="s">
        <v>297</v>
      </c>
      <c r="B10" s="188" t="s">
        <v>253</v>
      </c>
      <c r="C10" s="187">
        <v>0</v>
      </c>
      <c r="D10" s="186">
        <v>0</v>
      </c>
      <c r="E10" s="186">
        <v>125</v>
      </c>
      <c r="F10" s="185"/>
    </row>
    <row r="11" spans="1:6">
      <c r="A11" s="189" t="s">
        <v>296</v>
      </c>
      <c r="B11" s="188" t="s">
        <v>253</v>
      </c>
      <c r="C11" s="187">
        <v>0</v>
      </c>
      <c r="D11" s="186">
        <v>0</v>
      </c>
      <c r="E11" s="186">
        <v>125</v>
      </c>
      <c r="F11" s="185"/>
    </row>
    <row r="12" spans="1:6" ht="33.75" thickBot="1">
      <c r="A12" s="184" t="s">
        <v>295</v>
      </c>
      <c r="B12" s="183" t="s">
        <v>253</v>
      </c>
      <c r="C12" s="182">
        <v>0</v>
      </c>
      <c r="D12" s="181">
        <v>0</v>
      </c>
      <c r="E12" s="181">
        <v>125</v>
      </c>
      <c r="F12" s="180" t="s">
        <v>294</v>
      </c>
    </row>
    <row r="13" spans="1:6">
      <c r="A13" s="982"/>
      <c r="B13" s="982"/>
      <c r="C13" s="982"/>
      <c r="D13" s="982"/>
      <c r="E13" s="982"/>
      <c r="F13" s="982"/>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75E15-052E-4373-9D7D-D4684D4B07AB}">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717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562560</v>
      </c>
      <c r="F7" s="190"/>
    </row>
    <row r="8" spans="1:6">
      <c r="A8" s="189" t="s">
        <v>263</v>
      </c>
      <c r="B8" s="188" t="s">
        <v>253</v>
      </c>
      <c r="C8" s="187">
        <v>0</v>
      </c>
      <c r="D8" s="186">
        <v>0</v>
      </c>
      <c r="E8" s="186">
        <v>248300</v>
      </c>
      <c r="F8" s="185"/>
    </row>
    <row r="9" spans="1:6">
      <c r="A9" s="189" t="s">
        <v>262</v>
      </c>
      <c r="B9" s="188" t="s">
        <v>253</v>
      </c>
      <c r="C9" s="187">
        <v>0</v>
      </c>
      <c r="D9" s="186">
        <v>0</v>
      </c>
      <c r="E9" s="186">
        <v>248200</v>
      </c>
      <c r="F9" s="185"/>
    </row>
    <row r="10" spans="1:6" ht="33">
      <c r="A10" s="189" t="s">
        <v>261</v>
      </c>
      <c r="B10" s="188" t="s">
        <v>260</v>
      </c>
      <c r="C10" s="187">
        <v>14600000</v>
      </c>
      <c r="D10" s="186">
        <v>17</v>
      </c>
      <c r="E10" s="186">
        <v>248200</v>
      </c>
      <c r="F10" s="185" t="s">
        <v>710</v>
      </c>
    </row>
    <row r="11" spans="1:6">
      <c r="A11" s="189" t="s">
        <v>258</v>
      </c>
      <c r="B11" s="188" t="s">
        <v>253</v>
      </c>
      <c r="C11" s="187">
        <v>0</v>
      </c>
      <c r="D11" s="186">
        <v>0</v>
      </c>
      <c r="E11" s="186">
        <v>100</v>
      </c>
      <c r="F11" s="185"/>
    </row>
    <row r="12" spans="1:6">
      <c r="A12" s="189" t="s">
        <v>695</v>
      </c>
      <c r="B12" s="188" t="s">
        <v>253</v>
      </c>
      <c r="C12" s="187">
        <v>0</v>
      </c>
      <c r="D12" s="186">
        <v>0</v>
      </c>
      <c r="E12" s="186">
        <v>100</v>
      </c>
      <c r="F12" s="185" t="s">
        <v>694</v>
      </c>
    </row>
    <row r="13" spans="1:6" ht="33.75" thickBot="1">
      <c r="A13" s="184" t="s">
        <v>254</v>
      </c>
      <c r="B13" s="183" t="s">
        <v>253</v>
      </c>
      <c r="C13" s="182">
        <v>0</v>
      </c>
      <c r="D13" s="181">
        <v>0</v>
      </c>
      <c r="E13" s="181">
        <v>314260</v>
      </c>
      <c r="F13" s="180" t="s">
        <v>716</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BEAC0-B65C-4142-8A86-1797CB0330AD}">
  <dimension ref="A1:F10"/>
  <sheetViews>
    <sheetView workbookViewId="0">
      <selection activeCell="H16" sqref="H16"/>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717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194" t="s">
        <v>286</v>
      </c>
      <c r="B7" s="193" t="s">
        <v>280</v>
      </c>
      <c r="C7" s="192">
        <v>1405500</v>
      </c>
      <c r="D7" s="191">
        <v>0</v>
      </c>
      <c r="E7" s="191">
        <v>491440</v>
      </c>
      <c r="F7" s="190"/>
    </row>
    <row r="8" spans="1:6" ht="49.5">
      <c r="A8" s="189" t="s">
        <v>285</v>
      </c>
      <c r="B8" s="188" t="s">
        <v>280</v>
      </c>
      <c r="C8" s="187">
        <v>1405500</v>
      </c>
      <c r="D8" s="186">
        <v>29</v>
      </c>
      <c r="E8" s="186">
        <v>489114</v>
      </c>
      <c r="F8" s="185" t="s">
        <v>719</v>
      </c>
    </row>
    <row r="9" spans="1:6" ht="17.25" thickBot="1">
      <c r="A9" s="184" t="s">
        <v>276</v>
      </c>
      <c r="B9" s="183" t="s">
        <v>253</v>
      </c>
      <c r="C9" s="182">
        <v>0</v>
      </c>
      <c r="D9" s="181">
        <v>0</v>
      </c>
      <c r="E9" s="181">
        <v>2326</v>
      </c>
      <c r="F9" s="180" t="s">
        <v>718</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3405-6F37-4B24-B607-54F2BF1F9016}">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717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1305</v>
      </c>
      <c r="F7" s="190"/>
    </row>
    <row r="8" spans="1:6" ht="66.75" thickBot="1">
      <c r="A8" s="184" t="s">
        <v>289</v>
      </c>
      <c r="B8" s="183" t="s">
        <v>253</v>
      </c>
      <c r="C8" s="182">
        <v>0</v>
      </c>
      <c r="D8" s="181">
        <v>0</v>
      </c>
      <c r="E8" s="181">
        <v>1305</v>
      </c>
      <c r="F8" s="180" t="s">
        <v>720</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F7CC-E38B-4655-B10D-075CF696E8FA}">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717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5122</v>
      </c>
      <c r="F7" s="190"/>
    </row>
    <row r="8" spans="1:6">
      <c r="A8" s="203" t="s">
        <v>301</v>
      </c>
      <c r="B8" s="202" t="s">
        <v>253</v>
      </c>
      <c r="C8" s="201">
        <v>0</v>
      </c>
      <c r="D8" s="200">
        <v>0</v>
      </c>
      <c r="E8" s="200">
        <v>5122</v>
      </c>
      <c r="F8" s="199"/>
    </row>
    <row r="9" spans="1:6" ht="99">
      <c r="A9" s="189" t="s">
        <v>300</v>
      </c>
      <c r="B9" s="188" t="s">
        <v>253</v>
      </c>
      <c r="C9" s="187">
        <v>0</v>
      </c>
      <c r="D9" s="186">
        <v>0</v>
      </c>
      <c r="E9" s="186">
        <v>2122</v>
      </c>
      <c r="F9" s="185" t="s">
        <v>721</v>
      </c>
    </row>
    <row r="10" spans="1:6">
      <c r="A10" s="189" t="s">
        <v>298</v>
      </c>
      <c r="B10" s="188" t="s">
        <v>253</v>
      </c>
      <c r="C10" s="187">
        <v>0</v>
      </c>
      <c r="D10" s="186">
        <v>0</v>
      </c>
      <c r="E10" s="186">
        <v>2000</v>
      </c>
      <c r="F10" s="185" t="s">
        <v>707</v>
      </c>
    </row>
    <row r="11" spans="1:6">
      <c r="A11" s="189" t="s">
        <v>297</v>
      </c>
      <c r="B11" s="188" t="s">
        <v>253</v>
      </c>
      <c r="C11" s="187">
        <v>0</v>
      </c>
      <c r="D11" s="186">
        <v>0</v>
      </c>
      <c r="E11" s="186">
        <v>1000</v>
      </c>
      <c r="F11" s="185"/>
    </row>
    <row r="12" spans="1:6">
      <c r="A12" s="189" t="s">
        <v>296</v>
      </c>
      <c r="B12" s="188" t="s">
        <v>253</v>
      </c>
      <c r="C12" s="187">
        <v>0</v>
      </c>
      <c r="D12" s="186">
        <v>0</v>
      </c>
      <c r="E12" s="186">
        <v>1000</v>
      </c>
      <c r="F12" s="185"/>
    </row>
    <row r="13" spans="1:6" ht="33.75" thickBot="1">
      <c r="A13" s="184" t="s">
        <v>295</v>
      </c>
      <c r="B13" s="183" t="s">
        <v>253</v>
      </c>
      <c r="C13" s="182">
        <v>0</v>
      </c>
      <c r="D13" s="181">
        <v>0</v>
      </c>
      <c r="E13" s="181">
        <v>1000</v>
      </c>
      <c r="F13" s="180" t="s">
        <v>705</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C4AE-6A85-4F08-87E5-0D2DBDAB1F18}">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724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43682</v>
      </c>
      <c r="F7" s="190"/>
    </row>
    <row r="8" spans="1:6">
      <c r="A8" s="189" t="s">
        <v>263</v>
      </c>
      <c r="B8" s="188" t="s">
        <v>253</v>
      </c>
      <c r="C8" s="187">
        <v>0</v>
      </c>
      <c r="D8" s="186">
        <v>0</v>
      </c>
      <c r="E8" s="186">
        <v>24112</v>
      </c>
      <c r="F8" s="185"/>
    </row>
    <row r="9" spans="1:6">
      <c r="A9" s="189" t="s">
        <v>262</v>
      </c>
      <c r="B9" s="188" t="s">
        <v>253</v>
      </c>
      <c r="C9" s="187">
        <v>0</v>
      </c>
      <c r="D9" s="186">
        <v>0</v>
      </c>
      <c r="E9" s="186">
        <v>24112</v>
      </c>
      <c r="F9" s="185"/>
    </row>
    <row r="10" spans="1:6" ht="33">
      <c r="A10" s="189" t="s">
        <v>261</v>
      </c>
      <c r="B10" s="188" t="s">
        <v>260</v>
      </c>
      <c r="C10" s="187">
        <v>1339550</v>
      </c>
      <c r="D10" s="186">
        <v>18</v>
      </c>
      <c r="E10" s="186">
        <v>24112</v>
      </c>
      <c r="F10" s="185" t="s">
        <v>710</v>
      </c>
    </row>
    <row r="11" spans="1:6" ht="33.75" thickBot="1">
      <c r="A11" s="184" t="s">
        <v>254</v>
      </c>
      <c r="B11" s="183" t="s">
        <v>253</v>
      </c>
      <c r="C11" s="182">
        <v>0</v>
      </c>
      <c r="D11" s="181">
        <v>0</v>
      </c>
      <c r="E11" s="181">
        <v>19570</v>
      </c>
      <c r="F11" s="180" t="s">
        <v>739</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852C3-F010-4C1A-8E12-A730662735FB}">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724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194" t="s">
        <v>286</v>
      </c>
      <c r="B7" s="193" t="s">
        <v>280</v>
      </c>
      <c r="C7" s="192">
        <v>991834</v>
      </c>
      <c r="D7" s="191">
        <v>0</v>
      </c>
      <c r="E7" s="191">
        <v>145239</v>
      </c>
      <c r="F7" s="190"/>
    </row>
    <row r="8" spans="1:6" ht="49.5">
      <c r="A8" s="189" t="s">
        <v>285</v>
      </c>
      <c r="B8" s="188" t="s">
        <v>280</v>
      </c>
      <c r="C8" s="187">
        <v>990274</v>
      </c>
      <c r="D8" s="186">
        <v>12</v>
      </c>
      <c r="E8" s="186">
        <v>142599</v>
      </c>
      <c r="F8" s="185" t="s">
        <v>723</v>
      </c>
    </row>
    <row r="9" spans="1:6" ht="50.25" thickBot="1">
      <c r="A9" s="184" t="s">
        <v>283</v>
      </c>
      <c r="B9" s="183" t="s">
        <v>280</v>
      </c>
      <c r="C9" s="182">
        <v>1560</v>
      </c>
      <c r="D9" s="181">
        <v>141</v>
      </c>
      <c r="E9" s="181">
        <v>2640</v>
      </c>
      <c r="F9" s="180" t="s">
        <v>722</v>
      </c>
    </row>
    <row r="10" spans="1:6">
      <c r="A10" s="982"/>
      <c r="B10" s="982"/>
      <c r="C10" s="982"/>
      <c r="D10" s="982"/>
      <c r="E10" s="982"/>
      <c r="F10" s="982"/>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02E49-0818-4B62-874B-111C76C05BAE}">
  <dimension ref="A1:F9"/>
  <sheetViews>
    <sheetView topLeftCell="A4"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724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1622</v>
      </c>
      <c r="F7" s="190"/>
    </row>
    <row r="8" spans="1:6" ht="66.75" thickBot="1">
      <c r="A8" s="184" t="s">
        <v>289</v>
      </c>
      <c r="B8" s="183" t="s">
        <v>253</v>
      </c>
      <c r="C8" s="182">
        <v>0</v>
      </c>
      <c r="D8" s="181">
        <v>0</v>
      </c>
      <c r="E8" s="181">
        <v>1622</v>
      </c>
      <c r="F8" s="180" t="s">
        <v>725</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08123-A5A2-43BF-81ED-D7668CF8D299}">
  <dimension ref="A1:F12"/>
  <sheetViews>
    <sheetView workbookViewId="0">
      <selection activeCell="M20" sqref="M2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724</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1000</v>
      </c>
      <c r="F7" s="190"/>
    </row>
    <row r="8" spans="1:6">
      <c r="A8" s="203" t="s">
        <v>301</v>
      </c>
      <c r="B8" s="202" t="s">
        <v>253</v>
      </c>
      <c r="C8" s="201">
        <v>0</v>
      </c>
      <c r="D8" s="200">
        <v>0</v>
      </c>
      <c r="E8" s="200">
        <v>1000</v>
      </c>
      <c r="F8" s="199"/>
    </row>
    <row r="9" spans="1:6">
      <c r="A9" s="189" t="s">
        <v>297</v>
      </c>
      <c r="B9" s="188" t="s">
        <v>253</v>
      </c>
      <c r="C9" s="187">
        <v>0</v>
      </c>
      <c r="D9" s="186">
        <v>0</v>
      </c>
      <c r="E9" s="186">
        <v>1000</v>
      </c>
      <c r="F9" s="185"/>
    </row>
    <row r="10" spans="1:6">
      <c r="A10" s="189" t="s">
        <v>296</v>
      </c>
      <c r="B10" s="188" t="s">
        <v>253</v>
      </c>
      <c r="C10" s="187">
        <v>0</v>
      </c>
      <c r="D10" s="186">
        <v>0</v>
      </c>
      <c r="E10" s="186">
        <v>1000</v>
      </c>
      <c r="F10" s="185"/>
    </row>
    <row r="11" spans="1:6" ht="33.75" thickBot="1">
      <c r="A11" s="184" t="s">
        <v>295</v>
      </c>
      <c r="B11" s="183" t="s">
        <v>253</v>
      </c>
      <c r="C11" s="182">
        <v>0</v>
      </c>
      <c r="D11" s="181">
        <v>0</v>
      </c>
      <c r="E11" s="181">
        <v>1000</v>
      </c>
      <c r="F11" s="180" t="s">
        <v>294</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880E-7633-4F6D-ADF7-9780BCDFF022}">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272</v>
      </c>
      <c r="E3" s="162"/>
      <c r="F3" s="162"/>
    </row>
    <row r="4" spans="1:6" ht="17.25" thickBot="1">
      <c r="A4" s="198" t="s">
        <v>727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264</v>
      </c>
      <c r="B7" s="193" t="s">
        <v>253</v>
      </c>
      <c r="C7" s="192">
        <v>0</v>
      </c>
      <c r="D7" s="191">
        <v>0</v>
      </c>
      <c r="E7" s="191">
        <v>5526</v>
      </c>
      <c r="F7" s="190"/>
    </row>
    <row r="8" spans="1:6" ht="50.25" thickBot="1">
      <c r="A8" s="184" t="s">
        <v>254</v>
      </c>
      <c r="B8" s="183" t="s">
        <v>253</v>
      </c>
      <c r="C8" s="182">
        <v>0</v>
      </c>
      <c r="D8" s="181">
        <v>0</v>
      </c>
      <c r="E8" s="181">
        <v>5526</v>
      </c>
      <c r="F8" s="180" t="s">
        <v>726</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6B22F-558B-4630-B2A9-C33E28E22272}">
  <dimension ref="A1:F11"/>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287</v>
      </c>
      <c r="E3" s="162"/>
      <c r="F3" s="162"/>
    </row>
    <row r="4" spans="1:6" ht="17.25" thickBot="1">
      <c r="A4" s="198" t="s">
        <v>727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ht="33">
      <c r="A7" s="194" t="s">
        <v>286</v>
      </c>
      <c r="B7" s="193" t="s">
        <v>280</v>
      </c>
      <c r="C7" s="192">
        <v>123643</v>
      </c>
      <c r="D7" s="191">
        <v>0</v>
      </c>
      <c r="E7" s="191">
        <v>31133</v>
      </c>
      <c r="F7" s="190"/>
    </row>
    <row r="8" spans="1:6" ht="49.5">
      <c r="A8" s="189" t="s">
        <v>285</v>
      </c>
      <c r="B8" s="188" t="s">
        <v>280</v>
      </c>
      <c r="C8" s="187">
        <v>123050</v>
      </c>
      <c r="D8" s="186">
        <v>21</v>
      </c>
      <c r="E8" s="186">
        <v>31009</v>
      </c>
      <c r="F8" s="185" t="s">
        <v>730</v>
      </c>
    </row>
    <row r="9" spans="1:6" ht="33">
      <c r="A9" s="189" t="s">
        <v>281</v>
      </c>
      <c r="B9" s="188" t="s">
        <v>280</v>
      </c>
      <c r="C9" s="187">
        <v>52.28</v>
      </c>
      <c r="D9" s="186">
        <v>27.09</v>
      </c>
      <c r="E9" s="186">
        <v>17</v>
      </c>
      <c r="F9" s="185" t="s">
        <v>729</v>
      </c>
    </row>
    <row r="10" spans="1:6" ht="50.25" thickBot="1">
      <c r="A10" s="184" t="s">
        <v>278</v>
      </c>
      <c r="B10" s="183" t="s">
        <v>280</v>
      </c>
      <c r="C10" s="182">
        <v>541</v>
      </c>
      <c r="D10" s="181">
        <v>16.48</v>
      </c>
      <c r="E10" s="181">
        <v>107</v>
      </c>
      <c r="F10" s="180" t="s">
        <v>728</v>
      </c>
    </row>
    <row r="11" spans="1:6">
      <c r="A11" s="982"/>
      <c r="B11" s="982"/>
      <c r="C11" s="982"/>
      <c r="D11" s="982"/>
      <c r="E11" s="982"/>
      <c r="F11" s="982"/>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7AE94-9740-4C71-85DA-1B8146A2E6BE}">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727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290</v>
      </c>
      <c r="B7" s="193" t="s">
        <v>253</v>
      </c>
      <c r="C7" s="192">
        <v>0</v>
      </c>
      <c r="D7" s="191">
        <v>0</v>
      </c>
      <c r="E7" s="191">
        <v>364</v>
      </c>
      <c r="F7" s="190"/>
    </row>
    <row r="8" spans="1:6" ht="66.75" thickBot="1">
      <c r="A8" s="184" t="s">
        <v>289</v>
      </c>
      <c r="B8" s="183" t="s">
        <v>253</v>
      </c>
      <c r="C8" s="182">
        <v>0</v>
      </c>
      <c r="D8" s="181">
        <v>0</v>
      </c>
      <c r="E8" s="181">
        <v>364</v>
      </c>
      <c r="F8" s="180" t="s">
        <v>731</v>
      </c>
    </row>
    <row r="9" spans="1:6">
      <c r="A9" s="982"/>
      <c r="B9" s="982"/>
      <c r="C9" s="982"/>
      <c r="D9" s="982"/>
      <c r="E9" s="982"/>
      <c r="F9" s="982"/>
    </row>
  </sheetData>
  <mergeCells count="5">
    <mergeCell ref="A5:A6"/>
    <mergeCell ref="B5:B6"/>
    <mergeCell ref="C5:E5"/>
    <mergeCell ref="F5:F6"/>
    <mergeCell ref="A9:F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371D2-4F5A-47AD-9081-F287DC40E3B4}">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727</v>
      </c>
      <c r="B4" s="163"/>
      <c r="C4" s="163"/>
      <c r="D4" s="163" t="s">
        <v>170</v>
      </c>
      <c r="E4" s="163"/>
      <c r="F4" s="197" t="s">
        <v>169</v>
      </c>
    </row>
    <row r="5" spans="1:6">
      <c r="A5" s="976" t="s">
        <v>270</v>
      </c>
      <c r="B5" s="978" t="s">
        <v>269</v>
      </c>
      <c r="C5" s="978" t="s">
        <v>268</v>
      </c>
      <c r="D5" s="978"/>
      <c r="E5" s="978"/>
      <c r="F5" s="980" t="s">
        <v>248</v>
      </c>
    </row>
    <row r="6" spans="1:6" ht="17.25" thickBot="1">
      <c r="A6" s="977"/>
      <c r="B6" s="979"/>
      <c r="C6" s="196" t="s">
        <v>267</v>
      </c>
      <c r="D6" s="196" t="s">
        <v>266</v>
      </c>
      <c r="E6" s="196" t="s">
        <v>265</v>
      </c>
      <c r="F6" s="981"/>
    </row>
    <row r="7" spans="1:6">
      <c r="A7" s="194" t="s">
        <v>305</v>
      </c>
      <c r="B7" s="193" t="s">
        <v>253</v>
      </c>
      <c r="C7" s="192">
        <v>0</v>
      </c>
      <c r="D7" s="191">
        <v>0</v>
      </c>
      <c r="E7" s="191">
        <v>130</v>
      </c>
      <c r="F7" s="190"/>
    </row>
    <row r="8" spans="1:6">
      <c r="A8" s="203" t="s">
        <v>301</v>
      </c>
      <c r="B8" s="202" t="s">
        <v>253</v>
      </c>
      <c r="C8" s="201">
        <v>0</v>
      </c>
      <c r="D8" s="200">
        <v>0</v>
      </c>
      <c r="E8" s="200">
        <v>130</v>
      </c>
      <c r="F8" s="199"/>
    </row>
    <row r="9" spans="1:6">
      <c r="A9" s="189" t="s">
        <v>297</v>
      </c>
      <c r="B9" s="188" t="s">
        <v>253</v>
      </c>
      <c r="C9" s="187">
        <v>0</v>
      </c>
      <c r="D9" s="186">
        <v>0</v>
      </c>
      <c r="E9" s="186">
        <v>130</v>
      </c>
      <c r="F9" s="185"/>
    </row>
    <row r="10" spans="1:6">
      <c r="A10" s="189" t="s">
        <v>296</v>
      </c>
      <c r="B10" s="188" t="s">
        <v>253</v>
      </c>
      <c r="C10" s="187">
        <v>0</v>
      </c>
      <c r="D10" s="186">
        <v>0</v>
      </c>
      <c r="E10" s="186">
        <v>130</v>
      </c>
      <c r="F10" s="185"/>
    </row>
    <row r="11" spans="1:6" ht="33.75" thickBot="1">
      <c r="A11" s="184" t="s">
        <v>295</v>
      </c>
      <c r="B11" s="183" t="s">
        <v>253</v>
      </c>
      <c r="C11" s="182">
        <v>0</v>
      </c>
      <c r="D11" s="181">
        <v>0</v>
      </c>
      <c r="E11" s="181">
        <v>130</v>
      </c>
      <c r="F11" s="180" t="s">
        <v>294</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D3453-B2A2-49C0-9833-874AB7B7BE13}">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625</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83"/>
      <c r="B6" s="984"/>
      <c r="C6" s="260" t="s">
        <v>267</v>
      </c>
      <c r="D6" s="260" t="s">
        <v>266</v>
      </c>
      <c r="E6" s="260" t="s">
        <v>265</v>
      </c>
      <c r="F6" s="985"/>
    </row>
    <row r="7" spans="1:6">
      <c r="A7" s="259" t="s">
        <v>734</v>
      </c>
      <c r="B7" s="258"/>
      <c r="C7" s="256"/>
      <c r="D7" s="257"/>
      <c r="E7" s="256"/>
      <c r="F7" s="255"/>
    </row>
    <row r="8" spans="1:6">
      <c r="A8" s="254" t="s">
        <v>623</v>
      </c>
      <c r="B8" s="253" t="s">
        <v>253</v>
      </c>
      <c r="C8" s="251">
        <v>0</v>
      </c>
      <c r="D8" s="252">
        <v>0</v>
      </c>
      <c r="E8" s="251">
        <v>15168</v>
      </c>
      <c r="F8" s="250"/>
    </row>
    <row r="9" spans="1:6">
      <c r="A9" s="249" t="s">
        <v>622</v>
      </c>
      <c r="B9" s="248" t="s">
        <v>253</v>
      </c>
      <c r="C9" s="246">
        <v>0</v>
      </c>
      <c r="D9" s="247">
        <v>0</v>
      </c>
      <c r="E9" s="246">
        <v>20495</v>
      </c>
      <c r="F9" s="245"/>
    </row>
    <row r="10" spans="1:6" ht="132">
      <c r="A10" s="249" t="s">
        <v>621</v>
      </c>
      <c r="B10" s="248" t="s">
        <v>253</v>
      </c>
      <c r="C10" s="246">
        <v>0</v>
      </c>
      <c r="D10" s="247">
        <v>0</v>
      </c>
      <c r="E10" s="246">
        <v>20495</v>
      </c>
      <c r="F10" s="245" t="s">
        <v>733</v>
      </c>
    </row>
    <row r="11" spans="1:6" ht="50.25" thickBot="1">
      <c r="A11" s="244" t="s">
        <v>619</v>
      </c>
      <c r="B11" s="243" t="s">
        <v>253</v>
      </c>
      <c r="C11" s="241">
        <v>0</v>
      </c>
      <c r="D11" s="242">
        <v>0</v>
      </c>
      <c r="E11" s="241">
        <v>-5327</v>
      </c>
      <c r="F11" s="240" t="s">
        <v>732</v>
      </c>
    </row>
    <row r="12" spans="1:6">
      <c r="A12" s="982"/>
      <c r="B12" s="982"/>
      <c r="C12" s="982"/>
      <c r="D12" s="982"/>
      <c r="E12" s="982"/>
      <c r="F12" s="982"/>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611DF-BE74-4277-BF96-DD58DDE630B0}">
  <dimension ref="A1:F14"/>
  <sheetViews>
    <sheetView topLeftCell="A7"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291</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83"/>
      <c r="B6" s="984"/>
      <c r="C6" s="260" t="s">
        <v>267</v>
      </c>
      <c r="D6" s="260" t="s">
        <v>266</v>
      </c>
      <c r="E6" s="260" t="s">
        <v>265</v>
      </c>
      <c r="F6" s="985"/>
    </row>
    <row r="7" spans="1:6">
      <c r="A7" s="259" t="s">
        <v>734</v>
      </c>
      <c r="B7" s="258"/>
      <c r="C7" s="256"/>
      <c r="D7" s="257"/>
      <c r="E7" s="256"/>
      <c r="F7" s="255"/>
    </row>
    <row r="8" spans="1:6">
      <c r="A8" s="254" t="s">
        <v>290</v>
      </c>
      <c r="B8" s="253" t="s">
        <v>253</v>
      </c>
      <c r="C8" s="251">
        <v>0</v>
      </c>
      <c r="D8" s="252">
        <v>0</v>
      </c>
      <c r="E8" s="251">
        <v>242122</v>
      </c>
      <c r="F8" s="250"/>
    </row>
    <row r="9" spans="1:6">
      <c r="A9" s="249" t="s">
        <v>632</v>
      </c>
      <c r="B9" s="248" t="s">
        <v>253</v>
      </c>
      <c r="C9" s="246">
        <v>0</v>
      </c>
      <c r="D9" s="247">
        <v>0</v>
      </c>
      <c r="E9" s="246">
        <v>227144</v>
      </c>
      <c r="F9" s="245"/>
    </row>
    <row r="10" spans="1:6" ht="33">
      <c r="A10" s="249" t="s">
        <v>631</v>
      </c>
      <c r="B10" s="248" t="s">
        <v>253</v>
      </c>
      <c r="C10" s="246">
        <v>0</v>
      </c>
      <c r="D10" s="247">
        <v>0</v>
      </c>
      <c r="E10" s="246">
        <v>227144</v>
      </c>
      <c r="F10" s="245" t="s">
        <v>630</v>
      </c>
    </row>
    <row r="11" spans="1:6">
      <c r="A11" s="249" t="s">
        <v>289</v>
      </c>
      <c r="B11" s="248" t="s">
        <v>253</v>
      </c>
      <c r="C11" s="246">
        <v>0</v>
      </c>
      <c r="D11" s="247">
        <v>0</v>
      </c>
      <c r="E11" s="246">
        <v>11721</v>
      </c>
      <c r="F11" s="245"/>
    </row>
    <row r="12" spans="1:6" ht="49.5">
      <c r="A12" s="249" t="s">
        <v>629</v>
      </c>
      <c r="B12" s="248" t="s">
        <v>253</v>
      </c>
      <c r="C12" s="246">
        <v>0</v>
      </c>
      <c r="D12" s="247">
        <v>0</v>
      </c>
      <c r="E12" s="246">
        <v>11721</v>
      </c>
      <c r="F12" s="245" t="s">
        <v>736</v>
      </c>
    </row>
    <row r="13" spans="1:6" ht="66.75" thickBot="1">
      <c r="A13" s="244" t="s">
        <v>627</v>
      </c>
      <c r="B13" s="243" t="s">
        <v>253</v>
      </c>
      <c r="C13" s="241">
        <v>0</v>
      </c>
      <c r="D13" s="242">
        <v>0</v>
      </c>
      <c r="E13" s="241">
        <v>3257</v>
      </c>
      <c r="F13" s="240" t="s">
        <v>735</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7332-22CB-420B-91C2-AAD1980BD678}">
  <dimension ref="A1:F14"/>
  <sheetViews>
    <sheetView workbookViewId="0">
      <selection activeCell="N12" sqref="N12"/>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61"/>
      <c r="B1" s="161"/>
      <c r="C1" s="161"/>
      <c r="D1" s="159" t="s">
        <v>274</v>
      </c>
      <c r="E1" s="161"/>
      <c r="F1" s="161"/>
    </row>
    <row r="2" spans="1:6" ht="21">
      <c r="A2" s="161"/>
      <c r="B2" s="161"/>
      <c r="C2" s="161"/>
      <c r="D2" s="159" t="s">
        <v>273</v>
      </c>
      <c r="E2" s="161"/>
      <c r="F2" s="161"/>
    </row>
    <row r="3" spans="1:6" ht="21">
      <c r="A3" s="162"/>
      <c r="B3" s="162"/>
      <c r="C3" s="162"/>
      <c r="D3" s="157" t="s">
        <v>306</v>
      </c>
      <c r="E3" s="162"/>
      <c r="F3" s="162"/>
    </row>
    <row r="4" spans="1:6" ht="17.25" thickBot="1">
      <c r="A4" s="198" t="s">
        <v>624</v>
      </c>
      <c r="B4" s="163"/>
      <c r="C4" s="163"/>
      <c r="D4" s="163" t="s">
        <v>170</v>
      </c>
      <c r="E4" s="163"/>
      <c r="F4" s="197" t="s">
        <v>169</v>
      </c>
    </row>
    <row r="5" spans="1:6">
      <c r="A5" s="976" t="s">
        <v>270</v>
      </c>
      <c r="B5" s="978" t="s">
        <v>269</v>
      </c>
      <c r="C5" s="978" t="s">
        <v>268</v>
      </c>
      <c r="D5" s="978"/>
      <c r="E5" s="978"/>
      <c r="F5" s="980" t="s">
        <v>248</v>
      </c>
    </row>
    <row r="6" spans="1:6" ht="17.25" thickBot="1">
      <c r="A6" s="983"/>
      <c r="B6" s="984"/>
      <c r="C6" s="260" t="s">
        <v>267</v>
      </c>
      <c r="D6" s="260" t="s">
        <v>266</v>
      </c>
      <c r="E6" s="260" t="s">
        <v>265</v>
      </c>
      <c r="F6" s="985"/>
    </row>
    <row r="7" spans="1:6">
      <c r="A7" s="259" t="s">
        <v>734</v>
      </c>
      <c r="B7" s="258"/>
      <c r="C7" s="256"/>
      <c r="D7" s="257"/>
      <c r="E7" s="256"/>
      <c r="F7" s="255"/>
    </row>
    <row r="8" spans="1:6">
      <c r="A8" s="254" t="s">
        <v>305</v>
      </c>
      <c r="B8" s="253" t="s">
        <v>253</v>
      </c>
      <c r="C8" s="251">
        <v>0</v>
      </c>
      <c r="D8" s="252">
        <v>0</v>
      </c>
      <c r="E8" s="251">
        <v>3510</v>
      </c>
      <c r="F8" s="250"/>
    </row>
    <row r="9" spans="1:6">
      <c r="A9" s="254" t="s">
        <v>304</v>
      </c>
      <c r="B9" s="253" t="s">
        <v>253</v>
      </c>
      <c r="C9" s="251">
        <v>0</v>
      </c>
      <c r="D9" s="252">
        <v>0</v>
      </c>
      <c r="E9" s="251">
        <v>285</v>
      </c>
      <c r="F9" s="250"/>
    </row>
    <row r="10" spans="1:6">
      <c r="A10" s="249" t="s">
        <v>303</v>
      </c>
      <c r="B10" s="248" t="s">
        <v>253</v>
      </c>
      <c r="C10" s="246">
        <v>0</v>
      </c>
      <c r="D10" s="247">
        <v>0</v>
      </c>
      <c r="E10" s="246">
        <v>285</v>
      </c>
      <c r="F10" s="245" t="s">
        <v>638</v>
      </c>
    </row>
    <row r="11" spans="1:6">
      <c r="A11" s="254" t="s">
        <v>301</v>
      </c>
      <c r="B11" s="253" t="s">
        <v>253</v>
      </c>
      <c r="C11" s="251">
        <v>0</v>
      </c>
      <c r="D11" s="252">
        <v>0</v>
      </c>
      <c r="E11" s="251">
        <v>3225</v>
      </c>
      <c r="F11" s="250"/>
    </row>
    <row r="12" spans="1:6" ht="132">
      <c r="A12" s="249" t="s">
        <v>300</v>
      </c>
      <c r="B12" s="248" t="s">
        <v>253</v>
      </c>
      <c r="C12" s="246">
        <v>0</v>
      </c>
      <c r="D12" s="247">
        <v>0</v>
      </c>
      <c r="E12" s="246">
        <v>3121</v>
      </c>
      <c r="F12" s="245" t="s">
        <v>738</v>
      </c>
    </row>
    <row r="13" spans="1:6" ht="50.25" thickBot="1">
      <c r="A13" s="244" t="s">
        <v>635</v>
      </c>
      <c r="B13" s="243" t="s">
        <v>253</v>
      </c>
      <c r="C13" s="241">
        <v>0</v>
      </c>
      <c r="D13" s="242">
        <v>0</v>
      </c>
      <c r="E13" s="241">
        <v>104</v>
      </c>
      <c r="F13" s="240" t="s">
        <v>737</v>
      </c>
    </row>
    <row r="14" spans="1:6">
      <c r="A14" s="982"/>
      <c r="B14" s="982"/>
      <c r="C14" s="982"/>
      <c r="D14" s="982"/>
      <c r="E14" s="982"/>
      <c r="F14" s="982"/>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DD428-FE3E-462A-9063-1F228A3DECED}">
  <dimension ref="A1:D233"/>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1534174</v>
      </c>
      <c r="B7" s="256">
        <v>2087138</v>
      </c>
      <c r="C7" s="266" t="s">
        <v>764</v>
      </c>
      <c r="D7" s="265">
        <v>2504068</v>
      </c>
    </row>
    <row r="8" spans="1:4">
      <c r="A8" s="270">
        <v>625866</v>
      </c>
      <c r="B8" s="251">
        <v>875679</v>
      </c>
      <c r="C8" s="269" t="s">
        <v>762</v>
      </c>
      <c r="D8" s="268">
        <v>1223706</v>
      </c>
    </row>
    <row r="9" spans="1:4">
      <c r="A9" s="264">
        <v>601633</v>
      </c>
      <c r="B9" s="246">
        <v>849858</v>
      </c>
      <c r="C9" s="248" t="s">
        <v>763</v>
      </c>
      <c r="D9" s="263">
        <v>1198047</v>
      </c>
    </row>
    <row r="10" spans="1:4">
      <c r="A10" s="264">
        <v>485945</v>
      </c>
      <c r="B10" s="246">
        <v>647093</v>
      </c>
      <c r="C10" s="248" t="s">
        <v>355</v>
      </c>
      <c r="D10" s="263">
        <v>995595</v>
      </c>
    </row>
    <row r="11" spans="1:4">
      <c r="A11" s="264">
        <v>80077</v>
      </c>
      <c r="B11" s="246">
        <v>71000</v>
      </c>
      <c r="C11" s="248" t="s">
        <v>354</v>
      </c>
      <c r="D11" s="263">
        <v>93598</v>
      </c>
    </row>
    <row r="12" spans="1:4">
      <c r="A12" s="264">
        <v>239</v>
      </c>
      <c r="B12" s="246">
        <v>350</v>
      </c>
      <c r="C12" s="248" t="s">
        <v>379</v>
      </c>
      <c r="D12" s="263">
        <v>350</v>
      </c>
    </row>
    <row r="13" spans="1:4">
      <c r="A13" s="264">
        <v>0</v>
      </c>
      <c r="B13" s="246">
        <v>50</v>
      </c>
      <c r="C13" s="248" t="s">
        <v>750</v>
      </c>
      <c r="D13" s="263">
        <v>50</v>
      </c>
    </row>
    <row r="14" spans="1:4">
      <c r="A14" s="264">
        <v>25</v>
      </c>
      <c r="B14" s="246">
        <v>488</v>
      </c>
      <c r="C14" s="248" t="s">
        <v>351</v>
      </c>
      <c r="D14" s="263">
        <v>488</v>
      </c>
    </row>
    <row r="15" spans="1:4">
      <c r="A15" s="264">
        <v>423</v>
      </c>
      <c r="B15" s="246">
        <v>961</v>
      </c>
      <c r="C15" s="248" t="s">
        <v>378</v>
      </c>
      <c r="D15" s="263">
        <v>961</v>
      </c>
    </row>
    <row r="16" spans="1:4">
      <c r="A16" s="264">
        <v>405164</v>
      </c>
      <c r="B16" s="246">
        <v>574226</v>
      </c>
      <c r="C16" s="248" t="s">
        <v>349</v>
      </c>
      <c r="D16" s="263">
        <v>900130</v>
      </c>
    </row>
    <row r="17" spans="1:4">
      <c r="A17" s="264">
        <v>17</v>
      </c>
      <c r="B17" s="246">
        <v>18</v>
      </c>
      <c r="C17" s="248" t="s">
        <v>519</v>
      </c>
      <c r="D17" s="263">
        <v>18</v>
      </c>
    </row>
    <row r="18" spans="1:4">
      <c r="A18" s="264">
        <v>15</v>
      </c>
      <c r="B18" s="246">
        <v>702</v>
      </c>
      <c r="C18" s="248" t="s">
        <v>348</v>
      </c>
      <c r="D18" s="263">
        <v>702</v>
      </c>
    </row>
    <row r="19" spans="1:4">
      <c r="A19" s="264">
        <v>3</v>
      </c>
      <c r="B19" s="246">
        <v>72</v>
      </c>
      <c r="C19" s="248" t="s">
        <v>377</v>
      </c>
      <c r="D19" s="263">
        <v>72</v>
      </c>
    </row>
    <row r="20" spans="1:4">
      <c r="A20" s="264">
        <v>12</v>
      </c>
      <c r="B20" s="246">
        <v>630</v>
      </c>
      <c r="C20" s="248" t="s">
        <v>347</v>
      </c>
      <c r="D20" s="263">
        <v>630</v>
      </c>
    </row>
    <row r="21" spans="1:4">
      <c r="A21" s="264">
        <v>188</v>
      </c>
      <c r="B21" s="246">
        <v>257</v>
      </c>
      <c r="C21" s="248" t="s">
        <v>346</v>
      </c>
      <c r="D21" s="263">
        <v>257</v>
      </c>
    </row>
    <row r="22" spans="1:4">
      <c r="A22" s="264">
        <v>40</v>
      </c>
      <c r="B22" s="246">
        <v>50</v>
      </c>
      <c r="C22" s="248" t="s">
        <v>754</v>
      </c>
      <c r="D22" s="263">
        <v>50</v>
      </c>
    </row>
    <row r="23" spans="1:4">
      <c r="A23" s="264">
        <v>67</v>
      </c>
      <c r="B23" s="246">
        <v>60</v>
      </c>
      <c r="C23" s="248" t="s">
        <v>344</v>
      </c>
      <c r="D23" s="263">
        <v>60</v>
      </c>
    </row>
    <row r="24" spans="1:4">
      <c r="A24" s="264">
        <v>80</v>
      </c>
      <c r="B24" s="246">
        <v>147</v>
      </c>
      <c r="C24" s="248" t="s">
        <v>343</v>
      </c>
      <c r="D24" s="263">
        <v>147</v>
      </c>
    </row>
    <row r="25" spans="1:4">
      <c r="A25" s="264">
        <v>111348</v>
      </c>
      <c r="B25" s="246">
        <v>192797</v>
      </c>
      <c r="C25" s="248" t="s">
        <v>376</v>
      </c>
      <c r="D25" s="263">
        <v>192484</v>
      </c>
    </row>
    <row r="26" spans="1:4">
      <c r="A26" s="264">
        <v>111202</v>
      </c>
      <c r="B26" s="246">
        <v>192790</v>
      </c>
      <c r="C26" s="248" t="s">
        <v>375</v>
      </c>
      <c r="D26" s="263">
        <v>189880</v>
      </c>
    </row>
    <row r="27" spans="1:4">
      <c r="A27" s="264">
        <v>146</v>
      </c>
      <c r="B27" s="246">
        <v>7</v>
      </c>
      <c r="C27" s="248" t="s">
        <v>373</v>
      </c>
      <c r="D27" s="263">
        <v>2604</v>
      </c>
    </row>
    <row r="28" spans="1:4">
      <c r="A28" s="264">
        <v>4138</v>
      </c>
      <c r="B28" s="246">
        <v>9009</v>
      </c>
      <c r="C28" s="248" t="s">
        <v>372</v>
      </c>
      <c r="D28" s="263">
        <v>9009</v>
      </c>
    </row>
    <row r="29" spans="1:4" ht="17.25" thickBot="1">
      <c r="A29" s="262">
        <v>4138</v>
      </c>
      <c r="B29" s="241">
        <v>9009</v>
      </c>
      <c r="C29" s="243" t="s">
        <v>371</v>
      </c>
      <c r="D29" s="261">
        <v>9009</v>
      </c>
    </row>
    <row r="30" spans="1:4" ht="21">
      <c r="A30" s="48"/>
      <c r="B30" s="986" t="s">
        <v>274</v>
      </c>
      <c r="C30" s="986"/>
      <c r="D30" s="158"/>
    </row>
    <row r="31" spans="1:4" ht="21">
      <c r="A31" s="48"/>
      <c r="B31" s="986" t="s">
        <v>273</v>
      </c>
      <c r="C31" s="986"/>
      <c r="D31" s="158"/>
    </row>
    <row r="32" spans="1:4" ht="21">
      <c r="A32" s="48"/>
      <c r="B32" s="987" t="s">
        <v>742</v>
      </c>
      <c r="C32" s="987"/>
      <c r="D32" s="157"/>
    </row>
    <row r="33" spans="1:4" ht="17.25" thickBot="1">
      <c r="A33" s="222"/>
      <c r="B33" s="988" t="s">
        <v>364</v>
      </c>
      <c r="C33" s="988"/>
      <c r="D33" s="197" t="s">
        <v>363</v>
      </c>
    </row>
    <row r="34" spans="1:4">
      <c r="A34" s="989" t="s">
        <v>168</v>
      </c>
      <c r="B34" s="991" t="s">
        <v>165</v>
      </c>
      <c r="C34" s="991" t="s">
        <v>362</v>
      </c>
      <c r="D34" s="993" t="s">
        <v>166</v>
      </c>
    </row>
    <row r="35" spans="1:4" ht="17.25" thickBot="1">
      <c r="A35" s="990"/>
      <c r="B35" s="992"/>
      <c r="C35" s="992"/>
      <c r="D35" s="994"/>
    </row>
    <row r="36" spans="1:4">
      <c r="A36" s="267">
        <v>0</v>
      </c>
      <c r="B36" s="256">
        <v>0</v>
      </c>
      <c r="C36" s="266" t="s">
        <v>762</v>
      </c>
      <c r="D36" s="265">
        <v>0</v>
      </c>
    </row>
    <row r="37" spans="1:4">
      <c r="A37" s="264">
        <v>24232</v>
      </c>
      <c r="B37" s="246">
        <v>25821</v>
      </c>
      <c r="C37" s="248" t="s">
        <v>761</v>
      </c>
      <c r="D37" s="263">
        <v>25659</v>
      </c>
    </row>
    <row r="38" spans="1:4">
      <c r="A38" s="264">
        <v>5608</v>
      </c>
      <c r="B38" s="246">
        <v>6321</v>
      </c>
      <c r="C38" s="248" t="s">
        <v>355</v>
      </c>
      <c r="D38" s="263">
        <v>6473</v>
      </c>
    </row>
    <row r="39" spans="1:4">
      <c r="A39" s="264">
        <v>1812</v>
      </c>
      <c r="B39" s="246">
        <v>1020</v>
      </c>
      <c r="C39" s="248" t="s">
        <v>351</v>
      </c>
      <c r="D39" s="263">
        <v>1172</v>
      </c>
    </row>
    <row r="40" spans="1:4">
      <c r="A40" s="264">
        <v>51</v>
      </c>
      <c r="B40" s="246">
        <v>100</v>
      </c>
      <c r="C40" s="248" t="s">
        <v>378</v>
      </c>
      <c r="D40" s="263">
        <v>100</v>
      </c>
    </row>
    <row r="41" spans="1:4">
      <c r="A41" s="264">
        <v>3600</v>
      </c>
      <c r="B41" s="246">
        <v>5001</v>
      </c>
      <c r="C41" s="248" t="s">
        <v>350</v>
      </c>
      <c r="D41" s="263">
        <v>5001</v>
      </c>
    </row>
    <row r="42" spans="1:4">
      <c r="A42" s="264">
        <v>145</v>
      </c>
      <c r="B42" s="246">
        <v>200</v>
      </c>
      <c r="C42" s="248" t="s">
        <v>349</v>
      </c>
      <c r="D42" s="263">
        <v>200</v>
      </c>
    </row>
    <row r="43" spans="1:4">
      <c r="A43" s="264">
        <v>6</v>
      </c>
      <c r="B43" s="246">
        <v>0</v>
      </c>
      <c r="C43" s="248" t="s">
        <v>346</v>
      </c>
      <c r="D43" s="263">
        <v>0</v>
      </c>
    </row>
    <row r="44" spans="1:4">
      <c r="A44" s="264">
        <v>2</v>
      </c>
      <c r="B44" s="246">
        <v>0</v>
      </c>
      <c r="C44" s="248" t="s">
        <v>343</v>
      </c>
      <c r="D44" s="263">
        <v>0</v>
      </c>
    </row>
    <row r="45" spans="1:4">
      <c r="A45" s="264">
        <v>3</v>
      </c>
      <c r="B45" s="246">
        <v>0</v>
      </c>
      <c r="C45" s="248" t="s">
        <v>760</v>
      </c>
      <c r="D45" s="263">
        <v>0</v>
      </c>
    </row>
    <row r="46" spans="1:4">
      <c r="A46" s="264">
        <v>17187</v>
      </c>
      <c r="B46" s="246">
        <v>16516</v>
      </c>
      <c r="C46" s="248" t="s">
        <v>376</v>
      </c>
      <c r="D46" s="263">
        <v>16431</v>
      </c>
    </row>
    <row r="47" spans="1:4">
      <c r="A47" s="264">
        <v>13628</v>
      </c>
      <c r="B47" s="246">
        <v>15586</v>
      </c>
      <c r="C47" s="248" t="s">
        <v>375</v>
      </c>
      <c r="D47" s="263">
        <v>13804</v>
      </c>
    </row>
    <row r="48" spans="1:4">
      <c r="A48" s="264">
        <v>3559</v>
      </c>
      <c r="B48" s="246">
        <v>930</v>
      </c>
      <c r="C48" s="248" t="s">
        <v>373</v>
      </c>
      <c r="D48" s="263">
        <v>2627</v>
      </c>
    </row>
    <row r="49" spans="1:4">
      <c r="A49" s="264">
        <v>1432</v>
      </c>
      <c r="B49" s="246">
        <v>2984</v>
      </c>
      <c r="C49" s="248" t="s">
        <v>372</v>
      </c>
      <c r="D49" s="263">
        <v>2755</v>
      </c>
    </row>
    <row r="50" spans="1:4">
      <c r="A50" s="264">
        <v>1190</v>
      </c>
      <c r="B50" s="246">
        <v>2311</v>
      </c>
      <c r="C50" s="248" t="s">
        <v>759</v>
      </c>
      <c r="D50" s="263">
        <v>2082</v>
      </c>
    </row>
    <row r="51" spans="1:4" ht="17.25" thickBot="1">
      <c r="A51" s="262">
        <v>242</v>
      </c>
      <c r="B51" s="241">
        <v>673</v>
      </c>
      <c r="C51" s="243" t="s">
        <v>574</v>
      </c>
      <c r="D51" s="261">
        <v>673</v>
      </c>
    </row>
    <row r="52" spans="1:4" ht="21">
      <c r="A52" s="48"/>
      <c r="B52" s="986" t="s">
        <v>274</v>
      </c>
      <c r="C52" s="986"/>
      <c r="D52" s="158"/>
    </row>
    <row r="53" spans="1:4" ht="21">
      <c r="A53" s="48"/>
      <c r="B53" s="986" t="s">
        <v>273</v>
      </c>
      <c r="C53" s="986"/>
      <c r="D53" s="158"/>
    </row>
    <row r="54" spans="1:4" ht="21">
      <c r="A54" s="48"/>
      <c r="B54" s="987" t="s">
        <v>742</v>
      </c>
      <c r="C54" s="987"/>
      <c r="D54" s="157"/>
    </row>
    <row r="55" spans="1:4" ht="17.25" thickBot="1">
      <c r="A55" s="222"/>
      <c r="B55" s="988" t="s">
        <v>364</v>
      </c>
      <c r="C55" s="988"/>
      <c r="D55" s="197" t="s">
        <v>363</v>
      </c>
    </row>
    <row r="56" spans="1:4">
      <c r="A56" s="989" t="s">
        <v>168</v>
      </c>
      <c r="B56" s="991" t="s">
        <v>165</v>
      </c>
      <c r="C56" s="991" t="s">
        <v>362</v>
      </c>
      <c r="D56" s="993" t="s">
        <v>166</v>
      </c>
    </row>
    <row r="57" spans="1:4" ht="17.25" thickBot="1">
      <c r="A57" s="990"/>
      <c r="B57" s="992"/>
      <c r="C57" s="992"/>
      <c r="D57" s="994"/>
    </row>
    <row r="58" spans="1:4">
      <c r="A58" s="267">
        <v>908308</v>
      </c>
      <c r="B58" s="256">
        <v>1211459</v>
      </c>
      <c r="C58" s="266" t="s">
        <v>741</v>
      </c>
      <c r="D58" s="265">
        <v>1280362</v>
      </c>
    </row>
    <row r="59" spans="1:4">
      <c r="A59" s="264">
        <v>241427</v>
      </c>
      <c r="B59" s="246">
        <v>308613</v>
      </c>
      <c r="C59" s="248" t="s">
        <v>758</v>
      </c>
      <c r="D59" s="263">
        <v>326784</v>
      </c>
    </row>
    <row r="60" spans="1:4">
      <c r="A60" s="264">
        <v>128249</v>
      </c>
      <c r="B60" s="246">
        <v>157846</v>
      </c>
      <c r="C60" s="248" t="s">
        <v>358</v>
      </c>
      <c r="D60" s="263">
        <v>162226</v>
      </c>
    </row>
    <row r="61" spans="1:4">
      <c r="A61" s="264">
        <v>69462</v>
      </c>
      <c r="B61" s="246">
        <v>81936</v>
      </c>
      <c r="C61" s="248" t="s">
        <v>384</v>
      </c>
      <c r="D61" s="263">
        <v>84414</v>
      </c>
    </row>
    <row r="62" spans="1:4">
      <c r="A62" s="264">
        <v>13466</v>
      </c>
      <c r="B62" s="246">
        <v>15931</v>
      </c>
      <c r="C62" s="248" t="s">
        <v>752</v>
      </c>
      <c r="D62" s="263">
        <v>15980</v>
      </c>
    </row>
    <row r="63" spans="1:4">
      <c r="A63" s="264">
        <v>540</v>
      </c>
      <c r="B63" s="246">
        <v>0</v>
      </c>
      <c r="C63" s="248" t="s">
        <v>382</v>
      </c>
      <c r="D63" s="263">
        <v>2472</v>
      </c>
    </row>
    <row r="64" spans="1:4">
      <c r="A64" s="264">
        <v>15950</v>
      </c>
      <c r="B64" s="246">
        <v>19354</v>
      </c>
      <c r="C64" s="248" t="s">
        <v>381</v>
      </c>
      <c r="D64" s="263">
        <v>19955</v>
      </c>
    </row>
    <row r="65" spans="1:4">
      <c r="A65" s="264">
        <v>20399</v>
      </c>
      <c r="B65" s="246">
        <v>29474</v>
      </c>
      <c r="C65" s="248" t="s">
        <v>380</v>
      </c>
      <c r="D65" s="263">
        <v>28491</v>
      </c>
    </row>
    <row r="66" spans="1:4">
      <c r="A66" s="264">
        <v>8432</v>
      </c>
      <c r="B66" s="246">
        <v>11151</v>
      </c>
      <c r="C66" s="248" t="s">
        <v>356</v>
      </c>
      <c r="D66" s="263">
        <v>10914</v>
      </c>
    </row>
    <row r="67" spans="1:4">
      <c r="A67" s="264">
        <v>37301</v>
      </c>
      <c r="B67" s="246">
        <v>40532</v>
      </c>
      <c r="C67" s="248" t="s">
        <v>355</v>
      </c>
      <c r="D67" s="263">
        <v>45962</v>
      </c>
    </row>
    <row r="68" spans="1:4">
      <c r="A68" s="264">
        <v>7321</v>
      </c>
      <c r="B68" s="246">
        <v>4825</v>
      </c>
      <c r="C68" s="248" t="s">
        <v>354</v>
      </c>
      <c r="D68" s="263">
        <v>5175</v>
      </c>
    </row>
    <row r="69" spans="1:4">
      <c r="A69" s="264">
        <v>1759</v>
      </c>
      <c r="B69" s="246">
        <v>1476</v>
      </c>
      <c r="C69" s="248" t="s">
        <v>379</v>
      </c>
      <c r="D69" s="263">
        <v>1512</v>
      </c>
    </row>
    <row r="70" spans="1:4">
      <c r="A70" s="264">
        <v>4</v>
      </c>
      <c r="B70" s="246">
        <v>100</v>
      </c>
      <c r="C70" s="248" t="s">
        <v>353</v>
      </c>
      <c r="D70" s="263">
        <v>100</v>
      </c>
    </row>
    <row r="71" spans="1:4">
      <c r="A71" s="264">
        <v>371</v>
      </c>
      <c r="B71" s="246">
        <v>106</v>
      </c>
      <c r="C71" s="248" t="s">
        <v>750</v>
      </c>
      <c r="D71" s="263">
        <v>106</v>
      </c>
    </row>
    <row r="72" spans="1:4">
      <c r="A72" s="264">
        <v>6099</v>
      </c>
      <c r="B72" s="246">
        <v>3515</v>
      </c>
      <c r="C72" s="248" t="s">
        <v>351</v>
      </c>
      <c r="D72" s="263">
        <v>3532</v>
      </c>
    </row>
    <row r="73" spans="1:4">
      <c r="A73" s="264">
        <v>396</v>
      </c>
      <c r="B73" s="246">
        <v>699</v>
      </c>
      <c r="C73" s="248" t="s">
        <v>378</v>
      </c>
      <c r="D73" s="263">
        <v>723</v>
      </c>
    </row>
    <row r="74" spans="1:4">
      <c r="A74" s="264">
        <v>16794</v>
      </c>
      <c r="B74" s="246">
        <v>27293</v>
      </c>
      <c r="C74" s="248" t="s">
        <v>350</v>
      </c>
      <c r="D74" s="263">
        <v>28320</v>
      </c>
    </row>
    <row r="75" spans="1:4">
      <c r="A75" s="264">
        <v>4502</v>
      </c>
      <c r="B75" s="246">
        <v>2350</v>
      </c>
      <c r="C75" s="248" t="s">
        <v>349</v>
      </c>
      <c r="D75" s="263">
        <v>6326</v>
      </c>
    </row>
    <row r="76" spans="1:4">
      <c r="A76" s="264">
        <v>54</v>
      </c>
      <c r="B76" s="246">
        <v>54</v>
      </c>
      <c r="C76" s="248" t="s">
        <v>519</v>
      </c>
      <c r="D76" s="263">
        <v>54</v>
      </c>
    </row>
    <row r="77" spans="1:4">
      <c r="A77" s="264">
        <v>0</v>
      </c>
      <c r="B77" s="246">
        <v>114</v>
      </c>
      <c r="C77" s="248" t="s">
        <v>757</v>
      </c>
      <c r="D77" s="263">
        <v>114</v>
      </c>
    </row>
    <row r="78" spans="1:4">
      <c r="A78" s="264">
        <v>2958</v>
      </c>
      <c r="B78" s="246">
        <v>3924</v>
      </c>
      <c r="C78" s="248" t="s">
        <v>348</v>
      </c>
      <c r="D78" s="263">
        <v>4366</v>
      </c>
    </row>
    <row r="79" spans="1:4">
      <c r="A79" s="264">
        <v>555</v>
      </c>
      <c r="B79" s="246">
        <v>1704</v>
      </c>
      <c r="C79" s="248" t="s">
        <v>377</v>
      </c>
      <c r="D79" s="263">
        <v>1903</v>
      </c>
    </row>
    <row r="80" spans="1:4">
      <c r="A80" s="264">
        <v>2403</v>
      </c>
      <c r="B80" s="246">
        <v>2220</v>
      </c>
      <c r="C80" s="248" t="s">
        <v>347</v>
      </c>
      <c r="D80" s="263">
        <v>2463</v>
      </c>
    </row>
    <row r="81" spans="1:4">
      <c r="A81" s="264">
        <v>13589</v>
      </c>
      <c r="B81" s="246">
        <v>40969</v>
      </c>
      <c r="C81" s="248" t="s">
        <v>346</v>
      </c>
      <c r="D81" s="263">
        <v>47888</v>
      </c>
    </row>
    <row r="82" spans="1:4">
      <c r="A82" s="264">
        <v>0</v>
      </c>
      <c r="B82" s="246">
        <v>205</v>
      </c>
      <c r="C82" s="248" t="s">
        <v>756</v>
      </c>
      <c r="D82" s="263">
        <v>205</v>
      </c>
    </row>
    <row r="83" spans="1:4">
      <c r="A83" s="264">
        <v>266</v>
      </c>
      <c r="B83" s="246">
        <v>372</v>
      </c>
      <c r="C83" s="248" t="s">
        <v>344</v>
      </c>
      <c r="D83" s="263">
        <v>372</v>
      </c>
    </row>
    <row r="84" spans="1:4">
      <c r="A84" s="264">
        <v>13324</v>
      </c>
      <c r="B84" s="246">
        <v>40392</v>
      </c>
      <c r="C84" s="248" t="s">
        <v>343</v>
      </c>
      <c r="D84" s="263">
        <v>47311</v>
      </c>
    </row>
    <row r="85" spans="1:4">
      <c r="A85" s="264">
        <v>23825</v>
      </c>
      <c r="B85" s="246">
        <v>29391</v>
      </c>
      <c r="C85" s="248" t="s">
        <v>376</v>
      </c>
      <c r="D85" s="263">
        <v>30650</v>
      </c>
    </row>
    <row r="86" spans="1:4">
      <c r="A86" s="264">
        <v>21006</v>
      </c>
      <c r="B86" s="246">
        <v>27022</v>
      </c>
      <c r="C86" s="248" t="s">
        <v>375</v>
      </c>
      <c r="D86" s="263">
        <v>29441</v>
      </c>
    </row>
    <row r="87" spans="1:4">
      <c r="A87" s="264">
        <v>2819</v>
      </c>
      <c r="B87" s="246">
        <v>2369</v>
      </c>
      <c r="C87" s="248" t="s">
        <v>373</v>
      </c>
      <c r="D87" s="263">
        <v>1209</v>
      </c>
    </row>
    <row r="88" spans="1:4">
      <c r="A88" s="264">
        <v>143</v>
      </c>
      <c r="B88" s="246">
        <v>127</v>
      </c>
      <c r="C88" s="248" t="s">
        <v>372</v>
      </c>
      <c r="D88" s="263">
        <v>165</v>
      </c>
    </row>
    <row r="89" spans="1:4">
      <c r="A89" s="264">
        <v>24</v>
      </c>
      <c r="B89" s="246">
        <v>16</v>
      </c>
      <c r="C89" s="248" t="s">
        <v>573</v>
      </c>
      <c r="D89" s="263">
        <v>32</v>
      </c>
    </row>
    <row r="90" spans="1:4">
      <c r="A90" s="264">
        <v>118</v>
      </c>
      <c r="B90" s="246">
        <v>111</v>
      </c>
      <c r="C90" s="248" t="s">
        <v>371</v>
      </c>
      <c r="D90" s="263">
        <v>133</v>
      </c>
    </row>
    <row r="91" spans="1:4" ht="33">
      <c r="A91" s="264">
        <v>35362</v>
      </c>
      <c r="B91" s="246">
        <v>35824</v>
      </c>
      <c r="C91" s="248" t="s">
        <v>370</v>
      </c>
      <c r="D91" s="263">
        <v>35527</v>
      </c>
    </row>
    <row r="92" spans="1:4">
      <c r="A92" s="264">
        <v>35362</v>
      </c>
      <c r="B92" s="246">
        <v>35714</v>
      </c>
      <c r="C92" s="248" t="s">
        <v>746</v>
      </c>
      <c r="D92" s="263">
        <v>35417</v>
      </c>
    </row>
    <row r="93" spans="1:4" ht="33.75" thickBot="1">
      <c r="A93" s="262">
        <v>0</v>
      </c>
      <c r="B93" s="241">
        <v>110</v>
      </c>
      <c r="C93" s="243" t="s">
        <v>367</v>
      </c>
      <c r="D93" s="261">
        <v>110</v>
      </c>
    </row>
    <row r="94" spans="1:4" ht="21">
      <c r="A94" s="48"/>
      <c r="B94" s="986" t="s">
        <v>274</v>
      </c>
      <c r="C94" s="986"/>
      <c r="D94" s="158"/>
    </row>
    <row r="95" spans="1:4" ht="21">
      <c r="A95" s="48"/>
      <c r="B95" s="986" t="s">
        <v>273</v>
      </c>
      <c r="C95" s="986"/>
      <c r="D95" s="158"/>
    </row>
    <row r="96" spans="1:4" ht="21">
      <c r="A96" s="48"/>
      <c r="B96" s="987" t="s">
        <v>742</v>
      </c>
      <c r="C96" s="987"/>
      <c r="D96" s="157"/>
    </row>
    <row r="97" spans="1:4" ht="17.25" thickBot="1">
      <c r="A97" s="222"/>
      <c r="B97" s="988" t="s">
        <v>364</v>
      </c>
      <c r="C97" s="988"/>
      <c r="D97" s="197" t="s">
        <v>363</v>
      </c>
    </row>
    <row r="98" spans="1:4">
      <c r="A98" s="989" t="s">
        <v>168</v>
      </c>
      <c r="B98" s="991" t="s">
        <v>165</v>
      </c>
      <c r="C98" s="991" t="s">
        <v>362</v>
      </c>
      <c r="D98" s="993" t="s">
        <v>166</v>
      </c>
    </row>
    <row r="99" spans="1:4" ht="17.25" thickBot="1">
      <c r="A99" s="990"/>
      <c r="B99" s="992"/>
      <c r="C99" s="992"/>
      <c r="D99" s="994"/>
    </row>
    <row r="100" spans="1:4">
      <c r="A100" s="267">
        <v>0</v>
      </c>
      <c r="B100" s="256">
        <v>0</v>
      </c>
      <c r="C100" s="266" t="s">
        <v>741</v>
      </c>
      <c r="D100" s="265">
        <v>0</v>
      </c>
    </row>
    <row r="101" spans="1:4">
      <c r="A101" s="264">
        <v>16107</v>
      </c>
      <c r="B101" s="246">
        <v>12825</v>
      </c>
      <c r="C101" s="248" t="s">
        <v>755</v>
      </c>
      <c r="D101" s="263">
        <v>10844</v>
      </c>
    </row>
    <row r="102" spans="1:4">
      <c r="A102" s="264">
        <v>12306</v>
      </c>
      <c r="B102" s="246">
        <v>9289</v>
      </c>
      <c r="C102" s="248" t="s">
        <v>355</v>
      </c>
      <c r="D102" s="263">
        <v>10232</v>
      </c>
    </row>
    <row r="103" spans="1:4">
      <c r="A103" s="264">
        <v>0</v>
      </c>
      <c r="B103" s="246">
        <v>64</v>
      </c>
      <c r="C103" s="248" t="s">
        <v>354</v>
      </c>
      <c r="D103" s="263">
        <v>64</v>
      </c>
    </row>
    <row r="104" spans="1:4">
      <c r="A104" s="264">
        <v>66</v>
      </c>
      <c r="B104" s="246">
        <v>120</v>
      </c>
      <c r="C104" s="248" t="s">
        <v>379</v>
      </c>
      <c r="D104" s="263">
        <v>120</v>
      </c>
    </row>
    <row r="105" spans="1:4">
      <c r="A105" s="264">
        <v>5</v>
      </c>
      <c r="B105" s="246">
        <v>29</v>
      </c>
      <c r="C105" s="248" t="s">
        <v>750</v>
      </c>
      <c r="D105" s="263">
        <v>29</v>
      </c>
    </row>
    <row r="106" spans="1:4">
      <c r="A106" s="264">
        <v>112</v>
      </c>
      <c r="B106" s="246">
        <v>141</v>
      </c>
      <c r="C106" s="248" t="s">
        <v>351</v>
      </c>
      <c r="D106" s="263">
        <v>231</v>
      </c>
    </row>
    <row r="107" spans="1:4">
      <c r="A107" s="264">
        <v>19</v>
      </c>
      <c r="B107" s="246">
        <v>59</v>
      </c>
      <c r="C107" s="248" t="s">
        <v>378</v>
      </c>
      <c r="D107" s="263">
        <v>59</v>
      </c>
    </row>
    <row r="108" spans="1:4">
      <c r="A108" s="264">
        <v>12105</v>
      </c>
      <c r="B108" s="246">
        <v>8876</v>
      </c>
      <c r="C108" s="248" t="s">
        <v>349</v>
      </c>
      <c r="D108" s="263">
        <v>9729</v>
      </c>
    </row>
    <row r="109" spans="1:4">
      <c r="A109" s="264">
        <v>187</v>
      </c>
      <c r="B109" s="246">
        <v>213</v>
      </c>
      <c r="C109" s="248" t="s">
        <v>348</v>
      </c>
      <c r="D109" s="263">
        <v>214</v>
      </c>
    </row>
    <row r="110" spans="1:4">
      <c r="A110" s="264">
        <v>6</v>
      </c>
      <c r="B110" s="246">
        <v>158</v>
      </c>
      <c r="C110" s="248" t="s">
        <v>377</v>
      </c>
      <c r="D110" s="263">
        <v>159</v>
      </c>
    </row>
    <row r="111" spans="1:4">
      <c r="A111" s="264">
        <v>181</v>
      </c>
      <c r="B111" s="246">
        <v>55</v>
      </c>
      <c r="C111" s="248" t="s">
        <v>347</v>
      </c>
      <c r="D111" s="263">
        <v>55</v>
      </c>
    </row>
    <row r="112" spans="1:4">
      <c r="A112" s="264">
        <v>256</v>
      </c>
      <c r="B112" s="246">
        <v>39</v>
      </c>
      <c r="C112" s="248" t="s">
        <v>346</v>
      </c>
      <c r="D112" s="263">
        <v>39</v>
      </c>
    </row>
    <row r="113" spans="1:4">
      <c r="A113" s="264">
        <v>49</v>
      </c>
      <c r="B113" s="246">
        <v>0</v>
      </c>
      <c r="C113" s="248" t="s">
        <v>754</v>
      </c>
      <c r="D113" s="263">
        <v>0</v>
      </c>
    </row>
    <row r="114" spans="1:4">
      <c r="A114" s="264">
        <v>59</v>
      </c>
      <c r="B114" s="246">
        <v>39</v>
      </c>
      <c r="C114" s="248" t="s">
        <v>344</v>
      </c>
      <c r="D114" s="263">
        <v>39</v>
      </c>
    </row>
    <row r="115" spans="1:4">
      <c r="A115" s="264">
        <v>148</v>
      </c>
      <c r="B115" s="246">
        <v>0</v>
      </c>
      <c r="C115" s="248" t="s">
        <v>343</v>
      </c>
      <c r="D115" s="263">
        <v>0</v>
      </c>
    </row>
    <row r="116" spans="1:4">
      <c r="A116" s="264">
        <v>339</v>
      </c>
      <c r="B116" s="246">
        <v>261</v>
      </c>
      <c r="C116" s="248" t="s">
        <v>376</v>
      </c>
      <c r="D116" s="263">
        <v>336</v>
      </c>
    </row>
    <row r="117" spans="1:4">
      <c r="A117" s="264">
        <v>339</v>
      </c>
      <c r="B117" s="246">
        <v>261</v>
      </c>
      <c r="C117" s="248" t="s">
        <v>375</v>
      </c>
      <c r="D117" s="263">
        <v>336</v>
      </c>
    </row>
    <row r="118" spans="1:4">
      <c r="A118" s="264">
        <v>19</v>
      </c>
      <c r="B118" s="246">
        <v>23</v>
      </c>
      <c r="C118" s="248" t="s">
        <v>372</v>
      </c>
      <c r="D118" s="263">
        <v>23</v>
      </c>
    </row>
    <row r="119" spans="1:4">
      <c r="A119" s="264">
        <v>11</v>
      </c>
      <c r="B119" s="246">
        <v>12</v>
      </c>
      <c r="C119" s="248" t="s">
        <v>573</v>
      </c>
      <c r="D119" s="263">
        <v>12</v>
      </c>
    </row>
    <row r="120" spans="1:4">
      <c r="A120" s="264">
        <v>7</v>
      </c>
      <c r="B120" s="246">
        <v>11</v>
      </c>
      <c r="C120" s="248" t="s">
        <v>371</v>
      </c>
      <c r="D120" s="263">
        <v>11</v>
      </c>
    </row>
    <row r="121" spans="1:4" ht="33">
      <c r="A121" s="264">
        <v>3000</v>
      </c>
      <c r="B121" s="246">
        <v>3000</v>
      </c>
      <c r="C121" s="248" t="s">
        <v>370</v>
      </c>
      <c r="D121" s="263">
        <v>0</v>
      </c>
    </row>
    <row r="122" spans="1:4" ht="17.25" thickBot="1">
      <c r="A122" s="262">
        <v>3000</v>
      </c>
      <c r="B122" s="241">
        <v>3000</v>
      </c>
      <c r="C122" s="243" t="s">
        <v>368</v>
      </c>
      <c r="D122" s="261">
        <v>0</v>
      </c>
    </row>
    <row r="123" spans="1:4" ht="21">
      <c r="A123" s="48"/>
      <c r="B123" s="986" t="s">
        <v>274</v>
      </c>
      <c r="C123" s="986"/>
      <c r="D123" s="158"/>
    </row>
    <row r="124" spans="1:4" ht="21">
      <c r="A124" s="48"/>
      <c r="B124" s="986" t="s">
        <v>273</v>
      </c>
      <c r="C124" s="986"/>
      <c r="D124" s="158"/>
    </row>
    <row r="125" spans="1:4" ht="21">
      <c r="A125" s="48"/>
      <c r="B125" s="987" t="s">
        <v>742</v>
      </c>
      <c r="C125" s="987"/>
      <c r="D125" s="157"/>
    </row>
    <row r="126" spans="1:4" ht="17.25" thickBot="1">
      <c r="A126" s="222"/>
      <c r="B126" s="988" t="s">
        <v>364</v>
      </c>
      <c r="C126" s="988"/>
      <c r="D126" s="197" t="s">
        <v>363</v>
      </c>
    </row>
    <row r="127" spans="1:4">
      <c r="A127" s="989" t="s">
        <v>168</v>
      </c>
      <c r="B127" s="991" t="s">
        <v>165</v>
      </c>
      <c r="C127" s="991" t="s">
        <v>362</v>
      </c>
      <c r="D127" s="993" t="s">
        <v>166</v>
      </c>
    </row>
    <row r="128" spans="1:4" ht="17.25" thickBot="1">
      <c r="A128" s="990"/>
      <c r="B128" s="992"/>
      <c r="C128" s="992"/>
      <c r="D128" s="994"/>
    </row>
    <row r="129" spans="1:4">
      <c r="A129" s="267">
        <v>0</v>
      </c>
      <c r="B129" s="256">
        <v>0</v>
      </c>
      <c r="C129" s="266" t="s">
        <v>741</v>
      </c>
      <c r="D129" s="265">
        <v>0</v>
      </c>
    </row>
    <row r="130" spans="1:4">
      <c r="A130" s="264">
        <v>55444</v>
      </c>
      <c r="B130" s="246">
        <v>66961</v>
      </c>
      <c r="C130" s="248" t="s">
        <v>753</v>
      </c>
      <c r="D130" s="263">
        <v>66996</v>
      </c>
    </row>
    <row r="131" spans="1:4">
      <c r="A131" s="264">
        <v>773</v>
      </c>
      <c r="B131" s="246">
        <v>838</v>
      </c>
      <c r="C131" s="248" t="s">
        <v>358</v>
      </c>
      <c r="D131" s="263">
        <v>889</v>
      </c>
    </row>
    <row r="132" spans="1:4">
      <c r="A132" s="264">
        <v>536</v>
      </c>
      <c r="B132" s="246">
        <v>552</v>
      </c>
      <c r="C132" s="248" t="s">
        <v>357</v>
      </c>
      <c r="D132" s="263">
        <v>588</v>
      </c>
    </row>
    <row r="133" spans="1:4">
      <c r="A133" s="264">
        <v>31</v>
      </c>
      <c r="B133" s="246">
        <v>69</v>
      </c>
      <c r="C133" s="248" t="s">
        <v>752</v>
      </c>
      <c r="D133" s="263">
        <v>77</v>
      </c>
    </row>
    <row r="134" spans="1:4">
      <c r="A134" s="264">
        <v>67</v>
      </c>
      <c r="B134" s="246">
        <v>69</v>
      </c>
      <c r="C134" s="248" t="s">
        <v>381</v>
      </c>
      <c r="D134" s="263">
        <v>74</v>
      </c>
    </row>
    <row r="135" spans="1:4">
      <c r="A135" s="264">
        <v>48</v>
      </c>
      <c r="B135" s="246">
        <v>50</v>
      </c>
      <c r="C135" s="248" t="s">
        <v>380</v>
      </c>
      <c r="D135" s="263">
        <v>50</v>
      </c>
    </row>
    <row r="136" spans="1:4">
      <c r="A136" s="264">
        <v>91</v>
      </c>
      <c r="B136" s="246">
        <v>96</v>
      </c>
      <c r="C136" s="248" t="s">
        <v>356</v>
      </c>
      <c r="D136" s="263">
        <v>98</v>
      </c>
    </row>
    <row r="137" spans="1:4">
      <c r="A137" s="264">
        <v>0</v>
      </c>
      <c r="B137" s="246">
        <v>2</v>
      </c>
      <c r="C137" s="248" t="s">
        <v>751</v>
      </c>
      <c r="D137" s="263">
        <v>2</v>
      </c>
    </row>
    <row r="138" spans="1:4">
      <c r="A138" s="264">
        <v>53842</v>
      </c>
      <c r="B138" s="246">
        <v>64069</v>
      </c>
      <c r="C138" s="248" t="s">
        <v>355</v>
      </c>
      <c r="D138" s="263">
        <v>64069</v>
      </c>
    </row>
    <row r="139" spans="1:4">
      <c r="A139" s="264">
        <v>0</v>
      </c>
      <c r="B139" s="246">
        <v>44</v>
      </c>
      <c r="C139" s="248" t="s">
        <v>354</v>
      </c>
      <c r="D139" s="263">
        <v>44</v>
      </c>
    </row>
    <row r="140" spans="1:4">
      <c r="A140" s="264">
        <v>14</v>
      </c>
      <c r="B140" s="246">
        <v>18</v>
      </c>
      <c r="C140" s="248" t="s">
        <v>379</v>
      </c>
      <c r="D140" s="263">
        <v>18</v>
      </c>
    </row>
    <row r="141" spans="1:4">
      <c r="A141" s="264">
        <v>1</v>
      </c>
      <c r="B141" s="246">
        <v>4</v>
      </c>
      <c r="C141" s="248" t="s">
        <v>353</v>
      </c>
      <c r="D141" s="263">
        <v>4</v>
      </c>
    </row>
    <row r="142" spans="1:4">
      <c r="A142" s="264">
        <v>0</v>
      </c>
      <c r="B142" s="246">
        <v>15</v>
      </c>
      <c r="C142" s="248" t="s">
        <v>750</v>
      </c>
      <c r="D142" s="263">
        <v>15</v>
      </c>
    </row>
    <row r="143" spans="1:4">
      <c r="A143" s="264">
        <v>5</v>
      </c>
      <c r="B143" s="246">
        <v>341</v>
      </c>
      <c r="C143" s="248" t="s">
        <v>351</v>
      </c>
      <c r="D143" s="263">
        <v>341</v>
      </c>
    </row>
    <row r="144" spans="1:4">
      <c r="A144" s="264">
        <v>84</v>
      </c>
      <c r="B144" s="246">
        <v>203</v>
      </c>
      <c r="C144" s="248" t="s">
        <v>378</v>
      </c>
      <c r="D144" s="263">
        <v>203</v>
      </c>
    </row>
    <row r="145" spans="1:4">
      <c r="A145" s="264">
        <v>53650</v>
      </c>
      <c r="B145" s="246">
        <v>63363</v>
      </c>
      <c r="C145" s="248" t="s">
        <v>350</v>
      </c>
      <c r="D145" s="263">
        <v>63363</v>
      </c>
    </row>
    <row r="146" spans="1:4">
      <c r="A146" s="264">
        <v>56</v>
      </c>
      <c r="B146" s="246">
        <v>50</v>
      </c>
      <c r="C146" s="248" t="s">
        <v>349</v>
      </c>
      <c r="D146" s="263">
        <v>50</v>
      </c>
    </row>
    <row r="147" spans="1:4">
      <c r="A147" s="264">
        <v>31</v>
      </c>
      <c r="B147" s="246">
        <v>31</v>
      </c>
      <c r="C147" s="248" t="s">
        <v>519</v>
      </c>
      <c r="D147" s="263">
        <v>31</v>
      </c>
    </row>
    <row r="148" spans="1:4">
      <c r="A148" s="264">
        <v>108</v>
      </c>
      <c r="B148" s="246">
        <v>187</v>
      </c>
      <c r="C148" s="248" t="s">
        <v>348</v>
      </c>
      <c r="D148" s="263">
        <v>187</v>
      </c>
    </row>
    <row r="149" spans="1:4">
      <c r="A149" s="264">
        <v>0</v>
      </c>
      <c r="B149" s="246">
        <v>17</v>
      </c>
      <c r="C149" s="248" t="s">
        <v>377</v>
      </c>
      <c r="D149" s="263">
        <v>17</v>
      </c>
    </row>
    <row r="150" spans="1:4">
      <c r="A150" s="264">
        <v>108</v>
      </c>
      <c r="B150" s="246">
        <v>156</v>
      </c>
      <c r="C150" s="248" t="s">
        <v>347</v>
      </c>
      <c r="D150" s="263">
        <v>156</v>
      </c>
    </row>
    <row r="151" spans="1:4">
      <c r="A151" s="264">
        <v>0</v>
      </c>
      <c r="B151" s="246">
        <v>14</v>
      </c>
      <c r="C151" s="248" t="s">
        <v>749</v>
      </c>
      <c r="D151" s="263">
        <v>14</v>
      </c>
    </row>
    <row r="152" spans="1:4">
      <c r="A152" s="264">
        <v>0</v>
      </c>
      <c r="B152" s="246">
        <v>22</v>
      </c>
      <c r="C152" s="248" t="s">
        <v>346</v>
      </c>
      <c r="D152" s="263">
        <v>22</v>
      </c>
    </row>
    <row r="153" spans="1:4">
      <c r="A153" s="264">
        <v>0</v>
      </c>
      <c r="B153" s="246">
        <v>22</v>
      </c>
      <c r="C153" s="248" t="s">
        <v>344</v>
      </c>
      <c r="D153" s="263">
        <v>22</v>
      </c>
    </row>
    <row r="154" spans="1:4">
      <c r="A154" s="264">
        <v>721</v>
      </c>
      <c r="B154" s="246">
        <v>1770</v>
      </c>
      <c r="C154" s="248" t="s">
        <v>376</v>
      </c>
      <c r="D154" s="263">
        <v>1754</v>
      </c>
    </row>
    <row r="155" spans="1:4">
      <c r="A155" s="264">
        <v>721</v>
      </c>
      <c r="B155" s="246">
        <v>1770</v>
      </c>
      <c r="C155" s="248" t="s">
        <v>375</v>
      </c>
      <c r="D155" s="263">
        <v>1754</v>
      </c>
    </row>
    <row r="156" spans="1:4">
      <c r="A156" s="264">
        <v>0</v>
      </c>
      <c r="B156" s="246">
        <v>75</v>
      </c>
      <c r="C156" s="248" t="s">
        <v>372</v>
      </c>
      <c r="D156" s="263">
        <v>75</v>
      </c>
    </row>
    <row r="157" spans="1:4">
      <c r="A157" s="264">
        <v>0</v>
      </c>
      <c r="B157" s="246">
        <v>9</v>
      </c>
      <c r="C157" s="248" t="s">
        <v>573</v>
      </c>
      <c r="D157" s="263">
        <v>9</v>
      </c>
    </row>
    <row r="158" spans="1:4" ht="17.25" thickBot="1">
      <c r="A158" s="262">
        <v>0</v>
      </c>
      <c r="B158" s="241">
        <v>66</v>
      </c>
      <c r="C158" s="243" t="s">
        <v>371</v>
      </c>
      <c r="D158" s="261">
        <v>66</v>
      </c>
    </row>
    <row r="159" spans="1:4" ht="21">
      <c r="A159" s="48"/>
      <c r="B159" s="986" t="s">
        <v>274</v>
      </c>
      <c r="C159" s="986"/>
      <c r="D159" s="158"/>
    </row>
    <row r="160" spans="1:4" ht="21">
      <c r="A160" s="48"/>
      <c r="B160" s="986" t="s">
        <v>273</v>
      </c>
      <c r="C160" s="986"/>
      <c r="D160" s="158"/>
    </row>
    <row r="161" spans="1:4" ht="21">
      <c r="A161" s="48"/>
      <c r="B161" s="987" t="s">
        <v>742</v>
      </c>
      <c r="C161" s="987"/>
      <c r="D161" s="157"/>
    </row>
    <row r="162" spans="1:4" ht="17.25" thickBot="1">
      <c r="A162" s="222"/>
      <c r="B162" s="988" t="s">
        <v>364</v>
      </c>
      <c r="C162" s="988"/>
      <c r="D162" s="197" t="s">
        <v>363</v>
      </c>
    </row>
    <row r="163" spans="1:4">
      <c r="A163" s="989" t="s">
        <v>168</v>
      </c>
      <c r="B163" s="991" t="s">
        <v>165</v>
      </c>
      <c r="C163" s="991" t="s">
        <v>362</v>
      </c>
      <c r="D163" s="993" t="s">
        <v>166</v>
      </c>
    </row>
    <row r="164" spans="1:4" ht="17.25" thickBot="1">
      <c r="A164" s="990"/>
      <c r="B164" s="992"/>
      <c r="C164" s="992"/>
      <c r="D164" s="994"/>
    </row>
    <row r="165" spans="1:4">
      <c r="A165" s="267">
        <v>0</v>
      </c>
      <c r="B165" s="256">
        <v>0</v>
      </c>
      <c r="C165" s="266" t="s">
        <v>741</v>
      </c>
      <c r="D165" s="265">
        <v>0</v>
      </c>
    </row>
    <row r="166" spans="1:4">
      <c r="A166" s="264">
        <v>38048</v>
      </c>
      <c r="B166" s="246">
        <v>45427</v>
      </c>
      <c r="C166" s="248" t="s">
        <v>748</v>
      </c>
      <c r="D166" s="263">
        <v>45427</v>
      </c>
    </row>
    <row r="167" spans="1:4">
      <c r="A167" s="264">
        <v>37952</v>
      </c>
      <c r="B167" s="246">
        <v>45382</v>
      </c>
      <c r="C167" s="248" t="s">
        <v>355</v>
      </c>
      <c r="D167" s="263">
        <v>45382</v>
      </c>
    </row>
    <row r="168" spans="1:4">
      <c r="A168" s="264">
        <v>33</v>
      </c>
      <c r="B168" s="246">
        <v>110</v>
      </c>
      <c r="C168" s="248" t="s">
        <v>378</v>
      </c>
      <c r="D168" s="263">
        <v>110</v>
      </c>
    </row>
    <row r="169" spans="1:4">
      <c r="A169" s="264">
        <v>37898</v>
      </c>
      <c r="B169" s="246">
        <v>44880</v>
      </c>
      <c r="C169" s="248" t="s">
        <v>350</v>
      </c>
      <c r="D169" s="263">
        <v>44880</v>
      </c>
    </row>
    <row r="170" spans="1:4">
      <c r="A170" s="264">
        <v>21</v>
      </c>
      <c r="B170" s="246">
        <v>392</v>
      </c>
      <c r="C170" s="248" t="s">
        <v>349</v>
      </c>
      <c r="D170" s="263">
        <v>392</v>
      </c>
    </row>
    <row r="171" spans="1:4">
      <c r="A171" s="264">
        <v>92</v>
      </c>
      <c r="B171" s="246">
        <v>25</v>
      </c>
      <c r="C171" s="248" t="s">
        <v>348</v>
      </c>
      <c r="D171" s="263">
        <v>25</v>
      </c>
    </row>
    <row r="172" spans="1:4">
      <c r="A172" s="264">
        <v>0</v>
      </c>
      <c r="B172" s="246">
        <v>15</v>
      </c>
      <c r="C172" s="248" t="s">
        <v>377</v>
      </c>
      <c r="D172" s="263">
        <v>15</v>
      </c>
    </row>
    <row r="173" spans="1:4">
      <c r="A173" s="264">
        <v>92</v>
      </c>
      <c r="B173" s="246">
        <v>10</v>
      </c>
      <c r="C173" s="248" t="s">
        <v>347</v>
      </c>
      <c r="D173" s="263">
        <v>10</v>
      </c>
    </row>
    <row r="174" spans="1:4">
      <c r="A174" s="264">
        <v>4</v>
      </c>
      <c r="B174" s="246">
        <v>20</v>
      </c>
      <c r="C174" s="248" t="s">
        <v>346</v>
      </c>
      <c r="D174" s="263">
        <v>20</v>
      </c>
    </row>
    <row r="175" spans="1:4" ht="17.25" thickBot="1">
      <c r="A175" s="262">
        <v>4</v>
      </c>
      <c r="B175" s="241">
        <v>20</v>
      </c>
      <c r="C175" s="243" t="s">
        <v>344</v>
      </c>
      <c r="D175" s="261">
        <v>20</v>
      </c>
    </row>
    <row r="176" spans="1:4" ht="21">
      <c r="A176" s="48"/>
      <c r="B176" s="986" t="s">
        <v>274</v>
      </c>
      <c r="C176" s="986"/>
      <c r="D176" s="158"/>
    </row>
    <row r="177" spans="1:4" ht="21">
      <c r="A177" s="48"/>
      <c r="B177" s="986" t="s">
        <v>273</v>
      </c>
      <c r="C177" s="986"/>
      <c r="D177" s="158"/>
    </row>
    <row r="178" spans="1:4" ht="21">
      <c r="A178" s="48"/>
      <c r="B178" s="987" t="s">
        <v>742</v>
      </c>
      <c r="C178" s="987"/>
      <c r="D178" s="157"/>
    </row>
    <row r="179" spans="1:4" ht="17.25" thickBot="1">
      <c r="A179" s="222"/>
      <c r="B179" s="988" t="s">
        <v>364</v>
      </c>
      <c r="C179" s="988"/>
      <c r="D179" s="197" t="s">
        <v>363</v>
      </c>
    </row>
    <row r="180" spans="1:4">
      <c r="A180" s="989" t="s">
        <v>168</v>
      </c>
      <c r="B180" s="991" t="s">
        <v>165</v>
      </c>
      <c r="C180" s="991" t="s">
        <v>362</v>
      </c>
      <c r="D180" s="993" t="s">
        <v>166</v>
      </c>
    </row>
    <row r="181" spans="1:4" ht="17.25" thickBot="1">
      <c r="A181" s="990"/>
      <c r="B181" s="992"/>
      <c r="C181" s="992"/>
      <c r="D181" s="994"/>
    </row>
    <row r="182" spans="1:4">
      <c r="A182" s="267">
        <v>0</v>
      </c>
      <c r="B182" s="256">
        <v>0</v>
      </c>
      <c r="C182" s="266" t="s">
        <v>741</v>
      </c>
      <c r="D182" s="265">
        <v>0</v>
      </c>
    </row>
    <row r="183" spans="1:4">
      <c r="A183" s="264">
        <v>467072</v>
      </c>
      <c r="B183" s="246">
        <v>664794</v>
      </c>
      <c r="C183" s="248" t="s">
        <v>747</v>
      </c>
      <c r="D183" s="263">
        <v>710973</v>
      </c>
    </row>
    <row r="184" spans="1:4">
      <c r="A184" s="264">
        <v>101615</v>
      </c>
      <c r="B184" s="246">
        <v>82855</v>
      </c>
      <c r="C184" s="248" t="s">
        <v>355</v>
      </c>
      <c r="D184" s="263">
        <v>88080</v>
      </c>
    </row>
    <row r="185" spans="1:4">
      <c r="A185" s="264">
        <v>13866</v>
      </c>
      <c r="B185" s="246">
        <v>17300</v>
      </c>
      <c r="C185" s="248" t="s">
        <v>354</v>
      </c>
      <c r="D185" s="263">
        <v>15650</v>
      </c>
    </row>
    <row r="186" spans="1:4">
      <c r="A186" s="264">
        <v>2047</v>
      </c>
      <c r="B186" s="246">
        <v>1700</v>
      </c>
      <c r="C186" s="248" t="s">
        <v>379</v>
      </c>
      <c r="D186" s="263">
        <v>1750</v>
      </c>
    </row>
    <row r="187" spans="1:4">
      <c r="A187" s="264">
        <v>0</v>
      </c>
      <c r="B187" s="246">
        <v>10</v>
      </c>
      <c r="C187" s="248" t="s">
        <v>353</v>
      </c>
      <c r="D187" s="263">
        <v>9</v>
      </c>
    </row>
    <row r="188" spans="1:4">
      <c r="A188" s="264">
        <v>55871</v>
      </c>
      <c r="B188" s="246">
        <v>41633</v>
      </c>
      <c r="C188" s="248" t="s">
        <v>351</v>
      </c>
      <c r="D188" s="263">
        <v>42645</v>
      </c>
    </row>
    <row r="189" spans="1:4">
      <c r="A189" s="264">
        <v>308</v>
      </c>
      <c r="B189" s="246">
        <v>810</v>
      </c>
      <c r="C189" s="248" t="s">
        <v>378</v>
      </c>
      <c r="D189" s="263">
        <v>809</v>
      </c>
    </row>
    <row r="190" spans="1:4">
      <c r="A190" s="264">
        <v>25027</v>
      </c>
      <c r="B190" s="246">
        <v>20000</v>
      </c>
      <c r="C190" s="248" t="s">
        <v>350</v>
      </c>
      <c r="D190" s="263">
        <v>25800</v>
      </c>
    </row>
    <row r="191" spans="1:4">
      <c r="A191" s="264">
        <v>4465</v>
      </c>
      <c r="B191" s="246">
        <v>1362</v>
      </c>
      <c r="C191" s="248" t="s">
        <v>349</v>
      </c>
      <c r="D191" s="263">
        <v>1377</v>
      </c>
    </row>
    <row r="192" spans="1:4">
      <c r="A192" s="264">
        <v>31</v>
      </c>
      <c r="B192" s="246">
        <v>40</v>
      </c>
      <c r="C192" s="248" t="s">
        <v>519</v>
      </c>
      <c r="D192" s="263">
        <v>40</v>
      </c>
    </row>
    <row r="193" spans="1:4">
      <c r="A193" s="264">
        <v>493</v>
      </c>
      <c r="B193" s="246">
        <v>172</v>
      </c>
      <c r="C193" s="248" t="s">
        <v>348</v>
      </c>
      <c r="D193" s="263">
        <v>164</v>
      </c>
    </row>
    <row r="194" spans="1:4">
      <c r="A194" s="264">
        <v>91</v>
      </c>
      <c r="B194" s="246">
        <v>134</v>
      </c>
      <c r="C194" s="248" t="s">
        <v>377</v>
      </c>
      <c r="D194" s="263">
        <v>126</v>
      </c>
    </row>
    <row r="195" spans="1:4">
      <c r="A195" s="264">
        <v>402</v>
      </c>
      <c r="B195" s="246">
        <v>38</v>
      </c>
      <c r="C195" s="248" t="s">
        <v>347</v>
      </c>
      <c r="D195" s="263">
        <v>38</v>
      </c>
    </row>
    <row r="196" spans="1:4">
      <c r="A196" s="264">
        <v>59345</v>
      </c>
      <c r="B196" s="246">
        <v>46000</v>
      </c>
      <c r="C196" s="248" t="s">
        <v>346</v>
      </c>
      <c r="D196" s="263">
        <v>50600</v>
      </c>
    </row>
    <row r="197" spans="1:4">
      <c r="A197" s="264">
        <v>681</v>
      </c>
      <c r="B197" s="246">
        <v>0</v>
      </c>
      <c r="C197" s="248" t="s">
        <v>345</v>
      </c>
      <c r="D197" s="263">
        <v>0</v>
      </c>
    </row>
    <row r="198" spans="1:4">
      <c r="A198" s="264">
        <v>58664</v>
      </c>
      <c r="B198" s="246">
        <v>46000</v>
      </c>
      <c r="C198" s="248" t="s">
        <v>344</v>
      </c>
      <c r="D198" s="263">
        <v>50600</v>
      </c>
    </row>
    <row r="199" spans="1:4">
      <c r="A199" s="264">
        <v>26257</v>
      </c>
      <c r="B199" s="246">
        <v>0</v>
      </c>
      <c r="C199" s="248" t="s">
        <v>376</v>
      </c>
      <c r="D199" s="263">
        <v>26149</v>
      </c>
    </row>
    <row r="200" spans="1:4">
      <c r="A200" s="264">
        <v>26257</v>
      </c>
      <c r="B200" s="246">
        <v>0</v>
      </c>
      <c r="C200" s="248" t="s">
        <v>375</v>
      </c>
      <c r="D200" s="263">
        <v>25799</v>
      </c>
    </row>
    <row r="201" spans="1:4">
      <c r="A201" s="264">
        <v>0</v>
      </c>
      <c r="B201" s="246">
        <v>0</v>
      </c>
      <c r="C201" s="248" t="s">
        <v>373</v>
      </c>
      <c r="D201" s="263">
        <v>350</v>
      </c>
    </row>
    <row r="202" spans="1:4">
      <c r="A202" s="264">
        <v>6</v>
      </c>
      <c r="B202" s="246">
        <v>2</v>
      </c>
      <c r="C202" s="248" t="s">
        <v>372</v>
      </c>
      <c r="D202" s="263">
        <v>2</v>
      </c>
    </row>
    <row r="203" spans="1:4">
      <c r="A203" s="264">
        <v>6</v>
      </c>
      <c r="B203" s="246">
        <v>2</v>
      </c>
      <c r="C203" s="248" t="s">
        <v>371</v>
      </c>
      <c r="D203" s="263">
        <v>2</v>
      </c>
    </row>
    <row r="204" spans="1:4" ht="33">
      <c r="A204" s="264">
        <v>279354</v>
      </c>
      <c r="B204" s="246">
        <v>535765</v>
      </c>
      <c r="C204" s="248" t="s">
        <v>370</v>
      </c>
      <c r="D204" s="263">
        <v>545978</v>
      </c>
    </row>
    <row r="205" spans="1:4">
      <c r="A205" s="264">
        <v>274078</v>
      </c>
      <c r="B205" s="246">
        <v>339265</v>
      </c>
      <c r="C205" s="248" t="s">
        <v>368</v>
      </c>
      <c r="D205" s="263">
        <v>349478</v>
      </c>
    </row>
    <row r="206" spans="1:4" ht="17.25" thickBot="1">
      <c r="A206" s="262">
        <v>5276</v>
      </c>
      <c r="B206" s="241">
        <v>196500</v>
      </c>
      <c r="C206" s="243" t="s">
        <v>746</v>
      </c>
      <c r="D206" s="261">
        <v>196500</v>
      </c>
    </row>
    <row r="207" spans="1:4" ht="21">
      <c r="A207" s="48"/>
      <c r="B207" s="986" t="s">
        <v>274</v>
      </c>
      <c r="C207" s="986"/>
      <c r="D207" s="158"/>
    </row>
    <row r="208" spans="1:4" ht="21">
      <c r="A208" s="48"/>
      <c r="B208" s="986" t="s">
        <v>273</v>
      </c>
      <c r="C208" s="986"/>
      <c r="D208" s="158"/>
    </row>
    <row r="209" spans="1:4" ht="21">
      <c r="A209" s="48"/>
      <c r="B209" s="987" t="s">
        <v>742</v>
      </c>
      <c r="C209" s="987"/>
      <c r="D209" s="157"/>
    </row>
    <row r="210" spans="1:4" ht="17.25" thickBot="1">
      <c r="A210" s="222"/>
      <c r="B210" s="988" t="s">
        <v>364</v>
      </c>
      <c r="C210" s="988"/>
      <c r="D210" s="197" t="s">
        <v>363</v>
      </c>
    </row>
    <row r="211" spans="1:4">
      <c r="A211" s="989" t="s">
        <v>168</v>
      </c>
      <c r="B211" s="991" t="s">
        <v>165</v>
      </c>
      <c r="C211" s="991" t="s">
        <v>362</v>
      </c>
      <c r="D211" s="993" t="s">
        <v>166</v>
      </c>
    </row>
    <row r="212" spans="1:4" ht="17.25" thickBot="1">
      <c r="A212" s="990"/>
      <c r="B212" s="992"/>
      <c r="C212" s="992"/>
      <c r="D212" s="994"/>
    </row>
    <row r="213" spans="1:4">
      <c r="A213" s="267">
        <v>0</v>
      </c>
      <c r="B213" s="256">
        <v>0</v>
      </c>
      <c r="C213" s="266" t="s">
        <v>741</v>
      </c>
      <c r="D213" s="265">
        <v>0</v>
      </c>
    </row>
    <row r="214" spans="1:4">
      <c r="A214" s="264">
        <v>49</v>
      </c>
      <c r="B214" s="246">
        <v>0</v>
      </c>
      <c r="C214" s="248" t="s">
        <v>745</v>
      </c>
      <c r="D214" s="263">
        <v>0</v>
      </c>
    </row>
    <row r="215" spans="1:4">
      <c r="A215" s="264">
        <v>49</v>
      </c>
      <c r="B215" s="246">
        <v>0</v>
      </c>
      <c r="C215" s="248" t="s">
        <v>744</v>
      </c>
      <c r="D215" s="263">
        <v>0</v>
      </c>
    </row>
    <row r="216" spans="1:4" ht="17.25" thickBot="1">
      <c r="A216" s="262">
        <v>49</v>
      </c>
      <c r="B216" s="241">
        <v>0</v>
      </c>
      <c r="C216" s="243" t="s">
        <v>743</v>
      </c>
      <c r="D216" s="261">
        <v>0</v>
      </c>
    </row>
    <row r="217" spans="1:4" ht="21">
      <c r="A217" s="48"/>
      <c r="B217" s="986" t="s">
        <v>274</v>
      </c>
      <c r="C217" s="986"/>
      <c r="D217" s="158"/>
    </row>
    <row r="218" spans="1:4" ht="21">
      <c r="A218" s="48"/>
      <c r="B218" s="986" t="s">
        <v>273</v>
      </c>
      <c r="C218" s="986"/>
      <c r="D218" s="158"/>
    </row>
    <row r="219" spans="1:4" ht="21">
      <c r="A219" s="48"/>
      <c r="B219" s="987" t="s">
        <v>742</v>
      </c>
      <c r="C219" s="987"/>
      <c r="D219" s="157"/>
    </row>
    <row r="220" spans="1:4" ht="17.25" thickBot="1">
      <c r="A220" s="222"/>
      <c r="B220" s="988" t="s">
        <v>364</v>
      </c>
      <c r="C220" s="988"/>
      <c r="D220" s="197" t="s">
        <v>363</v>
      </c>
    </row>
    <row r="221" spans="1:4">
      <c r="A221" s="989" t="s">
        <v>168</v>
      </c>
      <c r="B221" s="991" t="s">
        <v>165</v>
      </c>
      <c r="C221" s="991" t="s">
        <v>362</v>
      </c>
      <c r="D221" s="993" t="s">
        <v>166</v>
      </c>
    </row>
    <row r="222" spans="1:4" ht="17.25" thickBot="1">
      <c r="A222" s="990"/>
      <c r="B222" s="992"/>
      <c r="C222" s="992"/>
      <c r="D222" s="994"/>
    </row>
    <row r="223" spans="1:4">
      <c r="A223" s="267">
        <v>0</v>
      </c>
      <c r="B223" s="256">
        <v>0</v>
      </c>
      <c r="C223" s="266" t="s">
        <v>741</v>
      </c>
      <c r="D223" s="265">
        <v>0</v>
      </c>
    </row>
    <row r="224" spans="1:4">
      <c r="A224" s="264">
        <v>90162</v>
      </c>
      <c r="B224" s="246">
        <v>112839</v>
      </c>
      <c r="C224" s="248" t="s">
        <v>740</v>
      </c>
      <c r="D224" s="263">
        <v>119338</v>
      </c>
    </row>
    <row r="225" spans="1:4">
      <c r="A225" s="264">
        <v>89240</v>
      </c>
      <c r="B225" s="246">
        <v>111717</v>
      </c>
      <c r="C225" s="248" t="s">
        <v>355</v>
      </c>
      <c r="D225" s="263">
        <v>118534</v>
      </c>
    </row>
    <row r="226" spans="1:4">
      <c r="A226" s="264">
        <v>17</v>
      </c>
      <c r="B226" s="246">
        <v>0</v>
      </c>
      <c r="C226" s="248" t="s">
        <v>351</v>
      </c>
      <c r="D226" s="263">
        <v>0</v>
      </c>
    </row>
    <row r="227" spans="1:4">
      <c r="A227" s="264">
        <v>89223</v>
      </c>
      <c r="B227" s="246">
        <v>111717</v>
      </c>
      <c r="C227" s="248" t="s">
        <v>349</v>
      </c>
      <c r="D227" s="263">
        <v>118534</v>
      </c>
    </row>
    <row r="228" spans="1:4">
      <c r="A228" s="264">
        <v>13</v>
      </c>
      <c r="B228" s="246">
        <v>40</v>
      </c>
      <c r="C228" s="248" t="s">
        <v>348</v>
      </c>
      <c r="D228" s="263">
        <v>40</v>
      </c>
    </row>
    <row r="229" spans="1:4">
      <c r="A229" s="264">
        <v>13</v>
      </c>
      <c r="B229" s="246">
        <v>40</v>
      </c>
      <c r="C229" s="248" t="s">
        <v>347</v>
      </c>
      <c r="D229" s="263">
        <v>40</v>
      </c>
    </row>
    <row r="230" spans="1:4">
      <c r="A230" s="264">
        <v>800</v>
      </c>
      <c r="B230" s="246">
        <v>1082</v>
      </c>
      <c r="C230" s="248" t="s">
        <v>376</v>
      </c>
      <c r="D230" s="263">
        <v>764</v>
      </c>
    </row>
    <row r="231" spans="1:4">
      <c r="A231" s="264">
        <v>800</v>
      </c>
      <c r="B231" s="246">
        <v>1082</v>
      </c>
      <c r="C231" s="248" t="s">
        <v>375</v>
      </c>
      <c r="D231" s="263">
        <v>764</v>
      </c>
    </row>
    <row r="232" spans="1:4">
      <c r="A232" s="264">
        <v>110</v>
      </c>
      <c r="B232" s="246">
        <v>0</v>
      </c>
      <c r="C232" s="248" t="s">
        <v>372</v>
      </c>
      <c r="D232" s="263">
        <v>0</v>
      </c>
    </row>
    <row r="233" spans="1:4" ht="17.25" thickBot="1">
      <c r="A233" s="262">
        <v>110</v>
      </c>
      <c r="B233" s="241">
        <v>0</v>
      </c>
      <c r="C233" s="243" t="s">
        <v>371</v>
      </c>
      <c r="D233" s="261">
        <v>0</v>
      </c>
    </row>
  </sheetData>
  <mergeCells count="72">
    <mergeCell ref="A211:A212"/>
    <mergeCell ref="B211:B212"/>
    <mergeCell ref="C211:C212"/>
    <mergeCell ref="D211:D212"/>
    <mergeCell ref="D221:D222"/>
    <mergeCell ref="B217:C217"/>
    <mergeCell ref="B218:C218"/>
    <mergeCell ref="B219:C219"/>
    <mergeCell ref="B220:C220"/>
    <mergeCell ref="A221:A222"/>
    <mergeCell ref="B221:B222"/>
    <mergeCell ref="C221:C222"/>
    <mergeCell ref="D180:D181"/>
    <mergeCell ref="B207:C207"/>
    <mergeCell ref="B208:C208"/>
    <mergeCell ref="B209:C209"/>
    <mergeCell ref="B210:C210"/>
    <mergeCell ref="B177:C177"/>
    <mergeCell ref="B178:C178"/>
    <mergeCell ref="B179:C179"/>
    <mergeCell ref="A180:A181"/>
    <mergeCell ref="B180:B181"/>
    <mergeCell ref="C180:C181"/>
    <mergeCell ref="A163:A164"/>
    <mergeCell ref="B163:B164"/>
    <mergeCell ref="C163:C164"/>
    <mergeCell ref="D163:D164"/>
    <mergeCell ref="B176:C176"/>
    <mergeCell ref="D127:D128"/>
    <mergeCell ref="B159:C159"/>
    <mergeCell ref="B160:C160"/>
    <mergeCell ref="B161:C161"/>
    <mergeCell ref="B162:C162"/>
    <mergeCell ref="B124:C124"/>
    <mergeCell ref="B125:C125"/>
    <mergeCell ref="B126:C126"/>
    <mergeCell ref="A127:A128"/>
    <mergeCell ref="B127:B128"/>
    <mergeCell ref="C127:C128"/>
    <mergeCell ref="A98:A99"/>
    <mergeCell ref="B98:B99"/>
    <mergeCell ref="C98:C99"/>
    <mergeCell ref="D98:D99"/>
    <mergeCell ref="B123:C123"/>
    <mergeCell ref="D56:D57"/>
    <mergeCell ref="B94:C94"/>
    <mergeCell ref="B95:C95"/>
    <mergeCell ref="B96:C96"/>
    <mergeCell ref="B97:C97"/>
    <mergeCell ref="B53:C53"/>
    <mergeCell ref="B54:C54"/>
    <mergeCell ref="B55:C55"/>
    <mergeCell ref="A56:A57"/>
    <mergeCell ref="B56:B57"/>
    <mergeCell ref="C56:C57"/>
    <mergeCell ref="A34:A35"/>
    <mergeCell ref="B34:B35"/>
    <mergeCell ref="C34:C35"/>
    <mergeCell ref="D34:D35"/>
    <mergeCell ref="B52:C52"/>
    <mergeCell ref="D5:D6"/>
    <mergeCell ref="B30:C30"/>
    <mergeCell ref="B31:C31"/>
    <mergeCell ref="B32:C32"/>
    <mergeCell ref="B33:C33"/>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29" max="16383" man="1"/>
    <brk id="51" max="16383" man="1"/>
    <brk id="93" max="16383" man="1"/>
    <brk id="122" max="16383" man="1"/>
    <brk id="158" max="16383" man="1"/>
    <brk id="175" max="16383" man="1"/>
    <brk id="206" max="16383" man="1"/>
    <brk id="216"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B8921-3595-4EB0-AD44-013B4DD2C131}">
  <dimension ref="A1:B210"/>
  <sheetViews>
    <sheetView workbookViewId="0">
      <selection activeCell="B13" sqref="B13"/>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944</v>
      </c>
    </row>
    <row r="10" spans="1:2" ht="49.5">
      <c r="A10" s="272" t="s">
        <v>943</v>
      </c>
      <c r="B10" s="245" t="s">
        <v>942</v>
      </c>
    </row>
    <row r="11" spans="1:2" ht="33">
      <c r="A11" s="272" t="s">
        <v>941</v>
      </c>
      <c r="B11" s="245" t="s">
        <v>940</v>
      </c>
    </row>
    <row r="12" spans="1:2" ht="82.5">
      <c r="A12" s="272" t="s">
        <v>915</v>
      </c>
      <c r="B12" s="245" t="s">
        <v>939</v>
      </c>
    </row>
    <row r="13" spans="1:2" ht="66">
      <c r="A13" s="272" t="s">
        <v>913</v>
      </c>
      <c r="B13" s="245" t="s">
        <v>938</v>
      </c>
    </row>
    <row r="14" spans="1:2" ht="115.5">
      <c r="A14" s="272" t="s">
        <v>909</v>
      </c>
      <c r="B14" s="245" t="s">
        <v>937</v>
      </c>
    </row>
    <row r="15" spans="1:2" ht="33">
      <c r="A15" s="272" t="s">
        <v>936</v>
      </c>
      <c r="B15" s="245" t="s">
        <v>935</v>
      </c>
    </row>
    <row r="16" spans="1:2" ht="33">
      <c r="A16" s="272" t="s">
        <v>934</v>
      </c>
      <c r="B16" s="245"/>
    </row>
    <row r="17" spans="1:2" ht="33">
      <c r="A17" s="272" t="s">
        <v>933</v>
      </c>
      <c r="B17" s="245" t="s">
        <v>932</v>
      </c>
    </row>
    <row r="18" spans="1:2" ht="99">
      <c r="A18" s="272" t="s">
        <v>931</v>
      </c>
      <c r="B18" s="245" t="s">
        <v>930</v>
      </c>
    </row>
    <row r="19" spans="1:2" ht="33">
      <c r="A19" s="272" t="s">
        <v>929</v>
      </c>
      <c r="B19" s="245"/>
    </row>
    <row r="20" spans="1:2" ht="33">
      <c r="A20" s="272" t="s">
        <v>928</v>
      </c>
      <c r="B20" s="245" t="s">
        <v>927</v>
      </c>
    </row>
    <row r="21" spans="1:2" ht="33">
      <c r="A21" s="272" t="s">
        <v>926</v>
      </c>
      <c r="B21" s="245" t="s">
        <v>925</v>
      </c>
    </row>
    <row r="22" spans="1:2" ht="33">
      <c r="A22" s="272" t="s">
        <v>924</v>
      </c>
      <c r="B22" s="245" t="s">
        <v>923</v>
      </c>
    </row>
    <row r="23" spans="1:2" ht="33">
      <c r="A23" s="272" t="s">
        <v>907</v>
      </c>
      <c r="B23" s="245"/>
    </row>
    <row r="24" spans="1:2" ht="66">
      <c r="A24" s="272" t="s">
        <v>906</v>
      </c>
      <c r="B24" s="245" t="s">
        <v>922</v>
      </c>
    </row>
    <row r="25" spans="1:2" ht="33">
      <c r="A25" s="272" t="s">
        <v>904</v>
      </c>
      <c r="B25" s="245" t="s">
        <v>921</v>
      </c>
    </row>
    <row r="26" spans="1:2" ht="33">
      <c r="A26" s="272" t="s">
        <v>902</v>
      </c>
      <c r="B26" s="245"/>
    </row>
    <row r="27" spans="1:2" ht="50.25" thickBot="1">
      <c r="A27" s="271" t="s">
        <v>920</v>
      </c>
      <c r="B27" s="240" t="s">
        <v>919</v>
      </c>
    </row>
    <row r="28" spans="1:2" ht="21">
      <c r="A28" s="986" t="s">
        <v>274</v>
      </c>
      <c r="B28" s="986"/>
    </row>
    <row r="29" spans="1:2" ht="21">
      <c r="A29" s="986" t="s">
        <v>273</v>
      </c>
      <c r="B29" s="986"/>
    </row>
    <row r="30" spans="1:2" ht="21">
      <c r="A30" s="987" t="s">
        <v>776</v>
      </c>
      <c r="B30" s="987"/>
    </row>
    <row r="31" spans="1:2" ht="17.25" thickBot="1">
      <c r="A31" s="988" t="s">
        <v>364</v>
      </c>
      <c r="B31" s="988"/>
    </row>
    <row r="32" spans="1:2" ht="17.25" thickBot="1">
      <c r="A32" s="995" t="s">
        <v>417</v>
      </c>
      <c r="B32" s="996"/>
    </row>
    <row r="33" spans="1:2">
      <c r="A33" s="259" t="s">
        <v>918</v>
      </c>
      <c r="B33" s="255"/>
    </row>
    <row r="34" spans="1:2">
      <c r="A34" s="254" t="s">
        <v>917</v>
      </c>
      <c r="B34" s="250"/>
    </row>
    <row r="35" spans="1:2" ht="33">
      <c r="A35" s="272" t="s">
        <v>916</v>
      </c>
      <c r="B35" s="245"/>
    </row>
    <row r="36" spans="1:2" ht="66">
      <c r="A36" s="272" t="s">
        <v>915</v>
      </c>
      <c r="B36" s="245" t="s">
        <v>914</v>
      </c>
    </row>
    <row r="37" spans="1:2" ht="33">
      <c r="A37" s="272" t="s">
        <v>913</v>
      </c>
      <c r="B37" s="245" t="s">
        <v>912</v>
      </c>
    </row>
    <row r="38" spans="1:2" ht="66">
      <c r="A38" s="272" t="s">
        <v>911</v>
      </c>
      <c r="B38" s="245" t="s">
        <v>910</v>
      </c>
    </row>
    <row r="39" spans="1:2" ht="66">
      <c r="A39" s="272" t="s">
        <v>909</v>
      </c>
      <c r="B39" s="245" t="s">
        <v>908</v>
      </c>
    </row>
    <row r="40" spans="1:2" ht="33">
      <c r="A40" s="272" t="s">
        <v>907</v>
      </c>
      <c r="B40" s="245"/>
    </row>
    <row r="41" spans="1:2" ht="49.5">
      <c r="A41" s="272" t="s">
        <v>906</v>
      </c>
      <c r="B41" s="245" t="s">
        <v>905</v>
      </c>
    </row>
    <row r="42" spans="1:2" ht="33">
      <c r="A42" s="272" t="s">
        <v>904</v>
      </c>
      <c r="B42" s="245" t="s">
        <v>903</v>
      </c>
    </row>
    <row r="43" spans="1:2" ht="33">
      <c r="A43" s="272" t="s">
        <v>902</v>
      </c>
      <c r="B43" s="245"/>
    </row>
    <row r="44" spans="1:2" ht="33">
      <c r="A44" s="272" t="s">
        <v>901</v>
      </c>
      <c r="B44" s="245" t="s">
        <v>900</v>
      </c>
    </row>
    <row r="45" spans="1:2" ht="33.75" thickBot="1">
      <c r="A45" s="271" t="s">
        <v>899</v>
      </c>
      <c r="B45" s="240" t="s">
        <v>898</v>
      </c>
    </row>
    <row r="46" spans="1:2" ht="21">
      <c r="A46" s="986" t="s">
        <v>274</v>
      </c>
      <c r="B46" s="986"/>
    </row>
    <row r="47" spans="1:2" ht="21">
      <c r="A47" s="986" t="s">
        <v>273</v>
      </c>
      <c r="B47" s="986"/>
    </row>
    <row r="48" spans="1:2" ht="21">
      <c r="A48" s="987" t="s">
        <v>776</v>
      </c>
      <c r="B48" s="987"/>
    </row>
    <row r="49" spans="1:2" ht="17.25" thickBot="1">
      <c r="A49" s="988" t="s">
        <v>364</v>
      </c>
      <c r="B49" s="988"/>
    </row>
    <row r="50" spans="1:2" ht="17.25" thickBot="1">
      <c r="A50" s="995" t="s">
        <v>417</v>
      </c>
      <c r="B50" s="996"/>
    </row>
    <row r="51" spans="1:2">
      <c r="A51" s="259" t="s">
        <v>775</v>
      </c>
      <c r="B51" s="255"/>
    </row>
    <row r="52" spans="1:2">
      <c r="A52" s="254" t="s">
        <v>897</v>
      </c>
      <c r="B52" s="250"/>
    </row>
    <row r="53" spans="1:2" ht="33">
      <c r="A53" s="272" t="s">
        <v>849</v>
      </c>
      <c r="B53" s="245"/>
    </row>
    <row r="54" spans="1:2" ht="33">
      <c r="A54" s="272" t="s">
        <v>896</v>
      </c>
      <c r="B54" s="245" t="s">
        <v>895</v>
      </c>
    </row>
    <row r="55" spans="1:2" ht="49.5">
      <c r="A55" s="272" t="s">
        <v>846</v>
      </c>
      <c r="B55" s="245" t="s">
        <v>894</v>
      </c>
    </row>
    <row r="56" spans="1:2" ht="49.5">
      <c r="A56" s="272" t="s">
        <v>893</v>
      </c>
      <c r="B56" s="245" t="s">
        <v>892</v>
      </c>
    </row>
    <row r="57" spans="1:2" ht="49.5">
      <c r="A57" s="272" t="s">
        <v>844</v>
      </c>
      <c r="B57" s="245" t="s">
        <v>891</v>
      </c>
    </row>
    <row r="58" spans="1:2" ht="49.5">
      <c r="A58" s="272" t="s">
        <v>842</v>
      </c>
      <c r="B58" s="245" t="s">
        <v>890</v>
      </c>
    </row>
    <row r="59" spans="1:2" ht="82.5">
      <c r="A59" s="272" t="s">
        <v>840</v>
      </c>
      <c r="B59" s="245" t="s">
        <v>889</v>
      </c>
    </row>
    <row r="60" spans="1:2" ht="33">
      <c r="A60" s="272" t="s">
        <v>773</v>
      </c>
      <c r="B60" s="245"/>
    </row>
    <row r="61" spans="1:2" ht="49.5">
      <c r="A61" s="272" t="s">
        <v>809</v>
      </c>
      <c r="B61" s="245" t="s">
        <v>888</v>
      </c>
    </row>
    <row r="62" spans="1:2" ht="66">
      <c r="A62" s="272" t="s">
        <v>807</v>
      </c>
      <c r="B62" s="245" t="s">
        <v>887</v>
      </c>
    </row>
    <row r="63" spans="1:2" ht="33">
      <c r="A63" s="272" t="s">
        <v>805</v>
      </c>
      <c r="B63" s="245" t="s">
        <v>886</v>
      </c>
    </row>
    <row r="64" spans="1:2" ht="33">
      <c r="A64" s="272" t="s">
        <v>833</v>
      </c>
      <c r="B64" s="245" t="s">
        <v>885</v>
      </c>
    </row>
    <row r="65" spans="1:2" ht="214.5">
      <c r="A65" s="272" t="s">
        <v>803</v>
      </c>
      <c r="B65" s="245" t="s">
        <v>884</v>
      </c>
    </row>
    <row r="66" spans="1:2" ht="66">
      <c r="A66" s="272" t="s">
        <v>801</v>
      </c>
      <c r="B66" s="245" t="s">
        <v>883</v>
      </c>
    </row>
    <row r="67" spans="1:2" ht="181.5">
      <c r="A67" s="272" t="s">
        <v>799</v>
      </c>
      <c r="B67" s="245" t="s">
        <v>882</v>
      </c>
    </row>
    <row r="68" spans="1:2" ht="346.5">
      <c r="A68" s="272" t="s">
        <v>772</v>
      </c>
      <c r="B68" s="245" t="s">
        <v>881</v>
      </c>
    </row>
    <row r="69" spans="1:2" ht="49.5">
      <c r="A69" s="272" t="s">
        <v>796</v>
      </c>
      <c r="B69" s="245" t="s">
        <v>880</v>
      </c>
    </row>
    <row r="70" spans="1:2" ht="49.5">
      <c r="A70" s="272" t="s">
        <v>879</v>
      </c>
      <c r="B70" s="245" t="s">
        <v>878</v>
      </c>
    </row>
    <row r="71" spans="1:2" ht="33">
      <c r="A71" s="272" t="s">
        <v>770</v>
      </c>
      <c r="B71" s="245"/>
    </row>
    <row r="72" spans="1:2" ht="49.5">
      <c r="A72" s="272" t="s">
        <v>794</v>
      </c>
      <c r="B72" s="245" t="s">
        <v>877</v>
      </c>
    </row>
    <row r="73" spans="1:2" ht="264">
      <c r="A73" s="272" t="s">
        <v>769</v>
      </c>
      <c r="B73" s="245" t="s">
        <v>876</v>
      </c>
    </row>
    <row r="74" spans="1:2" ht="33">
      <c r="A74" s="272" t="s">
        <v>791</v>
      </c>
      <c r="B74" s="245"/>
    </row>
    <row r="75" spans="1:2" ht="49.5">
      <c r="A75" s="272" t="s">
        <v>875</v>
      </c>
      <c r="B75" s="245" t="s">
        <v>874</v>
      </c>
    </row>
    <row r="76" spans="1:2" ht="82.5">
      <c r="A76" s="272" t="s">
        <v>790</v>
      </c>
      <c r="B76" s="245" t="s">
        <v>873</v>
      </c>
    </row>
    <row r="77" spans="1:2" ht="165">
      <c r="A77" s="272" t="s">
        <v>872</v>
      </c>
      <c r="B77" s="245" t="s">
        <v>871</v>
      </c>
    </row>
    <row r="78" spans="1:2" ht="33">
      <c r="A78" s="272" t="s">
        <v>767</v>
      </c>
      <c r="B78" s="245"/>
    </row>
    <row r="79" spans="1:2" ht="66">
      <c r="A79" s="272" t="s">
        <v>766</v>
      </c>
      <c r="B79" s="245" t="s">
        <v>870</v>
      </c>
    </row>
    <row r="80" spans="1:2" ht="33">
      <c r="A80" s="272" t="s">
        <v>787</v>
      </c>
      <c r="B80" s="245" t="s">
        <v>869</v>
      </c>
    </row>
    <row r="81" spans="1:2" ht="33">
      <c r="A81" s="272" t="s">
        <v>785</v>
      </c>
      <c r="B81" s="245"/>
    </row>
    <row r="82" spans="1:2" ht="33">
      <c r="A82" s="272" t="s">
        <v>820</v>
      </c>
      <c r="B82" s="245" t="s">
        <v>868</v>
      </c>
    </row>
    <row r="83" spans="1:2" ht="49.5">
      <c r="A83" s="272" t="s">
        <v>784</v>
      </c>
      <c r="B83" s="245" t="s">
        <v>867</v>
      </c>
    </row>
    <row r="84" spans="1:2" ht="66">
      <c r="A84" s="272" t="s">
        <v>782</v>
      </c>
      <c r="B84" s="245"/>
    </row>
    <row r="85" spans="1:2" ht="49.5">
      <c r="A85" s="272" t="s">
        <v>779</v>
      </c>
      <c r="B85" s="245" t="s">
        <v>866</v>
      </c>
    </row>
    <row r="86" spans="1:2" ht="50.25" thickBot="1">
      <c r="A86" s="271" t="s">
        <v>865</v>
      </c>
      <c r="B86" s="240" t="s">
        <v>864</v>
      </c>
    </row>
    <row r="87" spans="1:2" ht="21">
      <c r="A87" s="986" t="s">
        <v>274</v>
      </c>
      <c r="B87" s="986"/>
    </row>
    <row r="88" spans="1:2" ht="21">
      <c r="A88" s="986" t="s">
        <v>273</v>
      </c>
      <c r="B88" s="986"/>
    </row>
    <row r="89" spans="1:2" ht="21">
      <c r="A89" s="987" t="s">
        <v>776</v>
      </c>
      <c r="B89" s="987"/>
    </row>
    <row r="90" spans="1:2" ht="17.25" thickBot="1">
      <c r="A90" s="988" t="s">
        <v>364</v>
      </c>
      <c r="B90" s="988"/>
    </row>
    <row r="91" spans="1:2" ht="17.25" thickBot="1">
      <c r="A91" s="995" t="s">
        <v>417</v>
      </c>
      <c r="B91" s="996"/>
    </row>
    <row r="92" spans="1:2">
      <c r="A92" s="259" t="s">
        <v>775</v>
      </c>
      <c r="B92" s="255"/>
    </row>
    <row r="93" spans="1:2">
      <c r="A93" s="254" t="s">
        <v>863</v>
      </c>
      <c r="B93" s="250"/>
    </row>
    <row r="94" spans="1:2" ht="33">
      <c r="A94" s="272" t="s">
        <v>773</v>
      </c>
      <c r="B94" s="245"/>
    </row>
    <row r="95" spans="1:2" ht="33">
      <c r="A95" s="272" t="s">
        <v>809</v>
      </c>
      <c r="B95" s="245" t="s">
        <v>862</v>
      </c>
    </row>
    <row r="96" spans="1:2" ht="33">
      <c r="A96" s="272" t="s">
        <v>807</v>
      </c>
      <c r="B96" s="245" t="s">
        <v>861</v>
      </c>
    </row>
    <row r="97" spans="1:2" ht="33">
      <c r="A97" s="272" t="s">
        <v>833</v>
      </c>
      <c r="B97" s="245" t="s">
        <v>860</v>
      </c>
    </row>
    <row r="98" spans="1:2" ht="99">
      <c r="A98" s="272" t="s">
        <v>803</v>
      </c>
      <c r="B98" s="245" t="s">
        <v>859</v>
      </c>
    </row>
    <row r="99" spans="1:2" ht="49.5">
      <c r="A99" s="272" t="s">
        <v>801</v>
      </c>
      <c r="B99" s="245" t="s">
        <v>858</v>
      </c>
    </row>
    <row r="100" spans="1:2" ht="181.5">
      <c r="A100" s="272" t="s">
        <v>772</v>
      </c>
      <c r="B100" s="245" t="s">
        <v>857</v>
      </c>
    </row>
    <row r="101" spans="1:2" ht="33">
      <c r="A101" s="272" t="s">
        <v>770</v>
      </c>
      <c r="B101" s="245"/>
    </row>
    <row r="102" spans="1:2" ht="49.5">
      <c r="A102" s="272" t="s">
        <v>794</v>
      </c>
      <c r="B102" s="245" t="s">
        <v>856</v>
      </c>
    </row>
    <row r="103" spans="1:2" ht="82.5">
      <c r="A103" s="272" t="s">
        <v>769</v>
      </c>
      <c r="B103" s="245" t="s">
        <v>855</v>
      </c>
    </row>
    <row r="104" spans="1:2" ht="33">
      <c r="A104" s="272" t="s">
        <v>791</v>
      </c>
      <c r="B104" s="245"/>
    </row>
    <row r="105" spans="1:2" ht="33">
      <c r="A105" s="272" t="s">
        <v>790</v>
      </c>
      <c r="B105" s="245" t="s">
        <v>854</v>
      </c>
    </row>
    <row r="106" spans="1:2" ht="33">
      <c r="A106" s="272" t="s">
        <v>767</v>
      </c>
      <c r="B106" s="245"/>
    </row>
    <row r="107" spans="1:2" ht="49.5">
      <c r="A107" s="272" t="s">
        <v>766</v>
      </c>
      <c r="B107" s="245" t="s">
        <v>853</v>
      </c>
    </row>
    <row r="108" spans="1:2" ht="33">
      <c r="A108" s="272" t="s">
        <v>785</v>
      </c>
      <c r="B108" s="245"/>
    </row>
    <row r="109" spans="1:2" ht="33">
      <c r="A109" s="272" t="s">
        <v>820</v>
      </c>
      <c r="B109" s="245" t="s">
        <v>852</v>
      </c>
    </row>
    <row r="110" spans="1:2" ht="33.75" thickBot="1">
      <c r="A110" s="271" t="s">
        <v>784</v>
      </c>
      <c r="B110" s="240" t="s">
        <v>851</v>
      </c>
    </row>
    <row r="111" spans="1:2" ht="21">
      <c r="A111" s="986" t="s">
        <v>274</v>
      </c>
      <c r="B111" s="986"/>
    </row>
    <row r="112" spans="1:2" ht="21">
      <c r="A112" s="986" t="s">
        <v>273</v>
      </c>
      <c r="B112" s="986"/>
    </row>
    <row r="113" spans="1:2" ht="21">
      <c r="A113" s="987" t="s">
        <v>776</v>
      </c>
      <c r="B113" s="987"/>
    </row>
    <row r="114" spans="1:2" ht="17.25" thickBot="1">
      <c r="A114" s="988" t="s">
        <v>364</v>
      </c>
      <c r="B114" s="988"/>
    </row>
    <row r="115" spans="1:2" ht="17.25" thickBot="1">
      <c r="A115" s="995" t="s">
        <v>417</v>
      </c>
      <c r="B115" s="996"/>
    </row>
    <row r="116" spans="1:2">
      <c r="A116" s="259" t="s">
        <v>775</v>
      </c>
      <c r="B116" s="255"/>
    </row>
    <row r="117" spans="1:2">
      <c r="A117" s="254" t="s">
        <v>850</v>
      </c>
      <c r="B117" s="250"/>
    </row>
    <row r="118" spans="1:2" ht="33">
      <c r="A118" s="272" t="s">
        <v>849</v>
      </c>
      <c r="B118" s="245"/>
    </row>
    <row r="119" spans="1:2" ht="33">
      <c r="A119" s="272" t="s">
        <v>848</v>
      </c>
      <c r="B119" s="245" t="s">
        <v>847</v>
      </c>
    </row>
    <row r="120" spans="1:2" ht="33">
      <c r="A120" s="272" t="s">
        <v>846</v>
      </c>
      <c r="B120" s="245" t="s">
        <v>845</v>
      </c>
    </row>
    <row r="121" spans="1:2" ht="49.5">
      <c r="A121" s="272" t="s">
        <v>844</v>
      </c>
      <c r="B121" s="245" t="s">
        <v>843</v>
      </c>
    </row>
    <row r="122" spans="1:2" ht="33">
      <c r="A122" s="272" t="s">
        <v>842</v>
      </c>
      <c r="B122" s="245" t="s">
        <v>841</v>
      </c>
    </row>
    <row r="123" spans="1:2" ht="49.5">
      <c r="A123" s="272" t="s">
        <v>840</v>
      </c>
      <c r="B123" s="245" t="s">
        <v>839</v>
      </c>
    </row>
    <row r="124" spans="1:2" ht="33">
      <c r="A124" s="272" t="s">
        <v>838</v>
      </c>
      <c r="B124" s="245" t="s">
        <v>837</v>
      </c>
    </row>
    <row r="125" spans="1:2" ht="33">
      <c r="A125" s="272" t="s">
        <v>773</v>
      </c>
      <c r="B125" s="245"/>
    </row>
    <row r="126" spans="1:2" ht="33">
      <c r="A126" s="272" t="s">
        <v>809</v>
      </c>
      <c r="B126" s="245" t="s">
        <v>836</v>
      </c>
    </row>
    <row r="127" spans="1:2" ht="49.5">
      <c r="A127" s="272" t="s">
        <v>807</v>
      </c>
      <c r="B127" s="245" t="s">
        <v>835</v>
      </c>
    </row>
    <row r="128" spans="1:2" ht="33">
      <c r="A128" s="272" t="s">
        <v>805</v>
      </c>
      <c r="B128" s="245" t="s">
        <v>834</v>
      </c>
    </row>
    <row r="129" spans="1:2" ht="33">
      <c r="A129" s="272" t="s">
        <v>833</v>
      </c>
      <c r="B129" s="245" t="s">
        <v>832</v>
      </c>
    </row>
    <row r="130" spans="1:2" ht="82.5">
      <c r="A130" s="272" t="s">
        <v>803</v>
      </c>
      <c r="B130" s="245" t="s">
        <v>831</v>
      </c>
    </row>
    <row r="131" spans="1:2" ht="49.5">
      <c r="A131" s="272" t="s">
        <v>801</v>
      </c>
      <c r="B131" s="245" t="s">
        <v>830</v>
      </c>
    </row>
    <row r="132" spans="1:2" ht="115.5">
      <c r="A132" s="272" t="s">
        <v>799</v>
      </c>
      <c r="B132" s="245" t="s">
        <v>829</v>
      </c>
    </row>
    <row r="133" spans="1:2" ht="49.5">
      <c r="A133" s="272" t="s">
        <v>772</v>
      </c>
      <c r="B133" s="245" t="s">
        <v>828</v>
      </c>
    </row>
    <row r="134" spans="1:2" ht="33">
      <c r="A134" s="272" t="s">
        <v>796</v>
      </c>
      <c r="B134" s="245" t="s">
        <v>827</v>
      </c>
    </row>
    <row r="135" spans="1:2" ht="33">
      <c r="A135" s="272" t="s">
        <v>770</v>
      </c>
      <c r="B135" s="245"/>
    </row>
    <row r="136" spans="1:2" ht="49.5">
      <c r="A136" s="272" t="s">
        <v>794</v>
      </c>
      <c r="B136" s="245" t="s">
        <v>826</v>
      </c>
    </row>
    <row r="137" spans="1:2" ht="99">
      <c r="A137" s="272" t="s">
        <v>769</v>
      </c>
      <c r="B137" s="245" t="s">
        <v>825</v>
      </c>
    </row>
    <row r="138" spans="1:2" ht="49.5">
      <c r="A138" s="272" t="s">
        <v>824</v>
      </c>
      <c r="B138" s="245" t="s">
        <v>823</v>
      </c>
    </row>
    <row r="139" spans="1:2" ht="33">
      <c r="A139" s="272" t="s">
        <v>791</v>
      </c>
      <c r="B139" s="245"/>
    </row>
    <row r="140" spans="1:2" ht="33">
      <c r="A140" s="272" t="s">
        <v>790</v>
      </c>
      <c r="B140" s="245" t="s">
        <v>822</v>
      </c>
    </row>
    <row r="141" spans="1:2" ht="33">
      <c r="A141" s="272" t="s">
        <v>767</v>
      </c>
      <c r="B141" s="245"/>
    </row>
    <row r="142" spans="1:2" ht="49.5">
      <c r="A142" s="272" t="s">
        <v>766</v>
      </c>
      <c r="B142" s="245" t="s">
        <v>821</v>
      </c>
    </row>
    <row r="143" spans="1:2" ht="33">
      <c r="A143" s="272" t="s">
        <v>785</v>
      </c>
      <c r="B143" s="245"/>
    </row>
    <row r="144" spans="1:2" ht="33">
      <c r="A144" s="272" t="s">
        <v>820</v>
      </c>
      <c r="B144" s="245" t="s">
        <v>819</v>
      </c>
    </row>
    <row r="145" spans="1:2" ht="50.25" thickBot="1">
      <c r="A145" s="271" t="s">
        <v>784</v>
      </c>
      <c r="B145" s="240" t="s">
        <v>818</v>
      </c>
    </row>
    <row r="146" spans="1:2" ht="21">
      <c r="A146" s="986" t="s">
        <v>274</v>
      </c>
      <c r="B146" s="986"/>
    </row>
    <row r="147" spans="1:2" ht="21">
      <c r="A147" s="986" t="s">
        <v>273</v>
      </c>
      <c r="B147" s="986"/>
    </row>
    <row r="148" spans="1:2" ht="21">
      <c r="A148" s="987" t="s">
        <v>776</v>
      </c>
      <c r="B148" s="987"/>
    </row>
    <row r="149" spans="1:2" ht="17.25" thickBot="1">
      <c r="A149" s="988" t="s">
        <v>364</v>
      </c>
      <c r="B149" s="988"/>
    </row>
    <row r="150" spans="1:2" ht="17.25" thickBot="1">
      <c r="A150" s="995" t="s">
        <v>417</v>
      </c>
      <c r="B150" s="996"/>
    </row>
    <row r="151" spans="1:2">
      <c r="A151" s="259" t="s">
        <v>775</v>
      </c>
      <c r="B151" s="255"/>
    </row>
    <row r="152" spans="1:2">
      <c r="A152" s="254" t="s">
        <v>817</v>
      </c>
      <c r="B152" s="250"/>
    </row>
    <row r="153" spans="1:2" ht="33">
      <c r="A153" s="272" t="s">
        <v>773</v>
      </c>
      <c r="B153" s="245"/>
    </row>
    <row r="154" spans="1:2" ht="49.5">
      <c r="A154" s="272" t="s">
        <v>801</v>
      </c>
      <c r="B154" s="245" t="s">
        <v>816</v>
      </c>
    </row>
    <row r="155" spans="1:2" ht="132">
      <c r="A155" s="272" t="s">
        <v>799</v>
      </c>
      <c r="B155" s="245" t="s">
        <v>815</v>
      </c>
    </row>
    <row r="156" spans="1:2" ht="99">
      <c r="A156" s="272" t="s">
        <v>772</v>
      </c>
      <c r="B156" s="245" t="s">
        <v>814</v>
      </c>
    </row>
    <row r="157" spans="1:2" ht="33">
      <c r="A157" s="272" t="s">
        <v>770</v>
      </c>
      <c r="B157" s="245"/>
    </row>
    <row r="158" spans="1:2" ht="33">
      <c r="A158" s="272" t="s">
        <v>794</v>
      </c>
      <c r="B158" s="245" t="s">
        <v>813</v>
      </c>
    </row>
    <row r="159" spans="1:2" ht="49.5">
      <c r="A159" s="272" t="s">
        <v>769</v>
      </c>
      <c r="B159" s="245" t="s">
        <v>812</v>
      </c>
    </row>
    <row r="160" spans="1:2" ht="33">
      <c r="A160" s="272" t="s">
        <v>791</v>
      </c>
      <c r="B160" s="245"/>
    </row>
    <row r="161" spans="1:2" ht="33.75" thickBot="1">
      <c r="A161" s="271" t="s">
        <v>790</v>
      </c>
      <c r="B161" s="240" t="s">
        <v>811</v>
      </c>
    </row>
    <row r="162" spans="1:2" ht="21">
      <c r="A162" s="986" t="s">
        <v>274</v>
      </c>
      <c r="B162" s="986"/>
    </row>
    <row r="163" spans="1:2" ht="21">
      <c r="A163" s="986" t="s">
        <v>273</v>
      </c>
      <c r="B163" s="986"/>
    </row>
    <row r="164" spans="1:2" ht="21">
      <c r="A164" s="987" t="s">
        <v>776</v>
      </c>
      <c r="B164" s="987"/>
    </row>
    <row r="165" spans="1:2" ht="17.25" thickBot="1">
      <c r="A165" s="988" t="s">
        <v>364</v>
      </c>
      <c r="B165" s="988"/>
    </row>
    <row r="166" spans="1:2" ht="17.25" thickBot="1">
      <c r="A166" s="995" t="s">
        <v>417</v>
      </c>
      <c r="B166" s="996"/>
    </row>
    <row r="167" spans="1:2">
      <c r="A167" s="259" t="s">
        <v>775</v>
      </c>
      <c r="B167" s="255"/>
    </row>
    <row r="168" spans="1:2">
      <c r="A168" s="254" t="s">
        <v>810</v>
      </c>
      <c r="B168" s="250"/>
    </row>
    <row r="169" spans="1:2" ht="33">
      <c r="A169" s="272" t="s">
        <v>773</v>
      </c>
      <c r="B169" s="245"/>
    </row>
    <row r="170" spans="1:2" ht="82.5">
      <c r="A170" s="272" t="s">
        <v>809</v>
      </c>
      <c r="B170" s="245" t="s">
        <v>808</v>
      </c>
    </row>
    <row r="171" spans="1:2" ht="49.5">
      <c r="A171" s="272" t="s">
        <v>807</v>
      </c>
      <c r="B171" s="245" t="s">
        <v>806</v>
      </c>
    </row>
    <row r="172" spans="1:2" ht="33">
      <c r="A172" s="272" t="s">
        <v>805</v>
      </c>
      <c r="B172" s="245" t="s">
        <v>804</v>
      </c>
    </row>
    <row r="173" spans="1:2" ht="132">
      <c r="A173" s="272" t="s">
        <v>803</v>
      </c>
      <c r="B173" s="245" t="s">
        <v>802</v>
      </c>
    </row>
    <row r="174" spans="1:2" ht="49.5">
      <c r="A174" s="272" t="s">
        <v>801</v>
      </c>
      <c r="B174" s="245" t="s">
        <v>800</v>
      </c>
    </row>
    <row r="175" spans="1:2" ht="82.5">
      <c r="A175" s="272" t="s">
        <v>799</v>
      </c>
      <c r="B175" s="245" t="s">
        <v>798</v>
      </c>
    </row>
    <row r="176" spans="1:2" ht="148.5">
      <c r="A176" s="272" t="s">
        <v>772</v>
      </c>
      <c r="B176" s="245" t="s">
        <v>797</v>
      </c>
    </row>
    <row r="177" spans="1:2" ht="49.5">
      <c r="A177" s="272" t="s">
        <v>796</v>
      </c>
      <c r="B177" s="245" t="s">
        <v>795</v>
      </c>
    </row>
    <row r="178" spans="1:2" ht="33">
      <c r="A178" s="272" t="s">
        <v>770</v>
      </c>
      <c r="B178" s="245"/>
    </row>
    <row r="179" spans="1:2" ht="49.5">
      <c r="A179" s="272" t="s">
        <v>794</v>
      </c>
      <c r="B179" s="245" t="s">
        <v>793</v>
      </c>
    </row>
    <row r="180" spans="1:2" ht="49.5">
      <c r="A180" s="272" t="s">
        <v>769</v>
      </c>
      <c r="B180" s="245" t="s">
        <v>792</v>
      </c>
    </row>
    <row r="181" spans="1:2" ht="33">
      <c r="A181" s="272" t="s">
        <v>791</v>
      </c>
      <c r="B181" s="245"/>
    </row>
    <row r="182" spans="1:2" ht="49.5">
      <c r="A182" s="272" t="s">
        <v>790</v>
      </c>
      <c r="B182" s="245" t="s">
        <v>789</v>
      </c>
    </row>
    <row r="183" spans="1:2" ht="33">
      <c r="A183" s="272" t="s">
        <v>767</v>
      </c>
      <c r="B183" s="245"/>
    </row>
    <row r="184" spans="1:2" ht="49.5">
      <c r="A184" s="272" t="s">
        <v>766</v>
      </c>
      <c r="B184" s="245" t="s">
        <v>788</v>
      </c>
    </row>
    <row r="185" spans="1:2" ht="33">
      <c r="A185" s="272" t="s">
        <v>787</v>
      </c>
      <c r="B185" s="245" t="s">
        <v>786</v>
      </c>
    </row>
    <row r="186" spans="1:2" ht="33">
      <c r="A186" s="272" t="s">
        <v>785</v>
      </c>
      <c r="B186" s="245"/>
    </row>
    <row r="187" spans="1:2" ht="33">
      <c r="A187" s="272" t="s">
        <v>784</v>
      </c>
      <c r="B187" s="245" t="s">
        <v>783</v>
      </c>
    </row>
    <row r="188" spans="1:2" ht="66">
      <c r="A188" s="272" t="s">
        <v>782</v>
      </c>
      <c r="B188" s="245"/>
    </row>
    <row r="189" spans="1:2" ht="297">
      <c r="A189" s="272" t="s">
        <v>781</v>
      </c>
      <c r="B189" s="245" t="s">
        <v>780</v>
      </c>
    </row>
    <row r="190" spans="1:2" ht="116.25" thickBot="1">
      <c r="A190" s="271" t="s">
        <v>779</v>
      </c>
      <c r="B190" s="240" t="s">
        <v>778</v>
      </c>
    </row>
    <row r="191" spans="1:2" ht="21">
      <c r="A191" s="986" t="s">
        <v>274</v>
      </c>
      <c r="B191" s="986"/>
    </row>
    <row r="192" spans="1:2" ht="21">
      <c r="A192" s="986" t="s">
        <v>273</v>
      </c>
      <c r="B192" s="986"/>
    </row>
    <row r="193" spans="1:2" ht="21">
      <c r="A193" s="987" t="s">
        <v>776</v>
      </c>
      <c r="B193" s="987"/>
    </row>
    <row r="194" spans="1:2" ht="17.25" thickBot="1">
      <c r="A194" s="988" t="s">
        <v>364</v>
      </c>
      <c r="B194" s="988"/>
    </row>
    <row r="195" spans="1:2" ht="17.25" thickBot="1">
      <c r="A195" s="995" t="s">
        <v>417</v>
      </c>
      <c r="B195" s="996"/>
    </row>
    <row r="196" spans="1:2">
      <c r="A196" s="259" t="s">
        <v>775</v>
      </c>
      <c r="B196" s="255"/>
    </row>
    <row r="197" spans="1:2" ht="17.25" thickBot="1">
      <c r="A197" s="274" t="s">
        <v>777</v>
      </c>
      <c r="B197" s="273"/>
    </row>
    <row r="198" spans="1:2" ht="21">
      <c r="A198" s="986" t="s">
        <v>274</v>
      </c>
      <c r="B198" s="986"/>
    </row>
    <row r="199" spans="1:2" ht="21">
      <c r="A199" s="986" t="s">
        <v>273</v>
      </c>
      <c r="B199" s="986"/>
    </row>
    <row r="200" spans="1:2" ht="21">
      <c r="A200" s="987" t="s">
        <v>776</v>
      </c>
      <c r="B200" s="987"/>
    </row>
    <row r="201" spans="1:2" ht="17.25" thickBot="1">
      <c r="A201" s="988" t="s">
        <v>364</v>
      </c>
      <c r="B201" s="988"/>
    </row>
    <row r="202" spans="1:2" ht="17.25" thickBot="1">
      <c r="A202" s="995" t="s">
        <v>417</v>
      </c>
      <c r="B202" s="996"/>
    </row>
    <row r="203" spans="1:2">
      <c r="A203" s="259" t="s">
        <v>775</v>
      </c>
      <c r="B203" s="255"/>
    </row>
    <row r="204" spans="1:2">
      <c r="A204" s="254" t="s">
        <v>774</v>
      </c>
      <c r="B204" s="250"/>
    </row>
    <row r="205" spans="1:2" ht="33">
      <c r="A205" s="272" t="s">
        <v>773</v>
      </c>
      <c r="B205" s="245"/>
    </row>
    <row r="206" spans="1:2" ht="409.5">
      <c r="A206" s="272" t="s">
        <v>772</v>
      </c>
      <c r="B206" s="245" t="s">
        <v>771</v>
      </c>
    </row>
    <row r="207" spans="1:2" ht="33">
      <c r="A207" s="272" t="s">
        <v>770</v>
      </c>
      <c r="B207" s="245"/>
    </row>
    <row r="208" spans="1:2" ht="49.5">
      <c r="A208" s="272" t="s">
        <v>769</v>
      </c>
      <c r="B208" s="245" t="s">
        <v>768</v>
      </c>
    </row>
    <row r="209" spans="1:2" ht="33">
      <c r="A209" s="272" t="s">
        <v>767</v>
      </c>
      <c r="B209" s="245"/>
    </row>
    <row r="210" spans="1:2" ht="50.25" thickBot="1">
      <c r="A210" s="271" t="s">
        <v>766</v>
      </c>
      <c r="B210" s="240" t="s">
        <v>765</v>
      </c>
    </row>
  </sheetData>
  <mergeCells count="45">
    <mergeCell ref="A191:B191"/>
    <mergeCell ref="A200:B200"/>
    <mergeCell ref="A201:B201"/>
    <mergeCell ref="A202:B202"/>
    <mergeCell ref="A192:B192"/>
    <mergeCell ref="A193:B193"/>
    <mergeCell ref="A194:B194"/>
    <mergeCell ref="A195:B195"/>
    <mergeCell ref="A198:B198"/>
    <mergeCell ref="A199:B199"/>
    <mergeCell ref="A162:B162"/>
    <mergeCell ref="A163:B163"/>
    <mergeCell ref="A164:B164"/>
    <mergeCell ref="A165:B165"/>
    <mergeCell ref="A166:B166"/>
    <mergeCell ref="A146:B146"/>
    <mergeCell ref="A147:B147"/>
    <mergeCell ref="A148:B148"/>
    <mergeCell ref="A149:B149"/>
    <mergeCell ref="A150:B150"/>
    <mergeCell ref="A111:B111"/>
    <mergeCell ref="A112:B112"/>
    <mergeCell ref="A113:B113"/>
    <mergeCell ref="A114:B114"/>
    <mergeCell ref="A115:B115"/>
    <mergeCell ref="A87:B87"/>
    <mergeCell ref="A88:B88"/>
    <mergeCell ref="A89:B89"/>
    <mergeCell ref="A90:B90"/>
    <mergeCell ref="A91:B91"/>
    <mergeCell ref="A46:B46"/>
    <mergeCell ref="A47:B47"/>
    <mergeCell ref="A48:B48"/>
    <mergeCell ref="A49:B49"/>
    <mergeCell ref="A50:B50"/>
    <mergeCell ref="A28:B28"/>
    <mergeCell ref="A29:B29"/>
    <mergeCell ref="A30:B30"/>
    <mergeCell ref="A31:B31"/>
    <mergeCell ref="A32:B3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27" max="16383" man="1"/>
    <brk id="45" max="16383" man="1"/>
    <brk id="86" max="16383" man="1"/>
    <brk id="110" max="16383" man="1"/>
    <brk id="145" max="16383" man="1"/>
    <brk id="161" max="16383" man="1"/>
    <brk id="190" max="16383" man="1"/>
    <brk id="197"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4F22-4D03-462B-9D75-CC24F1665C61}">
  <dimension ref="A1:D175"/>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1075822</v>
      </c>
      <c r="B7" s="256">
        <v>1266893</v>
      </c>
      <c r="C7" s="266" t="s">
        <v>958</v>
      </c>
      <c r="D7" s="265">
        <v>1416095</v>
      </c>
    </row>
    <row r="8" spans="1:4">
      <c r="A8" s="270">
        <v>583019</v>
      </c>
      <c r="B8" s="251">
        <v>667190</v>
      </c>
      <c r="C8" s="269" t="s">
        <v>957</v>
      </c>
      <c r="D8" s="268">
        <v>653058</v>
      </c>
    </row>
    <row r="9" spans="1:4">
      <c r="A9" s="264">
        <v>583019</v>
      </c>
      <c r="B9" s="246">
        <v>667190</v>
      </c>
      <c r="C9" s="248" t="s">
        <v>952</v>
      </c>
      <c r="D9" s="263">
        <v>653058</v>
      </c>
    </row>
    <row r="10" spans="1:4">
      <c r="A10" s="264">
        <v>4504</v>
      </c>
      <c r="B10" s="246">
        <v>9742</v>
      </c>
      <c r="C10" s="248" t="s">
        <v>355</v>
      </c>
      <c r="D10" s="263">
        <v>9542</v>
      </c>
    </row>
    <row r="11" spans="1:4">
      <c r="A11" s="264">
        <v>7</v>
      </c>
      <c r="B11" s="246">
        <v>0</v>
      </c>
      <c r="C11" s="248" t="s">
        <v>351</v>
      </c>
      <c r="D11" s="263">
        <v>0</v>
      </c>
    </row>
    <row r="12" spans="1:4">
      <c r="A12" s="264">
        <v>1903</v>
      </c>
      <c r="B12" s="246">
        <v>3531</v>
      </c>
      <c r="C12" s="248" t="s">
        <v>350</v>
      </c>
      <c r="D12" s="263">
        <v>3531</v>
      </c>
    </row>
    <row r="13" spans="1:4">
      <c r="A13" s="264">
        <v>2206</v>
      </c>
      <c r="B13" s="246">
        <v>5801</v>
      </c>
      <c r="C13" s="248" t="s">
        <v>349</v>
      </c>
      <c r="D13" s="263">
        <v>5601</v>
      </c>
    </row>
    <row r="14" spans="1:4">
      <c r="A14" s="264">
        <v>389</v>
      </c>
      <c r="B14" s="246">
        <v>410</v>
      </c>
      <c r="C14" s="248" t="s">
        <v>519</v>
      </c>
      <c r="D14" s="263">
        <v>410</v>
      </c>
    </row>
    <row r="15" spans="1:4">
      <c r="A15" s="264">
        <v>0</v>
      </c>
      <c r="B15" s="246">
        <v>9980</v>
      </c>
      <c r="C15" s="248" t="s">
        <v>346</v>
      </c>
      <c r="D15" s="263">
        <v>0</v>
      </c>
    </row>
    <row r="16" spans="1:4">
      <c r="A16" s="264">
        <v>0</v>
      </c>
      <c r="B16" s="246">
        <v>9980</v>
      </c>
      <c r="C16" s="248" t="s">
        <v>754</v>
      </c>
      <c r="D16" s="263">
        <v>0</v>
      </c>
    </row>
    <row r="17" spans="1:4">
      <c r="A17" s="264">
        <v>139081</v>
      </c>
      <c r="B17" s="246">
        <v>161968</v>
      </c>
      <c r="C17" s="248" t="s">
        <v>376</v>
      </c>
      <c r="D17" s="263">
        <v>158016</v>
      </c>
    </row>
    <row r="18" spans="1:4">
      <c r="A18" s="264">
        <v>138126</v>
      </c>
      <c r="B18" s="246">
        <v>115588</v>
      </c>
      <c r="C18" s="248" t="s">
        <v>375</v>
      </c>
      <c r="D18" s="263">
        <v>157500</v>
      </c>
    </row>
    <row r="19" spans="1:4">
      <c r="A19" s="264">
        <v>956</v>
      </c>
      <c r="B19" s="246">
        <v>46380</v>
      </c>
      <c r="C19" s="248" t="s">
        <v>373</v>
      </c>
      <c r="D19" s="263">
        <v>516</v>
      </c>
    </row>
    <row r="20" spans="1:4">
      <c r="A20" s="264">
        <v>438754</v>
      </c>
      <c r="B20" s="246">
        <v>485400</v>
      </c>
      <c r="C20" s="248" t="s">
        <v>372</v>
      </c>
      <c r="D20" s="263">
        <v>485400</v>
      </c>
    </row>
    <row r="21" spans="1:4">
      <c r="A21" s="264">
        <v>438717</v>
      </c>
      <c r="B21" s="246">
        <v>485160</v>
      </c>
      <c r="C21" s="248" t="s">
        <v>759</v>
      </c>
      <c r="D21" s="263">
        <v>485160</v>
      </c>
    </row>
    <row r="22" spans="1:4">
      <c r="A22" s="264">
        <v>37</v>
      </c>
      <c r="B22" s="246">
        <v>240</v>
      </c>
      <c r="C22" s="248" t="s">
        <v>371</v>
      </c>
      <c r="D22" s="263">
        <v>240</v>
      </c>
    </row>
    <row r="23" spans="1:4">
      <c r="A23" s="264">
        <v>679</v>
      </c>
      <c r="B23" s="246">
        <v>100</v>
      </c>
      <c r="C23" s="248" t="s">
        <v>744</v>
      </c>
      <c r="D23" s="263">
        <v>100</v>
      </c>
    </row>
    <row r="24" spans="1:4" ht="17.25" thickBot="1">
      <c r="A24" s="262">
        <v>679</v>
      </c>
      <c r="B24" s="241">
        <v>100</v>
      </c>
      <c r="C24" s="243" t="s">
        <v>743</v>
      </c>
      <c r="D24" s="261">
        <v>100</v>
      </c>
    </row>
    <row r="25" spans="1:4" ht="21">
      <c r="A25" s="48"/>
      <c r="B25" s="986" t="s">
        <v>274</v>
      </c>
      <c r="C25" s="986"/>
      <c r="D25" s="158"/>
    </row>
    <row r="26" spans="1:4" ht="21">
      <c r="A26" s="48"/>
      <c r="B26" s="986" t="s">
        <v>273</v>
      </c>
      <c r="C26" s="986"/>
      <c r="D26" s="158"/>
    </row>
    <row r="27" spans="1:4" ht="21">
      <c r="A27" s="48"/>
      <c r="B27" s="987" t="s">
        <v>949</v>
      </c>
      <c r="C27" s="987"/>
      <c r="D27" s="157"/>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329718</v>
      </c>
      <c r="B31" s="256">
        <v>439468</v>
      </c>
      <c r="C31" s="266" t="s">
        <v>956</v>
      </c>
      <c r="D31" s="265">
        <v>599335</v>
      </c>
    </row>
    <row r="32" spans="1:4">
      <c r="A32" s="264">
        <v>329597</v>
      </c>
      <c r="B32" s="246">
        <v>439279</v>
      </c>
      <c r="C32" s="248" t="s">
        <v>952</v>
      </c>
      <c r="D32" s="263">
        <v>599152</v>
      </c>
    </row>
    <row r="33" spans="1:4">
      <c r="A33" s="264">
        <v>67031</v>
      </c>
      <c r="B33" s="246">
        <v>88614</v>
      </c>
      <c r="C33" s="248" t="s">
        <v>355</v>
      </c>
      <c r="D33" s="263">
        <v>92873</v>
      </c>
    </row>
    <row r="34" spans="1:4">
      <c r="A34" s="264">
        <v>2120</v>
      </c>
      <c r="B34" s="246">
        <v>1100</v>
      </c>
      <c r="C34" s="248" t="s">
        <v>354</v>
      </c>
      <c r="D34" s="263">
        <v>1100</v>
      </c>
    </row>
    <row r="35" spans="1:4">
      <c r="A35" s="264">
        <v>14</v>
      </c>
      <c r="B35" s="246">
        <v>30</v>
      </c>
      <c r="C35" s="248" t="s">
        <v>379</v>
      </c>
      <c r="D35" s="263">
        <v>28</v>
      </c>
    </row>
    <row r="36" spans="1:4">
      <c r="A36" s="264">
        <v>0</v>
      </c>
      <c r="B36" s="246">
        <v>40</v>
      </c>
      <c r="C36" s="248" t="s">
        <v>750</v>
      </c>
      <c r="D36" s="263">
        <v>40</v>
      </c>
    </row>
    <row r="37" spans="1:4">
      <c r="A37" s="264">
        <v>51087</v>
      </c>
      <c r="B37" s="246">
        <v>57532</v>
      </c>
      <c r="C37" s="248" t="s">
        <v>351</v>
      </c>
      <c r="D37" s="263">
        <v>57532</v>
      </c>
    </row>
    <row r="38" spans="1:4">
      <c r="A38" s="264">
        <v>1704</v>
      </c>
      <c r="B38" s="246">
        <v>6009</v>
      </c>
      <c r="C38" s="248" t="s">
        <v>378</v>
      </c>
      <c r="D38" s="263">
        <v>6640</v>
      </c>
    </row>
    <row r="39" spans="1:4">
      <c r="A39" s="264">
        <v>11202</v>
      </c>
      <c r="B39" s="246">
        <v>22641</v>
      </c>
      <c r="C39" s="248" t="s">
        <v>350</v>
      </c>
      <c r="D39" s="263">
        <v>26271</v>
      </c>
    </row>
    <row r="40" spans="1:4">
      <c r="A40" s="264">
        <v>905</v>
      </c>
      <c r="B40" s="246">
        <v>1262</v>
      </c>
      <c r="C40" s="248" t="s">
        <v>349</v>
      </c>
      <c r="D40" s="263">
        <v>1262</v>
      </c>
    </row>
    <row r="41" spans="1:4">
      <c r="A41" s="264">
        <v>38</v>
      </c>
      <c r="B41" s="246">
        <v>10</v>
      </c>
      <c r="C41" s="248" t="s">
        <v>348</v>
      </c>
      <c r="D41" s="263">
        <v>10</v>
      </c>
    </row>
    <row r="42" spans="1:4">
      <c r="A42" s="264">
        <v>30</v>
      </c>
      <c r="B42" s="246">
        <v>0</v>
      </c>
      <c r="C42" s="248" t="s">
        <v>377</v>
      </c>
      <c r="D42" s="263">
        <v>0</v>
      </c>
    </row>
    <row r="43" spans="1:4">
      <c r="A43" s="264">
        <v>7</v>
      </c>
      <c r="B43" s="246">
        <v>10</v>
      </c>
      <c r="C43" s="248" t="s">
        <v>347</v>
      </c>
      <c r="D43" s="263">
        <v>10</v>
      </c>
    </row>
    <row r="44" spans="1:4">
      <c r="A44" s="264">
        <v>165</v>
      </c>
      <c r="B44" s="246">
        <v>0</v>
      </c>
      <c r="C44" s="248" t="s">
        <v>346</v>
      </c>
      <c r="D44" s="263">
        <v>30586</v>
      </c>
    </row>
    <row r="45" spans="1:4">
      <c r="A45" s="264">
        <v>0</v>
      </c>
      <c r="B45" s="246">
        <v>0</v>
      </c>
      <c r="C45" s="248" t="s">
        <v>754</v>
      </c>
      <c r="D45" s="263">
        <v>30586</v>
      </c>
    </row>
    <row r="46" spans="1:4">
      <c r="A46" s="264">
        <v>165</v>
      </c>
      <c r="B46" s="246">
        <v>0</v>
      </c>
      <c r="C46" s="248" t="s">
        <v>760</v>
      </c>
      <c r="D46" s="263">
        <v>0</v>
      </c>
    </row>
    <row r="47" spans="1:4">
      <c r="A47" s="264">
        <v>186929</v>
      </c>
      <c r="B47" s="246">
        <v>269230</v>
      </c>
      <c r="C47" s="248" t="s">
        <v>376</v>
      </c>
      <c r="D47" s="263">
        <v>394258</v>
      </c>
    </row>
    <row r="48" spans="1:4">
      <c r="A48" s="264">
        <v>147550</v>
      </c>
      <c r="B48" s="246">
        <v>269230</v>
      </c>
      <c r="C48" s="248" t="s">
        <v>375</v>
      </c>
      <c r="D48" s="263">
        <v>353447</v>
      </c>
    </row>
    <row r="49" spans="1:4">
      <c r="A49" s="264">
        <v>34</v>
      </c>
      <c r="B49" s="246">
        <v>0</v>
      </c>
      <c r="C49" s="248" t="s">
        <v>374</v>
      </c>
      <c r="D49" s="263">
        <v>0</v>
      </c>
    </row>
    <row r="50" spans="1:4">
      <c r="A50" s="264">
        <v>39344</v>
      </c>
      <c r="B50" s="246">
        <v>0</v>
      </c>
      <c r="C50" s="248" t="s">
        <v>373</v>
      </c>
      <c r="D50" s="263">
        <v>40811</v>
      </c>
    </row>
    <row r="51" spans="1:4">
      <c r="A51" s="264">
        <v>75434</v>
      </c>
      <c r="B51" s="246">
        <v>81425</v>
      </c>
      <c r="C51" s="248" t="s">
        <v>372</v>
      </c>
      <c r="D51" s="263">
        <v>81425</v>
      </c>
    </row>
    <row r="52" spans="1:4">
      <c r="A52" s="264">
        <v>46990</v>
      </c>
      <c r="B52" s="246">
        <v>46014</v>
      </c>
      <c r="C52" s="248" t="s">
        <v>759</v>
      </c>
      <c r="D52" s="263">
        <v>46014</v>
      </c>
    </row>
    <row r="53" spans="1:4">
      <c r="A53" s="264">
        <v>27170</v>
      </c>
      <c r="B53" s="246">
        <v>35411</v>
      </c>
      <c r="C53" s="248" t="s">
        <v>574</v>
      </c>
      <c r="D53" s="263">
        <v>35411</v>
      </c>
    </row>
    <row r="54" spans="1:4" ht="17.25" thickBot="1">
      <c r="A54" s="262">
        <v>1275</v>
      </c>
      <c r="B54" s="241">
        <v>0</v>
      </c>
      <c r="C54" s="243" t="s">
        <v>371</v>
      </c>
      <c r="D54" s="261">
        <v>0</v>
      </c>
    </row>
    <row r="55" spans="1:4" ht="21">
      <c r="A55" s="48"/>
      <c r="B55" s="986" t="s">
        <v>274</v>
      </c>
      <c r="C55" s="986"/>
      <c r="D55" s="158"/>
    </row>
    <row r="56" spans="1:4" ht="21">
      <c r="A56" s="48"/>
      <c r="B56" s="986" t="s">
        <v>273</v>
      </c>
      <c r="C56" s="986"/>
      <c r="D56" s="158"/>
    </row>
    <row r="57" spans="1:4" ht="21">
      <c r="A57" s="48"/>
      <c r="B57" s="987" t="s">
        <v>949</v>
      </c>
      <c r="C57" s="987"/>
      <c r="D57" s="157"/>
    </row>
    <row r="58" spans="1:4" ht="17.25" thickBot="1">
      <c r="A58" s="222"/>
      <c r="B58" s="988" t="s">
        <v>364</v>
      </c>
      <c r="C58" s="988"/>
      <c r="D58" s="197" t="s">
        <v>363</v>
      </c>
    </row>
    <row r="59" spans="1:4">
      <c r="A59" s="989" t="s">
        <v>168</v>
      </c>
      <c r="B59" s="991" t="s">
        <v>165</v>
      </c>
      <c r="C59" s="991" t="s">
        <v>362</v>
      </c>
      <c r="D59" s="993" t="s">
        <v>166</v>
      </c>
    </row>
    <row r="60" spans="1:4" ht="17.25" thickBot="1">
      <c r="A60" s="990"/>
      <c r="B60" s="992"/>
      <c r="C60" s="992"/>
      <c r="D60" s="994"/>
    </row>
    <row r="61" spans="1:4">
      <c r="A61" s="267">
        <v>0</v>
      </c>
      <c r="B61" s="256">
        <v>0</v>
      </c>
      <c r="C61" s="266" t="s">
        <v>956</v>
      </c>
      <c r="D61" s="265">
        <v>0</v>
      </c>
    </row>
    <row r="62" spans="1:4">
      <c r="A62" s="264">
        <v>120</v>
      </c>
      <c r="B62" s="246">
        <v>189</v>
      </c>
      <c r="C62" s="248" t="s">
        <v>955</v>
      </c>
      <c r="D62" s="263">
        <v>183</v>
      </c>
    </row>
    <row r="63" spans="1:4">
      <c r="A63" s="264">
        <v>44</v>
      </c>
      <c r="B63" s="246">
        <v>20</v>
      </c>
      <c r="C63" s="248" t="s">
        <v>355</v>
      </c>
      <c r="D63" s="263">
        <v>20</v>
      </c>
    </row>
    <row r="64" spans="1:4">
      <c r="A64" s="264">
        <v>29</v>
      </c>
      <c r="B64" s="246">
        <v>0</v>
      </c>
      <c r="C64" s="248" t="s">
        <v>351</v>
      </c>
      <c r="D64" s="263">
        <v>0</v>
      </c>
    </row>
    <row r="65" spans="1:4">
      <c r="A65" s="264">
        <v>15</v>
      </c>
      <c r="B65" s="246">
        <v>20</v>
      </c>
      <c r="C65" s="248" t="s">
        <v>349</v>
      </c>
      <c r="D65" s="263">
        <v>20</v>
      </c>
    </row>
    <row r="66" spans="1:4">
      <c r="A66" s="264">
        <v>23</v>
      </c>
      <c r="B66" s="246">
        <v>40</v>
      </c>
      <c r="C66" s="248" t="s">
        <v>348</v>
      </c>
      <c r="D66" s="263">
        <v>120</v>
      </c>
    </row>
    <row r="67" spans="1:4">
      <c r="A67" s="264">
        <v>23</v>
      </c>
      <c r="B67" s="246">
        <v>40</v>
      </c>
      <c r="C67" s="248" t="s">
        <v>347</v>
      </c>
      <c r="D67" s="263">
        <v>120</v>
      </c>
    </row>
    <row r="68" spans="1:4">
      <c r="A68" s="264">
        <v>6</v>
      </c>
      <c r="B68" s="246">
        <v>72</v>
      </c>
      <c r="C68" s="248" t="s">
        <v>346</v>
      </c>
      <c r="D68" s="263">
        <v>0</v>
      </c>
    </row>
    <row r="69" spans="1:4">
      <c r="A69" s="264">
        <v>6</v>
      </c>
      <c r="B69" s="246">
        <v>72</v>
      </c>
      <c r="C69" s="248" t="s">
        <v>343</v>
      </c>
      <c r="D69" s="263">
        <v>0</v>
      </c>
    </row>
    <row r="70" spans="1:4">
      <c r="A70" s="264">
        <v>17</v>
      </c>
      <c r="B70" s="246">
        <v>7</v>
      </c>
      <c r="C70" s="248" t="s">
        <v>376</v>
      </c>
      <c r="D70" s="263">
        <v>7</v>
      </c>
    </row>
    <row r="71" spans="1:4">
      <c r="A71" s="264">
        <v>17</v>
      </c>
      <c r="B71" s="246">
        <v>7</v>
      </c>
      <c r="C71" s="248" t="s">
        <v>375</v>
      </c>
      <c r="D71" s="263">
        <v>7</v>
      </c>
    </row>
    <row r="72" spans="1:4" ht="33">
      <c r="A72" s="264">
        <v>31</v>
      </c>
      <c r="B72" s="246">
        <v>50</v>
      </c>
      <c r="C72" s="248" t="s">
        <v>370</v>
      </c>
      <c r="D72" s="263">
        <v>36</v>
      </c>
    </row>
    <row r="73" spans="1:4" ht="17.25" thickBot="1">
      <c r="A73" s="262">
        <v>31</v>
      </c>
      <c r="B73" s="241">
        <v>50</v>
      </c>
      <c r="C73" s="243" t="s">
        <v>746</v>
      </c>
      <c r="D73" s="261">
        <v>36</v>
      </c>
    </row>
    <row r="74" spans="1:4" ht="21">
      <c r="A74" s="48"/>
      <c r="B74" s="986" t="s">
        <v>274</v>
      </c>
      <c r="C74" s="986"/>
      <c r="D74" s="158"/>
    </row>
    <row r="75" spans="1:4" ht="21">
      <c r="A75" s="48"/>
      <c r="B75" s="986" t="s">
        <v>273</v>
      </c>
      <c r="C75" s="986"/>
      <c r="D75" s="158"/>
    </row>
    <row r="76" spans="1:4" ht="21">
      <c r="A76" s="48"/>
      <c r="B76" s="987" t="s">
        <v>949</v>
      </c>
      <c r="C76" s="987"/>
      <c r="D76" s="157"/>
    </row>
    <row r="77" spans="1:4" ht="17.25" thickBot="1">
      <c r="A77" s="222"/>
      <c r="B77" s="988" t="s">
        <v>364</v>
      </c>
      <c r="C77" s="988"/>
      <c r="D77" s="197" t="s">
        <v>363</v>
      </c>
    </row>
    <row r="78" spans="1:4">
      <c r="A78" s="989" t="s">
        <v>168</v>
      </c>
      <c r="B78" s="991" t="s">
        <v>165</v>
      </c>
      <c r="C78" s="991" t="s">
        <v>362</v>
      </c>
      <c r="D78" s="993" t="s">
        <v>166</v>
      </c>
    </row>
    <row r="79" spans="1:4" ht="17.25" thickBot="1">
      <c r="A79" s="990"/>
      <c r="B79" s="992"/>
      <c r="C79" s="992"/>
      <c r="D79" s="994"/>
    </row>
    <row r="80" spans="1:4">
      <c r="A80" s="267">
        <v>153453</v>
      </c>
      <c r="B80" s="256">
        <v>150215</v>
      </c>
      <c r="C80" s="266" t="s">
        <v>954</v>
      </c>
      <c r="D80" s="265">
        <v>153608</v>
      </c>
    </row>
    <row r="81" spans="1:4">
      <c r="A81" s="264">
        <v>153453</v>
      </c>
      <c r="B81" s="246">
        <v>150215</v>
      </c>
      <c r="C81" s="248" t="s">
        <v>952</v>
      </c>
      <c r="D81" s="263">
        <v>153608</v>
      </c>
    </row>
    <row r="82" spans="1:4">
      <c r="A82" s="264">
        <v>81620</v>
      </c>
      <c r="B82" s="246">
        <v>70939</v>
      </c>
      <c r="C82" s="248" t="s">
        <v>355</v>
      </c>
      <c r="D82" s="263">
        <v>70875</v>
      </c>
    </row>
    <row r="83" spans="1:4">
      <c r="A83" s="264">
        <v>2727</v>
      </c>
      <c r="B83" s="246">
        <v>5550</v>
      </c>
      <c r="C83" s="248" t="s">
        <v>354</v>
      </c>
      <c r="D83" s="263">
        <v>5450</v>
      </c>
    </row>
    <row r="84" spans="1:4">
      <c r="A84" s="264">
        <v>133</v>
      </c>
      <c r="B84" s="246">
        <v>150</v>
      </c>
      <c r="C84" s="248" t="s">
        <v>379</v>
      </c>
      <c r="D84" s="263">
        <v>150</v>
      </c>
    </row>
    <row r="85" spans="1:4">
      <c r="A85" s="264">
        <v>55856</v>
      </c>
      <c r="B85" s="246">
        <v>46010</v>
      </c>
      <c r="C85" s="248" t="s">
        <v>351</v>
      </c>
      <c r="D85" s="263">
        <v>46010</v>
      </c>
    </row>
    <row r="86" spans="1:4">
      <c r="A86" s="264">
        <v>2091</v>
      </c>
      <c r="B86" s="246">
        <v>2388</v>
      </c>
      <c r="C86" s="248" t="s">
        <v>378</v>
      </c>
      <c r="D86" s="263">
        <v>2388</v>
      </c>
    </row>
    <row r="87" spans="1:4">
      <c r="A87" s="264">
        <v>18829</v>
      </c>
      <c r="B87" s="246">
        <v>16364</v>
      </c>
      <c r="C87" s="248" t="s">
        <v>350</v>
      </c>
      <c r="D87" s="263">
        <v>16497</v>
      </c>
    </row>
    <row r="88" spans="1:4">
      <c r="A88" s="264">
        <v>1984</v>
      </c>
      <c r="B88" s="246">
        <v>477</v>
      </c>
      <c r="C88" s="248" t="s">
        <v>349</v>
      </c>
      <c r="D88" s="263">
        <v>380</v>
      </c>
    </row>
    <row r="89" spans="1:4">
      <c r="A89" s="264">
        <v>695</v>
      </c>
      <c r="B89" s="246">
        <v>100</v>
      </c>
      <c r="C89" s="248" t="s">
        <v>348</v>
      </c>
      <c r="D89" s="263">
        <v>100</v>
      </c>
    </row>
    <row r="90" spans="1:4">
      <c r="A90" s="264">
        <v>13</v>
      </c>
      <c r="B90" s="246">
        <v>0</v>
      </c>
      <c r="C90" s="248" t="s">
        <v>377</v>
      </c>
      <c r="D90" s="263">
        <v>0</v>
      </c>
    </row>
    <row r="91" spans="1:4">
      <c r="A91" s="264">
        <v>682</v>
      </c>
      <c r="B91" s="246">
        <v>100</v>
      </c>
      <c r="C91" s="248" t="s">
        <v>347</v>
      </c>
      <c r="D91" s="263">
        <v>100</v>
      </c>
    </row>
    <row r="92" spans="1:4">
      <c r="A92" s="264">
        <v>4190</v>
      </c>
      <c r="B92" s="246">
        <v>4869</v>
      </c>
      <c r="C92" s="248" t="s">
        <v>346</v>
      </c>
      <c r="D92" s="263">
        <v>4869</v>
      </c>
    </row>
    <row r="93" spans="1:4">
      <c r="A93" s="264">
        <v>4190</v>
      </c>
      <c r="B93" s="246">
        <v>4869</v>
      </c>
      <c r="C93" s="248" t="s">
        <v>343</v>
      </c>
      <c r="D93" s="263">
        <v>4869</v>
      </c>
    </row>
    <row r="94" spans="1:4">
      <c r="A94" s="264">
        <v>53358</v>
      </c>
      <c r="B94" s="246">
        <v>60470</v>
      </c>
      <c r="C94" s="248" t="s">
        <v>376</v>
      </c>
      <c r="D94" s="263">
        <v>63728</v>
      </c>
    </row>
    <row r="95" spans="1:4">
      <c r="A95" s="264">
        <v>53358</v>
      </c>
      <c r="B95" s="246">
        <v>60470</v>
      </c>
      <c r="C95" s="248" t="s">
        <v>375</v>
      </c>
      <c r="D95" s="263">
        <v>63728</v>
      </c>
    </row>
    <row r="96" spans="1:4">
      <c r="A96" s="264">
        <v>13589</v>
      </c>
      <c r="B96" s="246">
        <v>13837</v>
      </c>
      <c r="C96" s="248" t="s">
        <v>372</v>
      </c>
      <c r="D96" s="263">
        <v>14036</v>
      </c>
    </row>
    <row r="97" spans="1:4">
      <c r="A97" s="264">
        <v>9493</v>
      </c>
      <c r="B97" s="246">
        <v>8546</v>
      </c>
      <c r="C97" s="248" t="s">
        <v>759</v>
      </c>
      <c r="D97" s="263">
        <v>8745</v>
      </c>
    </row>
    <row r="98" spans="1:4" ht="17.25" thickBot="1">
      <c r="A98" s="262">
        <v>4096</v>
      </c>
      <c r="B98" s="241">
        <v>5291</v>
      </c>
      <c r="C98" s="243" t="s">
        <v>574</v>
      </c>
      <c r="D98" s="261">
        <v>5291</v>
      </c>
    </row>
    <row r="99" spans="1:4" ht="21">
      <c r="A99" s="48"/>
      <c r="B99" s="986" t="s">
        <v>274</v>
      </c>
      <c r="C99" s="986"/>
      <c r="D99" s="158"/>
    </row>
    <row r="100" spans="1:4" ht="21">
      <c r="A100" s="48"/>
      <c r="B100" s="986" t="s">
        <v>273</v>
      </c>
      <c r="C100" s="986"/>
      <c r="D100" s="158"/>
    </row>
    <row r="101" spans="1:4" ht="21">
      <c r="A101" s="48"/>
      <c r="B101" s="987" t="s">
        <v>949</v>
      </c>
      <c r="C101" s="987"/>
      <c r="D101" s="157"/>
    </row>
    <row r="102" spans="1:4" ht="17.25" thickBot="1">
      <c r="A102" s="222"/>
      <c r="B102" s="988" t="s">
        <v>364</v>
      </c>
      <c r="C102" s="988"/>
      <c r="D102" s="197" t="s">
        <v>363</v>
      </c>
    </row>
    <row r="103" spans="1:4">
      <c r="A103" s="989" t="s">
        <v>168</v>
      </c>
      <c r="B103" s="991" t="s">
        <v>165</v>
      </c>
      <c r="C103" s="991" t="s">
        <v>362</v>
      </c>
      <c r="D103" s="993" t="s">
        <v>166</v>
      </c>
    </row>
    <row r="104" spans="1:4" ht="17.25" thickBot="1">
      <c r="A104" s="990"/>
      <c r="B104" s="992"/>
      <c r="C104" s="992"/>
      <c r="D104" s="994"/>
    </row>
    <row r="105" spans="1:4">
      <c r="A105" s="267">
        <v>9633</v>
      </c>
      <c r="B105" s="256">
        <v>10020</v>
      </c>
      <c r="C105" s="266" t="s">
        <v>948</v>
      </c>
      <c r="D105" s="265">
        <v>10094</v>
      </c>
    </row>
    <row r="106" spans="1:4">
      <c r="A106" s="264">
        <v>880</v>
      </c>
      <c r="B106" s="246">
        <v>775</v>
      </c>
      <c r="C106" s="248" t="s">
        <v>953</v>
      </c>
      <c r="D106" s="263">
        <v>775</v>
      </c>
    </row>
    <row r="107" spans="1:4">
      <c r="A107" s="264">
        <v>139</v>
      </c>
      <c r="B107" s="246">
        <v>109</v>
      </c>
      <c r="C107" s="248" t="s">
        <v>355</v>
      </c>
      <c r="D107" s="263">
        <v>109</v>
      </c>
    </row>
    <row r="108" spans="1:4">
      <c r="A108" s="264">
        <v>126</v>
      </c>
      <c r="B108" s="246">
        <v>100</v>
      </c>
      <c r="C108" s="248" t="s">
        <v>351</v>
      </c>
      <c r="D108" s="263">
        <v>100</v>
      </c>
    </row>
    <row r="109" spans="1:4">
      <c r="A109" s="264">
        <v>10</v>
      </c>
      <c r="B109" s="246">
        <v>9</v>
      </c>
      <c r="C109" s="248" t="s">
        <v>378</v>
      </c>
      <c r="D109" s="263">
        <v>9</v>
      </c>
    </row>
    <row r="110" spans="1:4">
      <c r="A110" s="264">
        <v>4</v>
      </c>
      <c r="B110" s="246">
        <v>0</v>
      </c>
      <c r="C110" s="248" t="s">
        <v>349</v>
      </c>
      <c r="D110" s="263">
        <v>0</v>
      </c>
    </row>
    <row r="111" spans="1:4">
      <c r="A111" s="264">
        <v>0</v>
      </c>
      <c r="B111" s="246">
        <v>100</v>
      </c>
      <c r="C111" s="248" t="s">
        <v>348</v>
      </c>
      <c r="D111" s="263">
        <v>100</v>
      </c>
    </row>
    <row r="112" spans="1:4">
      <c r="A112" s="264">
        <v>0</v>
      </c>
      <c r="B112" s="246">
        <v>100</v>
      </c>
      <c r="C112" s="248" t="s">
        <v>347</v>
      </c>
      <c r="D112" s="263">
        <v>100</v>
      </c>
    </row>
    <row r="113" spans="1:4">
      <c r="A113" s="264">
        <v>516</v>
      </c>
      <c r="B113" s="246">
        <v>516</v>
      </c>
      <c r="C113" s="248" t="s">
        <v>376</v>
      </c>
      <c r="D113" s="263">
        <v>516</v>
      </c>
    </row>
    <row r="114" spans="1:4">
      <c r="A114" s="264">
        <v>516</v>
      </c>
      <c r="B114" s="246">
        <v>516</v>
      </c>
      <c r="C114" s="248" t="s">
        <v>375</v>
      </c>
      <c r="D114" s="263">
        <v>516</v>
      </c>
    </row>
    <row r="115" spans="1:4">
      <c r="A115" s="264">
        <v>225</v>
      </c>
      <c r="B115" s="246">
        <v>50</v>
      </c>
      <c r="C115" s="248" t="s">
        <v>372</v>
      </c>
      <c r="D115" s="263">
        <v>50</v>
      </c>
    </row>
    <row r="116" spans="1:4">
      <c r="A116" s="264">
        <v>171</v>
      </c>
      <c r="B116" s="246">
        <v>0</v>
      </c>
      <c r="C116" s="248" t="s">
        <v>759</v>
      </c>
      <c r="D116" s="263">
        <v>0</v>
      </c>
    </row>
    <row r="117" spans="1:4" ht="17.25" thickBot="1">
      <c r="A117" s="262">
        <v>54</v>
      </c>
      <c r="B117" s="241">
        <v>50</v>
      </c>
      <c r="C117" s="243" t="s">
        <v>574</v>
      </c>
      <c r="D117" s="261">
        <v>50</v>
      </c>
    </row>
    <row r="118" spans="1:4" ht="21">
      <c r="A118" s="48"/>
      <c r="B118" s="986" t="s">
        <v>274</v>
      </c>
      <c r="C118" s="986"/>
      <c r="D118" s="158"/>
    </row>
    <row r="119" spans="1:4" ht="21">
      <c r="A119" s="48"/>
      <c r="B119" s="986" t="s">
        <v>273</v>
      </c>
      <c r="C119" s="986"/>
      <c r="D119" s="158"/>
    </row>
    <row r="120" spans="1:4" ht="21">
      <c r="A120" s="48"/>
      <c r="B120" s="987" t="s">
        <v>949</v>
      </c>
      <c r="C120" s="987"/>
      <c r="D120" s="157"/>
    </row>
    <row r="121" spans="1:4" ht="17.25" thickBot="1">
      <c r="A121" s="222"/>
      <c r="B121" s="988" t="s">
        <v>364</v>
      </c>
      <c r="C121" s="988"/>
      <c r="D121" s="197" t="s">
        <v>363</v>
      </c>
    </row>
    <row r="122" spans="1:4">
      <c r="A122" s="989" t="s">
        <v>168</v>
      </c>
      <c r="B122" s="991" t="s">
        <v>165</v>
      </c>
      <c r="C122" s="991" t="s">
        <v>362</v>
      </c>
      <c r="D122" s="993" t="s">
        <v>166</v>
      </c>
    </row>
    <row r="123" spans="1:4" ht="17.25" thickBot="1">
      <c r="A123" s="990"/>
      <c r="B123" s="992"/>
      <c r="C123" s="992"/>
      <c r="D123" s="994"/>
    </row>
    <row r="124" spans="1:4">
      <c r="A124" s="267">
        <v>0</v>
      </c>
      <c r="B124" s="256">
        <v>0</v>
      </c>
      <c r="C124" s="266" t="s">
        <v>948</v>
      </c>
      <c r="D124" s="265">
        <v>0</v>
      </c>
    </row>
    <row r="125" spans="1:4">
      <c r="A125" s="264">
        <v>4</v>
      </c>
      <c r="B125" s="246">
        <v>0</v>
      </c>
      <c r="C125" s="248" t="s">
        <v>952</v>
      </c>
      <c r="D125" s="263">
        <v>0</v>
      </c>
    </row>
    <row r="126" spans="1:4">
      <c r="A126" s="264">
        <v>4</v>
      </c>
      <c r="B126" s="246">
        <v>0</v>
      </c>
      <c r="C126" s="248" t="s">
        <v>355</v>
      </c>
      <c r="D126" s="263">
        <v>0</v>
      </c>
    </row>
    <row r="127" spans="1:4" ht="17.25" thickBot="1">
      <c r="A127" s="262">
        <v>4</v>
      </c>
      <c r="B127" s="241">
        <v>0</v>
      </c>
      <c r="C127" s="243" t="s">
        <v>351</v>
      </c>
      <c r="D127" s="261">
        <v>0</v>
      </c>
    </row>
    <row r="128" spans="1:4" ht="21">
      <c r="A128" s="48"/>
      <c r="B128" s="986" t="s">
        <v>274</v>
      </c>
      <c r="C128" s="986"/>
      <c r="D128" s="158"/>
    </row>
    <row r="129" spans="1:4" ht="21">
      <c r="A129" s="48"/>
      <c r="B129" s="986" t="s">
        <v>273</v>
      </c>
      <c r="C129" s="986"/>
      <c r="D129" s="158"/>
    </row>
    <row r="130" spans="1:4" ht="21">
      <c r="A130" s="48"/>
      <c r="B130" s="987" t="s">
        <v>949</v>
      </c>
      <c r="C130" s="987"/>
      <c r="D130" s="157"/>
    </row>
    <row r="131" spans="1:4" ht="17.25" thickBot="1">
      <c r="A131" s="222"/>
      <c r="B131" s="988" t="s">
        <v>364</v>
      </c>
      <c r="C131" s="988"/>
      <c r="D131" s="197" t="s">
        <v>363</v>
      </c>
    </row>
    <row r="132" spans="1:4">
      <c r="A132" s="989" t="s">
        <v>168</v>
      </c>
      <c r="B132" s="991" t="s">
        <v>165</v>
      </c>
      <c r="C132" s="991" t="s">
        <v>362</v>
      </c>
      <c r="D132" s="993" t="s">
        <v>166</v>
      </c>
    </row>
    <row r="133" spans="1:4" ht="17.25" thickBot="1">
      <c r="A133" s="990"/>
      <c r="B133" s="992"/>
      <c r="C133" s="992"/>
      <c r="D133" s="994"/>
    </row>
    <row r="134" spans="1:4">
      <c r="A134" s="267">
        <v>0</v>
      </c>
      <c r="B134" s="256">
        <v>0</v>
      </c>
      <c r="C134" s="266" t="s">
        <v>948</v>
      </c>
      <c r="D134" s="265">
        <v>0</v>
      </c>
    </row>
    <row r="135" spans="1:4">
      <c r="A135" s="264">
        <v>1105</v>
      </c>
      <c r="B135" s="246">
        <v>1789</v>
      </c>
      <c r="C135" s="248" t="s">
        <v>951</v>
      </c>
      <c r="D135" s="263">
        <v>1879</v>
      </c>
    </row>
    <row r="136" spans="1:4">
      <c r="A136" s="264">
        <v>1011</v>
      </c>
      <c r="B136" s="246">
        <v>1716</v>
      </c>
      <c r="C136" s="248" t="s">
        <v>355</v>
      </c>
      <c r="D136" s="263">
        <v>1799</v>
      </c>
    </row>
    <row r="137" spans="1:4">
      <c r="A137" s="264">
        <v>538</v>
      </c>
      <c r="B137" s="246">
        <v>656</v>
      </c>
      <c r="C137" s="248" t="s">
        <v>354</v>
      </c>
      <c r="D137" s="263">
        <v>738</v>
      </c>
    </row>
    <row r="138" spans="1:4">
      <c r="A138" s="264">
        <v>6</v>
      </c>
      <c r="B138" s="246">
        <v>7</v>
      </c>
      <c r="C138" s="248" t="s">
        <v>379</v>
      </c>
      <c r="D138" s="263">
        <v>8</v>
      </c>
    </row>
    <row r="139" spans="1:4">
      <c r="A139" s="264">
        <v>442</v>
      </c>
      <c r="B139" s="246">
        <v>1053</v>
      </c>
      <c r="C139" s="248" t="s">
        <v>351</v>
      </c>
      <c r="D139" s="263">
        <v>1053</v>
      </c>
    </row>
    <row r="140" spans="1:4">
      <c r="A140" s="264">
        <v>25</v>
      </c>
      <c r="B140" s="246">
        <v>0</v>
      </c>
      <c r="C140" s="248" t="s">
        <v>349</v>
      </c>
      <c r="D140" s="263">
        <v>0</v>
      </c>
    </row>
    <row r="141" spans="1:4">
      <c r="A141" s="264">
        <v>7</v>
      </c>
      <c r="B141" s="246">
        <v>0</v>
      </c>
      <c r="C141" s="248" t="s">
        <v>348</v>
      </c>
      <c r="D141" s="263">
        <v>0</v>
      </c>
    </row>
    <row r="142" spans="1:4">
      <c r="A142" s="264">
        <v>7</v>
      </c>
      <c r="B142" s="246">
        <v>0</v>
      </c>
      <c r="C142" s="248" t="s">
        <v>347</v>
      </c>
      <c r="D142" s="263">
        <v>0</v>
      </c>
    </row>
    <row r="143" spans="1:4">
      <c r="A143" s="264">
        <v>45</v>
      </c>
      <c r="B143" s="246">
        <v>29</v>
      </c>
      <c r="C143" s="248" t="s">
        <v>376</v>
      </c>
      <c r="D143" s="263">
        <v>38</v>
      </c>
    </row>
    <row r="144" spans="1:4">
      <c r="A144" s="264">
        <v>45</v>
      </c>
      <c r="B144" s="246">
        <v>29</v>
      </c>
      <c r="C144" s="248" t="s">
        <v>375</v>
      </c>
      <c r="D144" s="263">
        <v>38</v>
      </c>
    </row>
    <row r="145" spans="1:4">
      <c r="A145" s="264">
        <v>41</v>
      </c>
      <c r="B145" s="246">
        <v>44</v>
      </c>
      <c r="C145" s="248" t="s">
        <v>372</v>
      </c>
      <c r="D145" s="263">
        <v>42</v>
      </c>
    </row>
    <row r="146" spans="1:4" ht="17.25" thickBot="1">
      <c r="A146" s="262">
        <v>41</v>
      </c>
      <c r="B146" s="241">
        <v>44</v>
      </c>
      <c r="C146" s="243" t="s">
        <v>574</v>
      </c>
      <c r="D146" s="261">
        <v>42</v>
      </c>
    </row>
    <row r="147" spans="1:4" ht="21">
      <c r="A147" s="48"/>
      <c r="B147" s="986" t="s">
        <v>274</v>
      </c>
      <c r="C147" s="986"/>
      <c r="D147" s="158"/>
    </row>
    <row r="148" spans="1:4" ht="21">
      <c r="A148" s="48"/>
      <c r="B148" s="986" t="s">
        <v>273</v>
      </c>
      <c r="C148" s="986"/>
      <c r="D148" s="158"/>
    </row>
    <row r="149" spans="1:4" ht="21">
      <c r="A149" s="48"/>
      <c r="B149" s="987" t="s">
        <v>949</v>
      </c>
      <c r="C149" s="987"/>
      <c r="D149" s="157"/>
    </row>
    <row r="150" spans="1:4" ht="17.25" thickBot="1">
      <c r="A150" s="222"/>
      <c r="B150" s="988" t="s">
        <v>364</v>
      </c>
      <c r="C150" s="988"/>
      <c r="D150" s="197" t="s">
        <v>363</v>
      </c>
    </row>
    <row r="151" spans="1:4">
      <c r="A151" s="989" t="s">
        <v>168</v>
      </c>
      <c r="B151" s="991" t="s">
        <v>165</v>
      </c>
      <c r="C151" s="991" t="s">
        <v>362</v>
      </c>
      <c r="D151" s="993" t="s">
        <v>166</v>
      </c>
    </row>
    <row r="152" spans="1:4" ht="17.25" thickBot="1">
      <c r="A152" s="990"/>
      <c r="B152" s="992"/>
      <c r="C152" s="992"/>
      <c r="D152" s="994"/>
    </row>
    <row r="153" spans="1:4">
      <c r="A153" s="267">
        <v>0</v>
      </c>
      <c r="B153" s="256">
        <v>0</v>
      </c>
      <c r="C153" s="266" t="s">
        <v>948</v>
      </c>
      <c r="D153" s="265">
        <v>0</v>
      </c>
    </row>
    <row r="154" spans="1:4">
      <c r="A154" s="264">
        <v>82</v>
      </c>
      <c r="B154" s="246">
        <v>83</v>
      </c>
      <c r="C154" s="248" t="s">
        <v>950</v>
      </c>
      <c r="D154" s="263">
        <v>77</v>
      </c>
    </row>
    <row r="155" spans="1:4">
      <c r="A155" s="264">
        <v>5</v>
      </c>
      <c r="B155" s="246">
        <v>0</v>
      </c>
      <c r="C155" s="248" t="s">
        <v>355</v>
      </c>
      <c r="D155" s="263">
        <v>0</v>
      </c>
    </row>
    <row r="156" spans="1:4">
      <c r="A156" s="264">
        <v>5</v>
      </c>
      <c r="B156" s="246">
        <v>0</v>
      </c>
      <c r="C156" s="248" t="s">
        <v>349</v>
      </c>
      <c r="D156" s="263">
        <v>0</v>
      </c>
    </row>
    <row r="157" spans="1:4">
      <c r="A157" s="264">
        <v>77</v>
      </c>
      <c r="B157" s="246">
        <v>83</v>
      </c>
      <c r="C157" s="248" t="s">
        <v>372</v>
      </c>
      <c r="D157" s="263">
        <v>77</v>
      </c>
    </row>
    <row r="158" spans="1:4">
      <c r="A158" s="264">
        <v>28</v>
      </c>
      <c r="B158" s="246">
        <v>28</v>
      </c>
      <c r="C158" s="248" t="s">
        <v>759</v>
      </c>
      <c r="D158" s="263">
        <v>28</v>
      </c>
    </row>
    <row r="159" spans="1:4" ht="17.25" thickBot="1">
      <c r="A159" s="262">
        <v>49</v>
      </c>
      <c r="B159" s="241">
        <v>55</v>
      </c>
      <c r="C159" s="243" t="s">
        <v>574</v>
      </c>
      <c r="D159" s="261">
        <v>49</v>
      </c>
    </row>
    <row r="160" spans="1:4" ht="21">
      <c r="A160" s="48"/>
      <c r="B160" s="986" t="s">
        <v>274</v>
      </c>
      <c r="C160" s="986"/>
      <c r="D160" s="158"/>
    </row>
    <row r="161" spans="1:4" ht="21">
      <c r="A161" s="48"/>
      <c r="B161" s="986" t="s">
        <v>273</v>
      </c>
      <c r="C161" s="986"/>
      <c r="D161" s="158"/>
    </row>
    <row r="162" spans="1:4" ht="21">
      <c r="A162" s="48"/>
      <c r="B162" s="987" t="s">
        <v>949</v>
      </c>
      <c r="C162" s="987"/>
      <c r="D162" s="157"/>
    </row>
    <row r="163" spans="1:4" ht="17.25" thickBot="1">
      <c r="A163" s="222"/>
      <c r="B163" s="988" t="s">
        <v>364</v>
      </c>
      <c r="C163" s="988"/>
      <c r="D163" s="197" t="s">
        <v>363</v>
      </c>
    </row>
    <row r="164" spans="1:4">
      <c r="A164" s="989" t="s">
        <v>168</v>
      </c>
      <c r="B164" s="991" t="s">
        <v>165</v>
      </c>
      <c r="C164" s="991" t="s">
        <v>362</v>
      </c>
      <c r="D164" s="993" t="s">
        <v>166</v>
      </c>
    </row>
    <row r="165" spans="1:4" ht="17.25" thickBot="1">
      <c r="A165" s="990"/>
      <c r="B165" s="992"/>
      <c r="C165" s="992"/>
      <c r="D165" s="994"/>
    </row>
    <row r="166" spans="1:4">
      <c r="A166" s="267">
        <v>0</v>
      </c>
      <c r="B166" s="256">
        <v>0</v>
      </c>
      <c r="C166" s="266" t="s">
        <v>948</v>
      </c>
      <c r="D166" s="265">
        <v>0</v>
      </c>
    </row>
    <row r="167" spans="1:4">
      <c r="A167" s="264">
        <v>7562</v>
      </c>
      <c r="B167" s="246">
        <v>7373</v>
      </c>
      <c r="C167" s="248" t="s">
        <v>947</v>
      </c>
      <c r="D167" s="263">
        <v>7363</v>
      </c>
    </row>
    <row r="168" spans="1:4">
      <c r="A168" s="264">
        <v>277</v>
      </c>
      <c r="B168" s="246">
        <v>200</v>
      </c>
      <c r="C168" s="248" t="s">
        <v>355</v>
      </c>
      <c r="D168" s="263">
        <v>200</v>
      </c>
    </row>
    <row r="169" spans="1:4">
      <c r="A169" s="264">
        <v>272</v>
      </c>
      <c r="B169" s="246">
        <v>200</v>
      </c>
      <c r="C169" s="248" t="s">
        <v>351</v>
      </c>
      <c r="D169" s="263">
        <v>200</v>
      </c>
    </row>
    <row r="170" spans="1:4">
      <c r="A170" s="264">
        <v>5</v>
      </c>
      <c r="B170" s="246">
        <v>0</v>
      </c>
      <c r="C170" s="248" t="s">
        <v>349</v>
      </c>
      <c r="D170" s="263">
        <v>0</v>
      </c>
    </row>
    <row r="171" spans="1:4">
      <c r="A171" s="264">
        <v>4680</v>
      </c>
      <c r="B171" s="246">
        <v>4680</v>
      </c>
      <c r="C171" s="248" t="s">
        <v>376</v>
      </c>
      <c r="D171" s="263">
        <v>4680</v>
      </c>
    </row>
    <row r="172" spans="1:4">
      <c r="A172" s="264">
        <v>4680</v>
      </c>
      <c r="B172" s="246">
        <v>4680</v>
      </c>
      <c r="C172" s="248" t="s">
        <v>375</v>
      </c>
      <c r="D172" s="263">
        <v>4680</v>
      </c>
    </row>
    <row r="173" spans="1:4">
      <c r="A173" s="264">
        <v>2604</v>
      </c>
      <c r="B173" s="246">
        <v>2493</v>
      </c>
      <c r="C173" s="248" t="s">
        <v>372</v>
      </c>
      <c r="D173" s="263">
        <v>2483</v>
      </c>
    </row>
    <row r="174" spans="1:4">
      <c r="A174" s="264">
        <v>1722</v>
      </c>
      <c r="B174" s="246">
        <v>1600</v>
      </c>
      <c r="C174" s="248" t="s">
        <v>759</v>
      </c>
      <c r="D174" s="263">
        <v>1600</v>
      </c>
    </row>
    <row r="175" spans="1:4" ht="17.25" thickBot="1">
      <c r="A175" s="262">
        <v>882</v>
      </c>
      <c r="B175" s="241">
        <v>893</v>
      </c>
      <c r="C175" s="243" t="s">
        <v>574</v>
      </c>
      <c r="D175" s="261">
        <v>883</v>
      </c>
    </row>
  </sheetData>
  <mergeCells count="72">
    <mergeCell ref="A151:A152"/>
    <mergeCell ref="B151:B152"/>
    <mergeCell ref="C151:C152"/>
    <mergeCell ref="D151:D152"/>
    <mergeCell ref="D164:D165"/>
    <mergeCell ref="B160:C160"/>
    <mergeCell ref="B161:C161"/>
    <mergeCell ref="B162:C162"/>
    <mergeCell ref="B163:C163"/>
    <mergeCell ref="A164:A165"/>
    <mergeCell ref="B164:B165"/>
    <mergeCell ref="C164:C165"/>
    <mergeCell ref="D132:D133"/>
    <mergeCell ref="B147:C147"/>
    <mergeCell ref="B148:C148"/>
    <mergeCell ref="B149:C149"/>
    <mergeCell ref="B150:C150"/>
    <mergeCell ref="B129:C129"/>
    <mergeCell ref="B130:C130"/>
    <mergeCell ref="B131:C131"/>
    <mergeCell ref="A132:A133"/>
    <mergeCell ref="B132:B133"/>
    <mergeCell ref="C132:C133"/>
    <mergeCell ref="A122:A123"/>
    <mergeCell ref="B122:B123"/>
    <mergeCell ref="C122:C123"/>
    <mergeCell ref="D122:D123"/>
    <mergeCell ref="B128:C128"/>
    <mergeCell ref="D103:D104"/>
    <mergeCell ref="B118:C118"/>
    <mergeCell ref="B119:C119"/>
    <mergeCell ref="B120:C120"/>
    <mergeCell ref="B121:C121"/>
    <mergeCell ref="B100:C100"/>
    <mergeCell ref="B101:C101"/>
    <mergeCell ref="B102:C102"/>
    <mergeCell ref="A103:A104"/>
    <mergeCell ref="B103:B104"/>
    <mergeCell ref="C103:C104"/>
    <mergeCell ref="A78:A79"/>
    <mergeCell ref="B78:B79"/>
    <mergeCell ref="C78:C79"/>
    <mergeCell ref="D78:D79"/>
    <mergeCell ref="B99:C99"/>
    <mergeCell ref="D59:D60"/>
    <mergeCell ref="B74:C74"/>
    <mergeCell ref="B75:C75"/>
    <mergeCell ref="B76:C76"/>
    <mergeCell ref="B77:C77"/>
    <mergeCell ref="B56:C56"/>
    <mergeCell ref="B57:C57"/>
    <mergeCell ref="B58:C58"/>
    <mergeCell ref="A59:A60"/>
    <mergeCell ref="B59:B60"/>
    <mergeCell ref="C59:C60"/>
    <mergeCell ref="A29:A30"/>
    <mergeCell ref="B29:B30"/>
    <mergeCell ref="C29:C30"/>
    <mergeCell ref="D29:D30"/>
    <mergeCell ref="B55:C55"/>
    <mergeCell ref="D5:D6"/>
    <mergeCell ref="B25:C25"/>
    <mergeCell ref="B26:C26"/>
    <mergeCell ref="B27:C27"/>
    <mergeCell ref="B28:C28"/>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24" max="16383" man="1"/>
    <brk id="54" max="16383" man="1"/>
    <brk id="73" max="16383" man="1"/>
    <brk id="98" max="16383" man="1"/>
    <brk id="117" max="16383" man="1"/>
    <brk id="127" max="16383" man="1"/>
    <brk id="146" max="16383" man="1"/>
    <brk id="159"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79ED2-B9DE-4D94-A9D5-D4F7B8D8FAB3}">
  <dimension ref="A1:B144"/>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49.5">
      <c r="A9" s="272" t="s">
        <v>1079</v>
      </c>
      <c r="B9" s="245" t="s">
        <v>1078</v>
      </c>
    </row>
    <row r="10" spans="1:2" ht="99">
      <c r="A10" s="272" t="s">
        <v>1077</v>
      </c>
      <c r="B10" s="245" t="s">
        <v>1076</v>
      </c>
    </row>
    <row r="11" spans="1:2" ht="33">
      <c r="A11" s="272" t="s">
        <v>1075</v>
      </c>
      <c r="B11" s="245" t="s">
        <v>1074</v>
      </c>
    </row>
    <row r="12" spans="1:2" ht="33">
      <c r="A12" s="272" t="s">
        <v>1073</v>
      </c>
      <c r="B12" s="245"/>
    </row>
    <row r="13" spans="1:2" ht="66">
      <c r="A13" s="272" t="s">
        <v>1072</v>
      </c>
      <c r="B13" s="245" t="s">
        <v>1071</v>
      </c>
    </row>
    <row r="14" spans="1:2" ht="33">
      <c r="A14" s="272" t="s">
        <v>1070</v>
      </c>
      <c r="B14" s="245" t="s">
        <v>1069</v>
      </c>
    </row>
    <row r="15" spans="1:2" ht="33">
      <c r="A15" s="272" t="s">
        <v>1068</v>
      </c>
      <c r="B15" s="245"/>
    </row>
    <row r="16" spans="1:2" ht="33">
      <c r="A16" s="272" t="s">
        <v>1067</v>
      </c>
      <c r="B16" s="245" t="s">
        <v>1066</v>
      </c>
    </row>
    <row r="17" spans="1:2" ht="33">
      <c r="A17" s="272" t="s">
        <v>1065</v>
      </c>
      <c r="B17" s="245" t="s">
        <v>1064</v>
      </c>
    </row>
    <row r="18" spans="1:2" ht="33">
      <c r="A18" s="272" t="s">
        <v>1063</v>
      </c>
      <c r="B18" s="245"/>
    </row>
    <row r="19" spans="1:2" ht="33.75" thickBot="1">
      <c r="A19" s="271" t="s">
        <v>1062</v>
      </c>
      <c r="B19" s="240" t="s">
        <v>1061</v>
      </c>
    </row>
    <row r="20" spans="1:2" ht="21">
      <c r="A20" s="986" t="s">
        <v>274</v>
      </c>
      <c r="B20" s="986"/>
    </row>
    <row r="21" spans="1:2" ht="21">
      <c r="A21" s="986" t="s">
        <v>273</v>
      </c>
      <c r="B21" s="986"/>
    </row>
    <row r="22" spans="1:2" ht="21">
      <c r="A22" s="987" t="s">
        <v>972</v>
      </c>
      <c r="B22" s="987"/>
    </row>
    <row r="23" spans="1:2" ht="17.25" thickBot="1">
      <c r="A23" s="988" t="s">
        <v>364</v>
      </c>
      <c r="B23" s="988"/>
    </row>
    <row r="24" spans="1:2" ht="17.25" thickBot="1">
      <c r="A24" s="995" t="s">
        <v>417</v>
      </c>
      <c r="B24" s="996"/>
    </row>
    <row r="25" spans="1:2" ht="33">
      <c r="A25" s="259" t="s">
        <v>1035</v>
      </c>
      <c r="B25" s="255"/>
    </row>
    <row r="26" spans="1:2">
      <c r="A26" s="254" t="s">
        <v>984</v>
      </c>
      <c r="B26" s="250"/>
    </row>
    <row r="27" spans="1:2" ht="33">
      <c r="A27" s="272" t="s">
        <v>1033</v>
      </c>
      <c r="B27" s="245"/>
    </row>
    <row r="28" spans="1:2" ht="49.5">
      <c r="A28" s="272" t="s">
        <v>1060</v>
      </c>
      <c r="B28" s="245" t="s">
        <v>1059</v>
      </c>
    </row>
    <row r="29" spans="1:2" ht="33">
      <c r="A29" s="272" t="s">
        <v>1058</v>
      </c>
      <c r="B29" s="245" t="s">
        <v>1057</v>
      </c>
    </row>
    <row r="30" spans="1:2" ht="33">
      <c r="A30" s="272" t="s">
        <v>1056</v>
      </c>
      <c r="B30" s="245" t="s">
        <v>1055</v>
      </c>
    </row>
    <row r="31" spans="1:2" ht="33">
      <c r="A31" s="272" t="s">
        <v>1054</v>
      </c>
      <c r="B31" s="245" t="s">
        <v>1053</v>
      </c>
    </row>
    <row r="32" spans="1:2" ht="33">
      <c r="A32" s="272" t="s">
        <v>1052</v>
      </c>
      <c r="B32" s="245" t="s">
        <v>1051</v>
      </c>
    </row>
    <row r="33" spans="1:2" ht="132">
      <c r="A33" s="272" t="s">
        <v>1050</v>
      </c>
      <c r="B33" s="245" t="s">
        <v>1049</v>
      </c>
    </row>
    <row r="34" spans="1:2" ht="82.5">
      <c r="A34" s="272" t="s">
        <v>1032</v>
      </c>
      <c r="B34" s="245" t="s">
        <v>1048</v>
      </c>
    </row>
    <row r="35" spans="1:2" ht="33">
      <c r="A35" s="272" t="s">
        <v>1030</v>
      </c>
      <c r="B35" s="245"/>
    </row>
    <row r="36" spans="1:2" ht="33">
      <c r="A36" s="272" t="s">
        <v>1029</v>
      </c>
      <c r="B36" s="245" t="s">
        <v>1047</v>
      </c>
    </row>
    <row r="37" spans="1:2" ht="33">
      <c r="A37" s="272" t="s">
        <v>1046</v>
      </c>
      <c r="B37" s="245"/>
    </row>
    <row r="38" spans="1:2" ht="49.5">
      <c r="A38" s="272" t="s">
        <v>1045</v>
      </c>
      <c r="B38" s="245" t="s">
        <v>1044</v>
      </c>
    </row>
    <row r="39" spans="1:2" ht="33">
      <c r="A39" s="272" t="s">
        <v>1027</v>
      </c>
      <c r="B39" s="245"/>
    </row>
    <row r="40" spans="1:2" ht="49.5">
      <c r="A40" s="272" t="s">
        <v>1026</v>
      </c>
      <c r="B40" s="245" t="s">
        <v>1043</v>
      </c>
    </row>
    <row r="41" spans="1:2" ht="33">
      <c r="A41" s="272" t="s">
        <v>1042</v>
      </c>
      <c r="B41" s="245" t="s">
        <v>1041</v>
      </c>
    </row>
    <row r="42" spans="1:2" ht="33">
      <c r="A42" s="272" t="s">
        <v>1040</v>
      </c>
      <c r="B42" s="245"/>
    </row>
    <row r="43" spans="1:2" ht="33">
      <c r="A43" s="272" t="s">
        <v>1039</v>
      </c>
      <c r="B43" s="245" t="s">
        <v>1038</v>
      </c>
    </row>
    <row r="44" spans="1:2" ht="33.75" thickBot="1">
      <c r="A44" s="271" t="s">
        <v>1037</v>
      </c>
      <c r="B44" s="240" t="s">
        <v>1036</v>
      </c>
    </row>
    <row r="45" spans="1:2" ht="21">
      <c r="A45" s="986" t="s">
        <v>274</v>
      </c>
      <c r="B45" s="986"/>
    </row>
    <row r="46" spans="1:2" ht="21">
      <c r="A46" s="986" t="s">
        <v>273</v>
      </c>
      <c r="B46" s="986"/>
    </row>
    <row r="47" spans="1:2" ht="21">
      <c r="A47" s="987" t="s">
        <v>972</v>
      </c>
      <c r="B47" s="987"/>
    </row>
    <row r="48" spans="1:2" ht="17.25" thickBot="1">
      <c r="A48" s="988" t="s">
        <v>364</v>
      </c>
      <c r="B48" s="988"/>
    </row>
    <row r="49" spans="1:2" ht="17.25" thickBot="1">
      <c r="A49" s="995" t="s">
        <v>417</v>
      </c>
      <c r="B49" s="996"/>
    </row>
    <row r="50" spans="1:2" ht="33">
      <c r="A50" s="259" t="s">
        <v>1035</v>
      </c>
      <c r="B50" s="255"/>
    </row>
    <row r="51" spans="1:2" ht="33">
      <c r="A51" s="254" t="s">
        <v>1034</v>
      </c>
      <c r="B51" s="250"/>
    </row>
    <row r="52" spans="1:2" ht="33">
      <c r="A52" s="272" t="s">
        <v>1033</v>
      </c>
      <c r="B52" s="245"/>
    </row>
    <row r="53" spans="1:2" ht="33">
      <c r="A53" s="272" t="s">
        <v>1032</v>
      </c>
      <c r="B53" s="245" t="s">
        <v>1031</v>
      </c>
    </row>
    <row r="54" spans="1:2" ht="33">
      <c r="A54" s="272" t="s">
        <v>1030</v>
      </c>
      <c r="B54" s="245"/>
    </row>
    <row r="55" spans="1:2" ht="49.5">
      <c r="A55" s="272" t="s">
        <v>1029</v>
      </c>
      <c r="B55" s="245" t="s">
        <v>1028</v>
      </c>
    </row>
    <row r="56" spans="1:2" ht="33">
      <c r="A56" s="272" t="s">
        <v>1027</v>
      </c>
      <c r="B56" s="245"/>
    </row>
    <row r="57" spans="1:2" ht="49.5">
      <c r="A57" s="272" t="s">
        <v>1026</v>
      </c>
      <c r="B57" s="245" t="s">
        <v>1025</v>
      </c>
    </row>
    <row r="58" spans="1:2" ht="66">
      <c r="A58" s="272" t="s">
        <v>1024</v>
      </c>
      <c r="B58" s="245"/>
    </row>
    <row r="59" spans="1:2" ht="50.25" thickBot="1">
      <c r="A59" s="271" t="s">
        <v>1023</v>
      </c>
      <c r="B59" s="240" t="s">
        <v>1022</v>
      </c>
    </row>
    <row r="60" spans="1:2" ht="21">
      <c r="A60" s="986" t="s">
        <v>274</v>
      </c>
      <c r="B60" s="986"/>
    </row>
    <row r="61" spans="1:2" ht="21">
      <c r="A61" s="986" t="s">
        <v>273</v>
      </c>
      <c r="B61" s="986"/>
    </row>
    <row r="62" spans="1:2" ht="21">
      <c r="A62" s="987" t="s">
        <v>972</v>
      </c>
      <c r="B62" s="987"/>
    </row>
    <row r="63" spans="1:2" ht="17.25" thickBot="1">
      <c r="A63" s="988" t="s">
        <v>364</v>
      </c>
      <c r="B63" s="988"/>
    </row>
    <row r="64" spans="1:2" ht="17.25" thickBot="1">
      <c r="A64" s="995" t="s">
        <v>417</v>
      </c>
      <c r="B64" s="996"/>
    </row>
    <row r="65" spans="1:2" ht="33">
      <c r="A65" s="259" t="s">
        <v>1021</v>
      </c>
      <c r="B65" s="255"/>
    </row>
    <row r="66" spans="1:2">
      <c r="A66" s="254" t="s">
        <v>984</v>
      </c>
      <c r="B66" s="250"/>
    </row>
    <row r="67" spans="1:2" ht="33">
      <c r="A67" s="272" t="s">
        <v>1020</v>
      </c>
      <c r="B67" s="245"/>
    </row>
    <row r="68" spans="1:2" ht="66">
      <c r="A68" s="272" t="s">
        <v>1019</v>
      </c>
      <c r="B68" s="245" t="s">
        <v>1018</v>
      </c>
    </row>
    <row r="69" spans="1:2" ht="33">
      <c r="A69" s="272" t="s">
        <v>1017</v>
      </c>
      <c r="B69" s="245" t="s">
        <v>1016</v>
      </c>
    </row>
    <row r="70" spans="1:2" ht="49.5">
      <c r="A70" s="272" t="s">
        <v>1015</v>
      </c>
      <c r="B70" s="245" t="s">
        <v>1014</v>
      </c>
    </row>
    <row r="71" spans="1:2" ht="33">
      <c r="A71" s="272" t="s">
        <v>1013</v>
      </c>
      <c r="B71" s="245" t="s">
        <v>1012</v>
      </c>
    </row>
    <row r="72" spans="1:2" ht="99">
      <c r="A72" s="272" t="s">
        <v>1011</v>
      </c>
      <c r="B72" s="245" t="s">
        <v>1010</v>
      </c>
    </row>
    <row r="73" spans="1:2" ht="49.5">
      <c r="A73" s="272" t="s">
        <v>1009</v>
      </c>
      <c r="B73" s="245" t="s">
        <v>1008</v>
      </c>
    </row>
    <row r="74" spans="1:2" ht="33">
      <c r="A74" s="272" t="s">
        <v>1007</v>
      </c>
      <c r="B74" s="245"/>
    </row>
    <row r="75" spans="1:2" ht="33">
      <c r="A75" s="272" t="s">
        <v>1006</v>
      </c>
      <c r="B75" s="245" t="s">
        <v>1005</v>
      </c>
    </row>
    <row r="76" spans="1:2" ht="33">
      <c r="A76" s="272" t="s">
        <v>1004</v>
      </c>
      <c r="B76" s="245"/>
    </row>
    <row r="77" spans="1:2" ht="33">
      <c r="A77" s="272" t="s">
        <v>1003</v>
      </c>
      <c r="B77" s="245" t="s">
        <v>1002</v>
      </c>
    </row>
    <row r="78" spans="1:2" ht="33">
      <c r="A78" s="272" t="s">
        <v>1001</v>
      </c>
      <c r="B78" s="245"/>
    </row>
    <row r="79" spans="1:2" ht="49.5">
      <c r="A79" s="272" t="s">
        <v>1000</v>
      </c>
      <c r="B79" s="245" t="s">
        <v>999</v>
      </c>
    </row>
    <row r="80" spans="1:2" ht="33">
      <c r="A80" s="272" t="s">
        <v>998</v>
      </c>
      <c r="B80" s="245"/>
    </row>
    <row r="81" spans="1:2" ht="33">
      <c r="A81" s="272" t="s">
        <v>997</v>
      </c>
      <c r="B81" s="245" t="s">
        <v>996</v>
      </c>
    </row>
    <row r="82" spans="1:2" ht="33.75" thickBot="1">
      <c r="A82" s="271" t="s">
        <v>995</v>
      </c>
      <c r="B82" s="240" t="s">
        <v>994</v>
      </c>
    </row>
    <row r="83" spans="1:2" ht="21">
      <c r="A83" s="986" t="s">
        <v>274</v>
      </c>
      <c r="B83" s="986"/>
    </row>
    <row r="84" spans="1:2" ht="21">
      <c r="A84" s="986" t="s">
        <v>273</v>
      </c>
      <c r="B84" s="986"/>
    </row>
    <row r="85" spans="1:2" ht="21">
      <c r="A85" s="987" t="s">
        <v>972</v>
      </c>
      <c r="B85" s="987"/>
    </row>
    <row r="86" spans="1:2" ht="17.25" thickBot="1">
      <c r="A86" s="988" t="s">
        <v>364</v>
      </c>
      <c r="B86" s="988"/>
    </row>
    <row r="87" spans="1:2" ht="17.25" thickBot="1">
      <c r="A87" s="995" t="s">
        <v>417</v>
      </c>
      <c r="B87" s="996"/>
    </row>
    <row r="88" spans="1:2" ht="33">
      <c r="A88" s="259" t="s">
        <v>971</v>
      </c>
      <c r="B88" s="255"/>
    </row>
    <row r="89" spans="1:2">
      <c r="A89" s="254" t="s">
        <v>993</v>
      </c>
      <c r="B89" s="250"/>
    </row>
    <row r="90" spans="1:2" ht="33">
      <c r="A90" s="272" t="s">
        <v>969</v>
      </c>
      <c r="B90" s="245"/>
    </row>
    <row r="91" spans="1:2" ht="33">
      <c r="A91" s="272" t="s">
        <v>968</v>
      </c>
      <c r="B91" s="245" t="s">
        <v>992</v>
      </c>
    </row>
    <row r="92" spans="1:2" ht="33">
      <c r="A92" s="272" t="s">
        <v>991</v>
      </c>
      <c r="B92" s="245" t="s">
        <v>990</v>
      </c>
    </row>
    <row r="93" spans="1:2" ht="33">
      <c r="A93" s="272" t="s">
        <v>989</v>
      </c>
      <c r="B93" s="245"/>
    </row>
    <row r="94" spans="1:2" ht="49.5">
      <c r="A94" s="272" t="s">
        <v>988</v>
      </c>
      <c r="B94" s="245" t="s">
        <v>987</v>
      </c>
    </row>
    <row r="95" spans="1:2" ht="33">
      <c r="A95" s="272" t="s">
        <v>966</v>
      </c>
      <c r="B95" s="245"/>
    </row>
    <row r="96" spans="1:2" ht="49.5">
      <c r="A96" s="272" t="s">
        <v>965</v>
      </c>
      <c r="B96" s="245" t="s">
        <v>986</v>
      </c>
    </row>
    <row r="97" spans="1:2" ht="33">
      <c r="A97" s="272" t="s">
        <v>963</v>
      </c>
      <c r="B97" s="245"/>
    </row>
    <row r="98" spans="1:2" ht="33.75" thickBot="1">
      <c r="A98" s="271" t="s">
        <v>960</v>
      </c>
      <c r="B98" s="240" t="s">
        <v>985</v>
      </c>
    </row>
    <row r="99" spans="1:2" ht="21">
      <c r="A99" s="986" t="s">
        <v>274</v>
      </c>
      <c r="B99" s="986"/>
    </row>
    <row r="100" spans="1:2" ht="21">
      <c r="A100" s="986" t="s">
        <v>273</v>
      </c>
      <c r="B100" s="986"/>
    </row>
    <row r="101" spans="1:2" ht="21">
      <c r="A101" s="987" t="s">
        <v>972</v>
      </c>
      <c r="B101" s="987"/>
    </row>
    <row r="102" spans="1:2" ht="17.25" thickBot="1">
      <c r="A102" s="988" t="s">
        <v>364</v>
      </c>
      <c r="B102" s="988"/>
    </row>
    <row r="103" spans="1:2" ht="17.25" thickBot="1">
      <c r="A103" s="995" t="s">
        <v>417</v>
      </c>
      <c r="B103" s="996"/>
    </row>
    <row r="104" spans="1:2" ht="33">
      <c r="A104" s="259" t="s">
        <v>971</v>
      </c>
      <c r="B104" s="255"/>
    </row>
    <row r="105" spans="1:2" ht="17.25" thickBot="1">
      <c r="A105" s="274" t="s">
        <v>984</v>
      </c>
      <c r="B105" s="273"/>
    </row>
    <row r="106" spans="1:2" ht="21">
      <c r="A106" s="986" t="s">
        <v>274</v>
      </c>
      <c r="B106" s="986"/>
    </row>
    <row r="107" spans="1:2" ht="21">
      <c r="A107" s="986" t="s">
        <v>273</v>
      </c>
      <c r="B107" s="986"/>
    </row>
    <row r="108" spans="1:2" ht="21">
      <c r="A108" s="987" t="s">
        <v>972</v>
      </c>
      <c r="B108" s="987"/>
    </row>
    <row r="109" spans="1:2" ht="17.25" thickBot="1">
      <c r="A109" s="988" t="s">
        <v>364</v>
      </c>
      <c r="B109" s="988"/>
    </row>
    <row r="110" spans="1:2" ht="17.25" thickBot="1">
      <c r="A110" s="995" t="s">
        <v>417</v>
      </c>
      <c r="B110" s="996"/>
    </row>
    <row r="111" spans="1:2" ht="33">
      <c r="A111" s="259" t="s">
        <v>971</v>
      </c>
      <c r="B111" s="255"/>
    </row>
    <row r="112" spans="1:2">
      <c r="A112" s="254" t="s">
        <v>983</v>
      </c>
      <c r="B112" s="250"/>
    </row>
    <row r="113" spans="1:2" ht="33">
      <c r="A113" s="272" t="s">
        <v>969</v>
      </c>
      <c r="B113" s="245"/>
    </row>
    <row r="114" spans="1:2" ht="33">
      <c r="A114" s="272" t="s">
        <v>982</v>
      </c>
      <c r="B114" s="245" t="s">
        <v>981</v>
      </c>
    </row>
    <row r="115" spans="1:2" ht="33">
      <c r="A115" s="272" t="s">
        <v>980</v>
      </c>
      <c r="B115" s="245" t="s">
        <v>979</v>
      </c>
    </row>
    <row r="116" spans="1:2" ht="66">
      <c r="A116" s="272" t="s">
        <v>968</v>
      </c>
      <c r="B116" s="245" t="s">
        <v>978</v>
      </c>
    </row>
    <row r="117" spans="1:2" ht="33">
      <c r="A117" s="272" t="s">
        <v>966</v>
      </c>
      <c r="B117" s="245"/>
    </row>
    <row r="118" spans="1:2" ht="66">
      <c r="A118" s="272" t="s">
        <v>965</v>
      </c>
      <c r="B118" s="245" t="s">
        <v>977</v>
      </c>
    </row>
    <row r="119" spans="1:2" ht="33">
      <c r="A119" s="272" t="s">
        <v>963</v>
      </c>
      <c r="B119" s="245"/>
    </row>
    <row r="120" spans="1:2" ht="33.75" thickBot="1">
      <c r="A120" s="271" t="s">
        <v>960</v>
      </c>
      <c r="B120" s="240" t="s">
        <v>976</v>
      </c>
    </row>
    <row r="121" spans="1:2" ht="21">
      <c r="A121" s="986" t="s">
        <v>274</v>
      </c>
      <c r="B121" s="986"/>
    </row>
    <row r="122" spans="1:2" ht="21">
      <c r="A122" s="986" t="s">
        <v>273</v>
      </c>
      <c r="B122" s="986"/>
    </row>
    <row r="123" spans="1:2" ht="21">
      <c r="A123" s="987" t="s">
        <v>972</v>
      </c>
      <c r="B123" s="987"/>
    </row>
    <row r="124" spans="1:2" ht="17.25" thickBot="1">
      <c r="A124" s="988" t="s">
        <v>364</v>
      </c>
      <c r="B124" s="988"/>
    </row>
    <row r="125" spans="1:2" ht="17.25" thickBot="1">
      <c r="A125" s="995" t="s">
        <v>417</v>
      </c>
      <c r="B125" s="996"/>
    </row>
    <row r="126" spans="1:2" ht="33">
      <c r="A126" s="259" t="s">
        <v>971</v>
      </c>
      <c r="B126" s="255"/>
    </row>
    <row r="127" spans="1:2">
      <c r="A127" s="254" t="s">
        <v>975</v>
      </c>
      <c r="B127" s="250"/>
    </row>
    <row r="128" spans="1:2" ht="33">
      <c r="A128" s="272" t="s">
        <v>963</v>
      </c>
      <c r="B128" s="245"/>
    </row>
    <row r="129" spans="1:2" ht="33">
      <c r="A129" s="272" t="s">
        <v>962</v>
      </c>
      <c r="B129" s="245" t="s">
        <v>974</v>
      </c>
    </row>
    <row r="130" spans="1:2" ht="33.75" thickBot="1">
      <c r="A130" s="271" t="s">
        <v>960</v>
      </c>
      <c r="B130" s="240" t="s">
        <v>973</v>
      </c>
    </row>
    <row r="131" spans="1:2" ht="21">
      <c r="A131" s="986" t="s">
        <v>274</v>
      </c>
      <c r="B131" s="986"/>
    </row>
    <row r="132" spans="1:2" ht="21">
      <c r="A132" s="986" t="s">
        <v>273</v>
      </c>
      <c r="B132" s="986"/>
    </row>
    <row r="133" spans="1:2" ht="21">
      <c r="A133" s="987" t="s">
        <v>972</v>
      </c>
      <c r="B133" s="987"/>
    </row>
    <row r="134" spans="1:2" ht="17.25" thickBot="1">
      <c r="A134" s="988" t="s">
        <v>364</v>
      </c>
      <c r="B134" s="988"/>
    </row>
    <row r="135" spans="1:2" ht="17.25" thickBot="1">
      <c r="A135" s="995" t="s">
        <v>417</v>
      </c>
      <c r="B135" s="996"/>
    </row>
    <row r="136" spans="1:2" ht="33">
      <c r="A136" s="259" t="s">
        <v>971</v>
      </c>
      <c r="B136" s="255"/>
    </row>
    <row r="137" spans="1:2">
      <c r="A137" s="254" t="s">
        <v>970</v>
      </c>
      <c r="B137" s="250"/>
    </row>
    <row r="138" spans="1:2" ht="33">
      <c r="A138" s="272" t="s">
        <v>969</v>
      </c>
      <c r="B138" s="245"/>
    </row>
    <row r="139" spans="1:2" ht="33">
      <c r="A139" s="272" t="s">
        <v>968</v>
      </c>
      <c r="B139" s="245" t="s">
        <v>967</v>
      </c>
    </row>
    <row r="140" spans="1:2" ht="33">
      <c r="A140" s="272" t="s">
        <v>966</v>
      </c>
      <c r="B140" s="245"/>
    </row>
    <row r="141" spans="1:2" ht="66">
      <c r="A141" s="272" t="s">
        <v>965</v>
      </c>
      <c r="B141" s="245" t="s">
        <v>964</v>
      </c>
    </row>
    <row r="142" spans="1:2" ht="33">
      <c r="A142" s="272" t="s">
        <v>963</v>
      </c>
      <c r="B142" s="245"/>
    </row>
    <row r="143" spans="1:2" ht="33">
      <c r="A143" s="272" t="s">
        <v>962</v>
      </c>
      <c r="B143" s="245" t="s">
        <v>961</v>
      </c>
    </row>
    <row r="144" spans="1:2" ht="33.75" thickBot="1">
      <c r="A144" s="271" t="s">
        <v>960</v>
      </c>
      <c r="B144" s="240" t="s">
        <v>959</v>
      </c>
    </row>
  </sheetData>
  <mergeCells count="45">
    <mergeCell ref="A121:B121"/>
    <mergeCell ref="A133:B133"/>
    <mergeCell ref="A134:B134"/>
    <mergeCell ref="A135:B135"/>
    <mergeCell ref="A122:B122"/>
    <mergeCell ref="A123:B123"/>
    <mergeCell ref="A124:B124"/>
    <mergeCell ref="A125:B125"/>
    <mergeCell ref="A131:B131"/>
    <mergeCell ref="A132:B132"/>
    <mergeCell ref="A106:B106"/>
    <mergeCell ref="A107:B107"/>
    <mergeCell ref="A108:B108"/>
    <mergeCell ref="A109:B109"/>
    <mergeCell ref="A110:B110"/>
    <mergeCell ref="A99:B99"/>
    <mergeCell ref="A100:B100"/>
    <mergeCell ref="A101:B101"/>
    <mergeCell ref="A102:B102"/>
    <mergeCell ref="A103:B103"/>
    <mergeCell ref="A83:B83"/>
    <mergeCell ref="A84:B84"/>
    <mergeCell ref="A85:B85"/>
    <mergeCell ref="A86:B86"/>
    <mergeCell ref="A87:B87"/>
    <mergeCell ref="A60:B60"/>
    <mergeCell ref="A61:B61"/>
    <mergeCell ref="A62:B62"/>
    <mergeCell ref="A63:B63"/>
    <mergeCell ref="A64:B64"/>
    <mergeCell ref="A45:B45"/>
    <mergeCell ref="A46:B46"/>
    <mergeCell ref="A47:B47"/>
    <mergeCell ref="A48:B48"/>
    <mergeCell ref="A49:B49"/>
    <mergeCell ref="A20:B20"/>
    <mergeCell ref="A21:B21"/>
    <mergeCell ref="A22:B22"/>
    <mergeCell ref="A23:B23"/>
    <mergeCell ref="A24:B24"/>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19" max="16383" man="1"/>
    <brk id="44" max="16383" man="1"/>
    <brk id="59" max="16383" man="1"/>
    <brk id="82" max="16383" man="1"/>
    <brk id="98" max="16383" man="1"/>
    <brk id="105" max="16383" man="1"/>
    <brk id="120" max="16383" man="1"/>
    <brk id="130" max="1638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CE0BC-A5F5-4357-B9C9-85FAC0101048}">
  <dimension ref="A1:D97"/>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136343</v>
      </c>
      <c r="B7" s="256">
        <v>155060</v>
      </c>
      <c r="C7" s="266" t="s">
        <v>1088</v>
      </c>
      <c r="D7" s="265">
        <v>214376</v>
      </c>
    </row>
    <row r="8" spans="1:4">
      <c r="A8" s="270">
        <v>136343</v>
      </c>
      <c r="B8" s="251">
        <v>155060</v>
      </c>
      <c r="C8" s="269" t="s">
        <v>1083</v>
      </c>
      <c r="D8" s="268">
        <v>214376</v>
      </c>
    </row>
    <row r="9" spans="1:4">
      <c r="A9" s="264">
        <v>1</v>
      </c>
      <c r="B9" s="246">
        <v>0</v>
      </c>
      <c r="C9" s="248" t="s">
        <v>952</v>
      </c>
      <c r="D9" s="263">
        <v>0</v>
      </c>
    </row>
    <row r="10" spans="1:4">
      <c r="A10" s="264">
        <v>1</v>
      </c>
      <c r="B10" s="246">
        <v>0</v>
      </c>
      <c r="C10" s="248" t="s">
        <v>372</v>
      </c>
      <c r="D10" s="263">
        <v>0</v>
      </c>
    </row>
    <row r="11" spans="1:4" ht="17.25" thickBot="1">
      <c r="A11" s="262">
        <v>1</v>
      </c>
      <c r="B11" s="241">
        <v>0</v>
      </c>
      <c r="C11" s="243" t="s">
        <v>371</v>
      </c>
      <c r="D11" s="261">
        <v>0</v>
      </c>
    </row>
    <row r="12" spans="1:4" ht="21">
      <c r="A12" s="48"/>
      <c r="B12" s="986" t="s">
        <v>274</v>
      </c>
      <c r="C12" s="986"/>
      <c r="D12" s="158"/>
    </row>
    <row r="13" spans="1:4" ht="21">
      <c r="A13" s="48"/>
      <c r="B13" s="986" t="s">
        <v>273</v>
      </c>
      <c r="C13" s="986"/>
      <c r="D13" s="158"/>
    </row>
    <row r="14" spans="1:4" ht="21">
      <c r="A14" s="48"/>
      <c r="B14" s="987" t="s">
        <v>1084</v>
      </c>
      <c r="C14" s="987"/>
      <c r="D14" s="157"/>
    </row>
    <row r="15" spans="1:4" ht="17.25" thickBot="1">
      <c r="A15" s="222"/>
      <c r="B15" s="988" t="s">
        <v>364</v>
      </c>
      <c r="C15" s="988"/>
      <c r="D15" s="197" t="s">
        <v>363</v>
      </c>
    </row>
    <row r="16" spans="1:4">
      <c r="A16" s="989" t="s">
        <v>168</v>
      </c>
      <c r="B16" s="991" t="s">
        <v>165</v>
      </c>
      <c r="C16" s="991" t="s">
        <v>362</v>
      </c>
      <c r="D16" s="993" t="s">
        <v>166</v>
      </c>
    </row>
    <row r="17" spans="1:4" ht="17.25" thickBot="1">
      <c r="A17" s="990"/>
      <c r="B17" s="992"/>
      <c r="C17" s="992"/>
      <c r="D17" s="994"/>
    </row>
    <row r="18" spans="1:4">
      <c r="A18" s="267">
        <v>0</v>
      </c>
      <c r="B18" s="256">
        <v>0</v>
      </c>
      <c r="C18" s="266" t="s">
        <v>1083</v>
      </c>
      <c r="D18" s="265">
        <v>0</v>
      </c>
    </row>
    <row r="19" spans="1:4">
      <c r="A19" s="264">
        <v>57109</v>
      </c>
      <c r="B19" s="246">
        <v>66356</v>
      </c>
      <c r="C19" s="248" t="s">
        <v>1087</v>
      </c>
      <c r="D19" s="263">
        <v>94242</v>
      </c>
    </row>
    <row r="20" spans="1:4">
      <c r="A20" s="264">
        <v>54089</v>
      </c>
      <c r="B20" s="246">
        <v>64014</v>
      </c>
      <c r="C20" s="248" t="s">
        <v>355</v>
      </c>
      <c r="D20" s="263">
        <v>87134</v>
      </c>
    </row>
    <row r="21" spans="1:4">
      <c r="A21" s="264">
        <v>184</v>
      </c>
      <c r="B21" s="246">
        <v>193</v>
      </c>
      <c r="C21" s="248" t="s">
        <v>379</v>
      </c>
      <c r="D21" s="263">
        <v>193</v>
      </c>
    </row>
    <row r="22" spans="1:4">
      <c r="A22" s="264">
        <v>1030</v>
      </c>
      <c r="B22" s="246">
        <v>1141</v>
      </c>
      <c r="C22" s="248" t="s">
        <v>353</v>
      </c>
      <c r="D22" s="263">
        <v>1141</v>
      </c>
    </row>
    <row r="23" spans="1:4">
      <c r="A23" s="264">
        <v>126</v>
      </c>
      <c r="B23" s="246">
        <v>133</v>
      </c>
      <c r="C23" s="248" t="s">
        <v>750</v>
      </c>
      <c r="D23" s="263">
        <v>133</v>
      </c>
    </row>
    <row r="24" spans="1:4">
      <c r="A24" s="264">
        <v>45</v>
      </c>
      <c r="B24" s="246">
        <v>0</v>
      </c>
      <c r="C24" s="248" t="s">
        <v>351</v>
      </c>
      <c r="D24" s="263">
        <v>0</v>
      </c>
    </row>
    <row r="25" spans="1:4">
      <c r="A25" s="264">
        <v>19488</v>
      </c>
      <c r="B25" s="246">
        <v>19810</v>
      </c>
      <c r="C25" s="248" t="s">
        <v>350</v>
      </c>
      <c r="D25" s="263">
        <v>26815</v>
      </c>
    </row>
    <row r="26" spans="1:4">
      <c r="A26" s="264">
        <v>33216</v>
      </c>
      <c r="B26" s="246">
        <v>42737</v>
      </c>
      <c r="C26" s="248" t="s">
        <v>349</v>
      </c>
      <c r="D26" s="263">
        <v>58852</v>
      </c>
    </row>
    <row r="27" spans="1:4">
      <c r="A27" s="264">
        <v>394</v>
      </c>
      <c r="B27" s="246">
        <v>357</v>
      </c>
      <c r="C27" s="248" t="s">
        <v>348</v>
      </c>
      <c r="D27" s="263">
        <v>425</v>
      </c>
    </row>
    <row r="28" spans="1:4">
      <c r="A28" s="264">
        <v>394</v>
      </c>
      <c r="B28" s="246">
        <v>357</v>
      </c>
      <c r="C28" s="248" t="s">
        <v>347</v>
      </c>
      <c r="D28" s="263">
        <v>425</v>
      </c>
    </row>
    <row r="29" spans="1:4">
      <c r="A29" s="264">
        <v>147</v>
      </c>
      <c r="B29" s="246">
        <v>0</v>
      </c>
      <c r="C29" s="248" t="s">
        <v>346</v>
      </c>
      <c r="D29" s="263">
        <v>300</v>
      </c>
    </row>
    <row r="30" spans="1:4">
      <c r="A30" s="264">
        <v>147</v>
      </c>
      <c r="B30" s="246">
        <v>0</v>
      </c>
      <c r="C30" s="248" t="s">
        <v>344</v>
      </c>
      <c r="D30" s="263">
        <v>300</v>
      </c>
    </row>
    <row r="31" spans="1:4">
      <c r="A31" s="264">
        <v>2480</v>
      </c>
      <c r="B31" s="246">
        <v>1985</v>
      </c>
      <c r="C31" s="248" t="s">
        <v>376</v>
      </c>
      <c r="D31" s="263">
        <v>6383</v>
      </c>
    </row>
    <row r="32" spans="1:4">
      <c r="A32" s="264">
        <v>712</v>
      </c>
      <c r="B32" s="246">
        <v>461</v>
      </c>
      <c r="C32" s="248" t="s">
        <v>375</v>
      </c>
      <c r="D32" s="263">
        <v>2315</v>
      </c>
    </row>
    <row r="33" spans="1:4" ht="17.25" thickBot="1">
      <c r="A33" s="262">
        <v>1768</v>
      </c>
      <c r="B33" s="241">
        <v>1524</v>
      </c>
      <c r="C33" s="243" t="s">
        <v>373</v>
      </c>
      <c r="D33" s="261">
        <v>4068</v>
      </c>
    </row>
    <row r="34" spans="1:4" ht="21">
      <c r="A34" s="48"/>
      <c r="B34" s="986" t="s">
        <v>274</v>
      </c>
      <c r="C34" s="986"/>
      <c r="D34" s="158"/>
    </row>
    <row r="35" spans="1:4" ht="21">
      <c r="A35" s="48"/>
      <c r="B35" s="986" t="s">
        <v>273</v>
      </c>
      <c r="C35" s="986"/>
      <c r="D35" s="158"/>
    </row>
    <row r="36" spans="1:4" ht="21">
      <c r="A36" s="48"/>
      <c r="B36" s="987" t="s">
        <v>1084</v>
      </c>
      <c r="C36" s="987"/>
      <c r="D36" s="157"/>
    </row>
    <row r="37" spans="1:4" ht="17.25" thickBot="1">
      <c r="A37" s="222"/>
      <c r="B37" s="988" t="s">
        <v>364</v>
      </c>
      <c r="C37" s="988"/>
      <c r="D37" s="197" t="s">
        <v>363</v>
      </c>
    </row>
    <row r="38" spans="1:4">
      <c r="A38" s="989" t="s">
        <v>168</v>
      </c>
      <c r="B38" s="991" t="s">
        <v>165</v>
      </c>
      <c r="C38" s="991" t="s">
        <v>362</v>
      </c>
      <c r="D38" s="993" t="s">
        <v>166</v>
      </c>
    </row>
    <row r="39" spans="1:4" ht="17.25" thickBot="1">
      <c r="A39" s="990"/>
      <c r="B39" s="992"/>
      <c r="C39" s="992"/>
      <c r="D39" s="994"/>
    </row>
    <row r="40" spans="1:4">
      <c r="A40" s="267">
        <v>0</v>
      </c>
      <c r="B40" s="256">
        <v>0</v>
      </c>
      <c r="C40" s="266" t="s">
        <v>1083</v>
      </c>
      <c r="D40" s="265">
        <v>0</v>
      </c>
    </row>
    <row r="41" spans="1:4">
      <c r="A41" s="264">
        <v>4919</v>
      </c>
      <c r="B41" s="246">
        <v>2986</v>
      </c>
      <c r="C41" s="248" t="s">
        <v>1086</v>
      </c>
      <c r="D41" s="263">
        <v>7186</v>
      </c>
    </row>
    <row r="42" spans="1:4">
      <c r="A42" s="264">
        <v>4831</v>
      </c>
      <c r="B42" s="246">
        <v>2700</v>
      </c>
      <c r="C42" s="248" t="s">
        <v>355</v>
      </c>
      <c r="D42" s="263">
        <v>6900</v>
      </c>
    </row>
    <row r="43" spans="1:4">
      <c r="A43" s="264">
        <v>3</v>
      </c>
      <c r="B43" s="246">
        <v>0</v>
      </c>
      <c r="C43" s="248" t="s">
        <v>379</v>
      </c>
      <c r="D43" s="263">
        <v>0</v>
      </c>
    </row>
    <row r="44" spans="1:4">
      <c r="A44" s="264">
        <v>32</v>
      </c>
      <c r="B44" s="246">
        <v>0</v>
      </c>
      <c r="C44" s="248" t="s">
        <v>351</v>
      </c>
      <c r="D44" s="263">
        <v>0</v>
      </c>
    </row>
    <row r="45" spans="1:4">
      <c r="A45" s="264">
        <v>32</v>
      </c>
      <c r="B45" s="246">
        <v>0</v>
      </c>
      <c r="C45" s="248" t="s">
        <v>350</v>
      </c>
      <c r="D45" s="263">
        <v>0</v>
      </c>
    </row>
    <row r="46" spans="1:4">
      <c r="A46" s="264">
        <v>4764</v>
      </c>
      <c r="B46" s="246">
        <v>2700</v>
      </c>
      <c r="C46" s="248" t="s">
        <v>349</v>
      </c>
      <c r="D46" s="263">
        <v>6900</v>
      </c>
    </row>
    <row r="47" spans="1:4">
      <c r="A47" s="264">
        <v>52</v>
      </c>
      <c r="B47" s="246">
        <v>200</v>
      </c>
      <c r="C47" s="248" t="s">
        <v>348</v>
      </c>
      <c r="D47" s="263">
        <v>200</v>
      </c>
    </row>
    <row r="48" spans="1:4">
      <c r="A48" s="264">
        <v>52</v>
      </c>
      <c r="B48" s="246">
        <v>200</v>
      </c>
      <c r="C48" s="248" t="s">
        <v>347</v>
      </c>
      <c r="D48" s="263">
        <v>200</v>
      </c>
    </row>
    <row r="49" spans="1:4">
      <c r="A49" s="264">
        <v>36</v>
      </c>
      <c r="B49" s="246">
        <v>86</v>
      </c>
      <c r="C49" s="248" t="s">
        <v>346</v>
      </c>
      <c r="D49" s="263">
        <v>86</v>
      </c>
    </row>
    <row r="50" spans="1:4">
      <c r="A50" s="264">
        <v>0</v>
      </c>
      <c r="B50" s="246">
        <v>50</v>
      </c>
      <c r="C50" s="248" t="s">
        <v>345</v>
      </c>
      <c r="D50" s="263">
        <v>50</v>
      </c>
    </row>
    <row r="51" spans="1:4">
      <c r="A51" s="264">
        <v>0</v>
      </c>
      <c r="B51" s="246">
        <v>36</v>
      </c>
      <c r="C51" s="248" t="s">
        <v>756</v>
      </c>
      <c r="D51" s="263">
        <v>36</v>
      </c>
    </row>
    <row r="52" spans="1:4" ht="17.25" thickBot="1">
      <c r="A52" s="262">
        <v>36</v>
      </c>
      <c r="B52" s="241">
        <v>0</v>
      </c>
      <c r="C52" s="243" t="s">
        <v>343</v>
      </c>
      <c r="D52" s="261">
        <v>0</v>
      </c>
    </row>
    <row r="53" spans="1:4" ht="21">
      <c r="A53" s="48"/>
      <c r="B53" s="986" t="s">
        <v>274</v>
      </c>
      <c r="C53" s="986"/>
      <c r="D53" s="158"/>
    </row>
    <row r="54" spans="1:4" ht="21">
      <c r="A54" s="48"/>
      <c r="B54" s="986" t="s">
        <v>273</v>
      </c>
      <c r="C54" s="986"/>
      <c r="D54" s="158"/>
    </row>
    <row r="55" spans="1:4" ht="21">
      <c r="A55" s="48"/>
      <c r="B55" s="987" t="s">
        <v>1084</v>
      </c>
      <c r="C55" s="987"/>
      <c r="D55" s="157"/>
    </row>
    <row r="56" spans="1:4" ht="17.25" thickBot="1">
      <c r="A56" s="222"/>
      <c r="B56" s="988" t="s">
        <v>364</v>
      </c>
      <c r="C56" s="988"/>
      <c r="D56" s="197" t="s">
        <v>363</v>
      </c>
    </row>
    <row r="57" spans="1:4">
      <c r="A57" s="989" t="s">
        <v>168</v>
      </c>
      <c r="B57" s="991" t="s">
        <v>165</v>
      </c>
      <c r="C57" s="991" t="s">
        <v>362</v>
      </c>
      <c r="D57" s="993" t="s">
        <v>166</v>
      </c>
    </row>
    <row r="58" spans="1:4" ht="17.25" thickBot="1">
      <c r="A58" s="990"/>
      <c r="B58" s="992"/>
      <c r="C58" s="992"/>
      <c r="D58" s="994"/>
    </row>
    <row r="59" spans="1:4">
      <c r="A59" s="267">
        <v>0</v>
      </c>
      <c r="B59" s="256">
        <v>0</v>
      </c>
      <c r="C59" s="266" t="s">
        <v>1083</v>
      </c>
      <c r="D59" s="265">
        <v>0</v>
      </c>
    </row>
    <row r="60" spans="1:4">
      <c r="A60" s="264">
        <v>70370</v>
      </c>
      <c r="B60" s="246">
        <v>73465</v>
      </c>
      <c r="C60" s="248" t="s">
        <v>1085</v>
      </c>
      <c r="D60" s="263">
        <v>98602</v>
      </c>
    </row>
    <row r="61" spans="1:4">
      <c r="A61" s="264">
        <v>6390</v>
      </c>
      <c r="B61" s="246">
        <v>9280</v>
      </c>
      <c r="C61" s="248" t="s">
        <v>355</v>
      </c>
      <c r="D61" s="263">
        <v>11890</v>
      </c>
    </row>
    <row r="62" spans="1:4">
      <c r="A62" s="264">
        <v>0</v>
      </c>
      <c r="B62" s="246">
        <v>50</v>
      </c>
      <c r="C62" s="248" t="s">
        <v>750</v>
      </c>
      <c r="D62" s="263">
        <v>50</v>
      </c>
    </row>
    <row r="63" spans="1:4">
      <c r="A63" s="264">
        <v>6390</v>
      </c>
      <c r="B63" s="246">
        <v>9230</v>
      </c>
      <c r="C63" s="248" t="s">
        <v>349</v>
      </c>
      <c r="D63" s="263">
        <v>11840</v>
      </c>
    </row>
    <row r="64" spans="1:4">
      <c r="A64" s="264">
        <v>33</v>
      </c>
      <c r="B64" s="246">
        <v>95</v>
      </c>
      <c r="C64" s="248" t="s">
        <v>348</v>
      </c>
      <c r="D64" s="263">
        <v>95</v>
      </c>
    </row>
    <row r="65" spans="1:4">
      <c r="A65" s="264">
        <v>33</v>
      </c>
      <c r="B65" s="246">
        <v>95</v>
      </c>
      <c r="C65" s="248" t="s">
        <v>347</v>
      </c>
      <c r="D65" s="263">
        <v>95</v>
      </c>
    </row>
    <row r="66" spans="1:4">
      <c r="A66" s="264">
        <v>0</v>
      </c>
      <c r="B66" s="246">
        <v>90</v>
      </c>
      <c r="C66" s="248" t="s">
        <v>346</v>
      </c>
      <c r="D66" s="263">
        <v>90</v>
      </c>
    </row>
    <row r="67" spans="1:4">
      <c r="A67" s="264">
        <v>0</v>
      </c>
      <c r="B67" s="246">
        <v>50</v>
      </c>
      <c r="C67" s="248" t="s">
        <v>345</v>
      </c>
      <c r="D67" s="263">
        <v>50</v>
      </c>
    </row>
    <row r="68" spans="1:4">
      <c r="A68" s="264">
        <v>0</v>
      </c>
      <c r="B68" s="246">
        <v>40</v>
      </c>
      <c r="C68" s="248" t="s">
        <v>344</v>
      </c>
      <c r="D68" s="263">
        <v>40</v>
      </c>
    </row>
    <row r="69" spans="1:4">
      <c r="A69" s="264">
        <v>0</v>
      </c>
      <c r="B69" s="246">
        <v>0</v>
      </c>
      <c r="C69" s="248" t="s">
        <v>376</v>
      </c>
      <c r="D69" s="263">
        <v>137</v>
      </c>
    </row>
    <row r="70" spans="1:4">
      <c r="A70" s="264">
        <v>0</v>
      </c>
      <c r="B70" s="246">
        <v>0</v>
      </c>
      <c r="C70" s="248" t="s">
        <v>373</v>
      </c>
      <c r="D70" s="263">
        <v>137</v>
      </c>
    </row>
    <row r="71" spans="1:4" ht="33">
      <c r="A71" s="264">
        <v>63947</v>
      </c>
      <c r="B71" s="246">
        <v>64000</v>
      </c>
      <c r="C71" s="248" t="s">
        <v>370</v>
      </c>
      <c r="D71" s="263">
        <v>86390</v>
      </c>
    </row>
    <row r="72" spans="1:4">
      <c r="A72" s="264">
        <v>59947</v>
      </c>
      <c r="B72" s="246">
        <v>60000</v>
      </c>
      <c r="C72" s="248" t="s">
        <v>368</v>
      </c>
      <c r="D72" s="263">
        <v>82390</v>
      </c>
    </row>
    <row r="73" spans="1:4" ht="33.75" thickBot="1">
      <c r="A73" s="262">
        <v>4000</v>
      </c>
      <c r="B73" s="241">
        <v>4000</v>
      </c>
      <c r="C73" s="243" t="s">
        <v>367</v>
      </c>
      <c r="D73" s="261">
        <v>4000</v>
      </c>
    </row>
    <row r="74" spans="1:4" ht="21">
      <c r="A74" s="48"/>
      <c r="B74" s="986" t="s">
        <v>274</v>
      </c>
      <c r="C74" s="986"/>
      <c r="D74" s="158"/>
    </row>
    <row r="75" spans="1:4" ht="21">
      <c r="A75" s="48"/>
      <c r="B75" s="986" t="s">
        <v>273</v>
      </c>
      <c r="C75" s="986"/>
      <c r="D75" s="158"/>
    </row>
    <row r="76" spans="1:4" ht="21">
      <c r="A76" s="48"/>
      <c r="B76" s="987" t="s">
        <v>1084</v>
      </c>
      <c r="C76" s="987"/>
      <c r="D76" s="157"/>
    </row>
    <row r="77" spans="1:4" ht="17.25" thickBot="1">
      <c r="A77" s="222"/>
      <c r="B77" s="988" t="s">
        <v>364</v>
      </c>
      <c r="C77" s="988"/>
      <c r="D77" s="197" t="s">
        <v>363</v>
      </c>
    </row>
    <row r="78" spans="1:4">
      <c r="A78" s="989" t="s">
        <v>168</v>
      </c>
      <c r="B78" s="991" t="s">
        <v>165</v>
      </c>
      <c r="C78" s="991" t="s">
        <v>362</v>
      </c>
      <c r="D78" s="993" t="s">
        <v>166</v>
      </c>
    </row>
    <row r="79" spans="1:4" ht="17.25" thickBot="1">
      <c r="A79" s="990"/>
      <c r="B79" s="992"/>
      <c r="C79" s="992"/>
      <c r="D79" s="994"/>
    </row>
    <row r="80" spans="1:4">
      <c r="A80" s="267">
        <v>0</v>
      </c>
      <c r="B80" s="256">
        <v>0</v>
      </c>
      <c r="C80" s="266" t="s">
        <v>1083</v>
      </c>
      <c r="D80" s="265">
        <v>0</v>
      </c>
    </row>
    <row r="81" spans="1:4">
      <c r="A81" s="264">
        <v>3944</v>
      </c>
      <c r="B81" s="246">
        <v>12253</v>
      </c>
      <c r="C81" s="248" t="s">
        <v>1082</v>
      </c>
      <c r="D81" s="263">
        <v>14346</v>
      </c>
    </row>
    <row r="82" spans="1:4">
      <c r="A82" s="264">
        <v>1161</v>
      </c>
      <c r="B82" s="246">
        <v>3730</v>
      </c>
      <c r="C82" s="248" t="s">
        <v>355</v>
      </c>
      <c r="D82" s="263">
        <v>3629</v>
      </c>
    </row>
    <row r="83" spans="1:4">
      <c r="A83" s="264">
        <v>0</v>
      </c>
      <c r="B83" s="246">
        <v>110</v>
      </c>
      <c r="C83" s="248" t="s">
        <v>354</v>
      </c>
      <c r="D83" s="263">
        <v>0</v>
      </c>
    </row>
    <row r="84" spans="1:4">
      <c r="A84" s="264">
        <v>931</v>
      </c>
      <c r="B84" s="246">
        <v>220</v>
      </c>
      <c r="C84" s="248" t="s">
        <v>351</v>
      </c>
      <c r="D84" s="263">
        <v>229</v>
      </c>
    </row>
    <row r="85" spans="1:4">
      <c r="A85" s="264">
        <v>0</v>
      </c>
      <c r="B85" s="246">
        <v>200</v>
      </c>
      <c r="C85" s="248" t="s">
        <v>378</v>
      </c>
      <c r="D85" s="263">
        <v>200</v>
      </c>
    </row>
    <row r="86" spans="1:4">
      <c r="A86" s="264">
        <v>50</v>
      </c>
      <c r="B86" s="246">
        <v>0</v>
      </c>
      <c r="C86" s="248" t="s">
        <v>350</v>
      </c>
      <c r="D86" s="263">
        <v>0</v>
      </c>
    </row>
    <row r="87" spans="1:4">
      <c r="A87" s="264">
        <v>179</v>
      </c>
      <c r="B87" s="246">
        <v>3200</v>
      </c>
      <c r="C87" s="248" t="s">
        <v>349</v>
      </c>
      <c r="D87" s="263">
        <v>3200</v>
      </c>
    </row>
    <row r="88" spans="1:4">
      <c r="A88" s="264">
        <v>733</v>
      </c>
      <c r="B88" s="246">
        <v>5720</v>
      </c>
      <c r="C88" s="248" t="s">
        <v>348</v>
      </c>
      <c r="D88" s="263">
        <v>5720</v>
      </c>
    </row>
    <row r="89" spans="1:4">
      <c r="A89" s="264">
        <v>733</v>
      </c>
      <c r="B89" s="246">
        <v>5720</v>
      </c>
      <c r="C89" s="248" t="s">
        <v>347</v>
      </c>
      <c r="D89" s="263">
        <v>5720</v>
      </c>
    </row>
    <row r="90" spans="1:4">
      <c r="A90" s="264">
        <v>15</v>
      </c>
      <c r="B90" s="246">
        <v>50</v>
      </c>
      <c r="C90" s="248" t="s">
        <v>346</v>
      </c>
      <c r="D90" s="263">
        <v>50</v>
      </c>
    </row>
    <row r="91" spans="1:4">
      <c r="A91" s="264">
        <v>15</v>
      </c>
      <c r="B91" s="246">
        <v>50</v>
      </c>
      <c r="C91" s="248" t="s">
        <v>343</v>
      </c>
      <c r="D91" s="263">
        <v>50</v>
      </c>
    </row>
    <row r="92" spans="1:4">
      <c r="A92" s="264">
        <v>1856</v>
      </c>
      <c r="B92" s="246">
        <v>1779</v>
      </c>
      <c r="C92" s="248" t="s">
        <v>376</v>
      </c>
      <c r="D92" s="263">
        <v>3973</v>
      </c>
    </row>
    <row r="93" spans="1:4">
      <c r="A93" s="264">
        <v>1715</v>
      </c>
      <c r="B93" s="246">
        <v>1638</v>
      </c>
      <c r="C93" s="248" t="s">
        <v>375</v>
      </c>
      <c r="D93" s="263">
        <v>3866</v>
      </c>
    </row>
    <row r="94" spans="1:4">
      <c r="A94" s="264">
        <v>141</v>
      </c>
      <c r="B94" s="246">
        <v>141</v>
      </c>
      <c r="C94" s="248" t="s">
        <v>373</v>
      </c>
      <c r="D94" s="263">
        <v>107</v>
      </c>
    </row>
    <row r="95" spans="1:4">
      <c r="A95" s="264">
        <v>180</v>
      </c>
      <c r="B95" s="246">
        <v>974</v>
      </c>
      <c r="C95" s="248" t="s">
        <v>372</v>
      </c>
      <c r="D95" s="263">
        <v>974</v>
      </c>
    </row>
    <row r="96" spans="1:4">
      <c r="A96" s="264">
        <v>180</v>
      </c>
      <c r="B96" s="246">
        <v>600</v>
      </c>
      <c r="C96" s="248" t="s">
        <v>759</v>
      </c>
      <c r="D96" s="263">
        <v>600</v>
      </c>
    </row>
    <row r="97" spans="1:4" ht="17.25" thickBot="1">
      <c r="A97" s="262">
        <v>0</v>
      </c>
      <c r="B97" s="241">
        <v>374</v>
      </c>
      <c r="C97" s="243" t="s">
        <v>574</v>
      </c>
      <c r="D97" s="261">
        <v>374</v>
      </c>
    </row>
  </sheetData>
  <mergeCells count="40">
    <mergeCell ref="A57:A58"/>
    <mergeCell ref="B57:B58"/>
    <mergeCell ref="C57:C58"/>
    <mergeCell ref="D57:D58"/>
    <mergeCell ref="D78:D79"/>
    <mergeCell ref="B74:C74"/>
    <mergeCell ref="B75:C75"/>
    <mergeCell ref="B76:C76"/>
    <mergeCell ref="B77:C77"/>
    <mergeCell ref="A78:A79"/>
    <mergeCell ref="B78:B79"/>
    <mergeCell ref="C78:C79"/>
    <mergeCell ref="D38:D39"/>
    <mergeCell ref="B53:C53"/>
    <mergeCell ref="B54:C54"/>
    <mergeCell ref="B55:C55"/>
    <mergeCell ref="B56:C56"/>
    <mergeCell ref="B35:C35"/>
    <mergeCell ref="B36:C36"/>
    <mergeCell ref="B37:C37"/>
    <mergeCell ref="A38:A39"/>
    <mergeCell ref="B38:B39"/>
    <mergeCell ref="C38:C39"/>
    <mergeCell ref="A16:A17"/>
    <mergeCell ref="B16:B17"/>
    <mergeCell ref="C16:C17"/>
    <mergeCell ref="D16:D17"/>
    <mergeCell ref="B34:C34"/>
    <mergeCell ref="D5:D6"/>
    <mergeCell ref="B12:C12"/>
    <mergeCell ref="B13:C13"/>
    <mergeCell ref="B14:C14"/>
    <mergeCell ref="B15:C15"/>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1" max="16383" man="1"/>
    <brk id="33" max="16383" man="1"/>
    <brk id="52" max="16383" man="1"/>
    <brk id="73" max="16383"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42D28-F982-4162-8316-06103AB22D6D}">
  <dimension ref="A1:B82"/>
  <sheetViews>
    <sheetView workbookViewId="0">
      <selection activeCell="J14" sqref="J1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ht="17.25" thickBot="1">
      <c r="A7" s="274" t="s">
        <v>984</v>
      </c>
      <c r="B7" s="273"/>
    </row>
    <row r="8" spans="1:2" ht="21">
      <c r="A8" s="986" t="s">
        <v>274</v>
      </c>
      <c r="B8" s="986"/>
    </row>
    <row r="9" spans="1:2" ht="21">
      <c r="A9" s="986" t="s">
        <v>273</v>
      </c>
      <c r="B9" s="986"/>
    </row>
    <row r="10" spans="1:2" ht="21">
      <c r="A10" s="987" t="s">
        <v>1114</v>
      </c>
      <c r="B10" s="987"/>
    </row>
    <row r="11" spans="1:2" ht="17.25" thickBot="1">
      <c r="A11" s="988" t="s">
        <v>364</v>
      </c>
      <c r="B11" s="988"/>
    </row>
    <row r="12" spans="1:2" ht="17.25" thickBot="1">
      <c r="A12" s="995" t="s">
        <v>417</v>
      </c>
      <c r="B12" s="996"/>
    </row>
    <row r="13" spans="1:2" ht="33">
      <c r="A13" s="259" t="s">
        <v>1113</v>
      </c>
      <c r="B13" s="255"/>
    </row>
    <row r="14" spans="1:2">
      <c r="A14" s="254" t="s">
        <v>1148</v>
      </c>
      <c r="B14" s="250"/>
    </row>
    <row r="15" spans="1:2" ht="33">
      <c r="A15" s="272" t="s">
        <v>1111</v>
      </c>
      <c r="B15" s="245"/>
    </row>
    <row r="16" spans="1:2" ht="33">
      <c r="A16" s="272" t="s">
        <v>1147</v>
      </c>
      <c r="B16" s="245" t="s">
        <v>1146</v>
      </c>
    </row>
    <row r="17" spans="1:2" ht="165">
      <c r="A17" s="272" t="s">
        <v>1145</v>
      </c>
      <c r="B17" s="245" t="s">
        <v>1144</v>
      </c>
    </row>
    <row r="18" spans="1:2" ht="49.5">
      <c r="A18" s="272" t="s">
        <v>1128</v>
      </c>
      <c r="B18" s="245" t="s">
        <v>1143</v>
      </c>
    </row>
    <row r="19" spans="1:2" ht="313.5">
      <c r="A19" s="272" t="s">
        <v>1142</v>
      </c>
      <c r="B19" s="245" t="s">
        <v>1141</v>
      </c>
    </row>
    <row r="20" spans="1:2" ht="409.5">
      <c r="A20" s="272" t="s">
        <v>1106</v>
      </c>
      <c r="B20" s="245" t="s">
        <v>1140</v>
      </c>
    </row>
    <row r="21" spans="1:2" ht="33">
      <c r="A21" s="272" t="s">
        <v>1104</v>
      </c>
      <c r="B21" s="245"/>
    </row>
    <row r="22" spans="1:2" ht="66">
      <c r="A22" s="272" t="s">
        <v>1103</v>
      </c>
      <c r="B22" s="245" t="s">
        <v>1139</v>
      </c>
    </row>
    <row r="23" spans="1:2" ht="33">
      <c r="A23" s="272" t="s">
        <v>1101</v>
      </c>
      <c r="B23" s="245"/>
    </row>
    <row r="24" spans="1:2" ht="49.5">
      <c r="A24" s="272" t="s">
        <v>1122</v>
      </c>
      <c r="B24" s="245" t="s">
        <v>1138</v>
      </c>
    </row>
    <row r="25" spans="1:2" ht="33">
      <c r="A25" s="272" t="s">
        <v>1098</v>
      </c>
      <c r="B25" s="245"/>
    </row>
    <row r="26" spans="1:2" ht="66">
      <c r="A26" s="272" t="s">
        <v>1097</v>
      </c>
      <c r="B26" s="245" t="s">
        <v>1137</v>
      </c>
    </row>
    <row r="27" spans="1:2" ht="33.75" thickBot="1">
      <c r="A27" s="271" t="s">
        <v>1095</v>
      </c>
      <c r="B27" s="240" t="s">
        <v>1136</v>
      </c>
    </row>
    <row r="28" spans="1:2" ht="21">
      <c r="A28" s="986" t="s">
        <v>274</v>
      </c>
      <c r="B28" s="986"/>
    </row>
    <row r="29" spans="1:2" ht="21">
      <c r="A29" s="986" t="s">
        <v>273</v>
      </c>
      <c r="B29" s="986"/>
    </row>
    <row r="30" spans="1:2" ht="21">
      <c r="A30" s="987" t="s">
        <v>1114</v>
      </c>
      <c r="B30" s="987"/>
    </row>
    <row r="31" spans="1:2" ht="17.25" thickBot="1">
      <c r="A31" s="988" t="s">
        <v>364</v>
      </c>
      <c r="B31" s="988"/>
    </row>
    <row r="32" spans="1:2" ht="17.25" thickBot="1">
      <c r="A32" s="995" t="s">
        <v>417</v>
      </c>
      <c r="B32" s="996"/>
    </row>
    <row r="33" spans="1:2" ht="33">
      <c r="A33" s="259" t="s">
        <v>1113</v>
      </c>
      <c r="B33" s="255"/>
    </row>
    <row r="34" spans="1:2">
      <c r="A34" s="254" t="s">
        <v>1135</v>
      </c>
      <c r="B34" s="250"/>
    </row>
    <row r="35" spans="1:2" ht="33">
      <c r="A35" s="272" t="s">
        <v>1111</v>
      </c>
      <c r="B35" s="245"/>
    </row>
    <row r="36" spans="1:2" ht="165">
      <c r="A36" s="272" t="s">
        <v>1106</v>
      </c>
      <c r="B36" s="245" t="s">
        <v>1134</v>
      </c>
    </row>
    <row r="37" spans="1:2" ht="33">
      <c r="A37" s="272" t="s">
        <v>1104</v>
      </c>
      <c r="B37" s="245"/>
    </row>
    <row r="38" spans="1:2" ht="66">
      <c r="A38" s="272" t="s">
        <v>1103</v>
      </c>
      <c r="B38" s="245" t="s">
        <v>1133</v>
      </c>
    </row>
    <row r="39" spans="1:2" ht="33">
      <c r="A39" s="272" t="s">
        <v>1101</v>
      </c>
      <c r="B39" s="245"/>
    </row>
    <row r="40" spans="1:2" ht="33">
      <c r="A40" s="272" t="s">
        <v>1124</v>
      </c>
      <c r="B40" s="245" t="s">
        <v>1132</v>
      </c>
    </row>
    <row r="41" spans="1:2" ht="33.75" thickBot="1">
      <c r="A41" s="271" t="s">
        <v>1131</v>
      </c>
      <c r="B41" s="240" t="s">
        <v>1130</v>
      </c>
    </row>
    <row r="42" spans="1:2" ht="21">
      <c r="A42" s="986" t="s">
        <v>274</v>
      </c>
      <c r="B42" s="986"/>
    </row>
    <row r="43" spans="1:2" ht="21">
      <c r="A43" s="986" t="s">
        <v>273</v>
      </c>
      <c r="B43" s="986"/>
    </row>
    <row r="44" spans="1:2" ht="21">
      <c r="A44" s="987" t="s">
        <v>1114</v>
      </c>
      <c r="B44" s="987"/>
    </row>
    <row r="45" spans="1:2" ht="17.25" thickBot="1">
      <c r="A45" s="988" t="s">
        <v>364</v>
      </c>
      <c r="B45" s="988"/>
    </row>
    <row r="46" spans="1:2" ht="17.25" thickBot="1">
      <c r="A46" s="995" t="s">
        <v>417</v>
      </c>
      <c r="B46" s="996"/>
    </row>
    <row r="47" spans="1:2" ht="33">
      <c r="A47" s="259" t="s">
        <v>1113</v>
      </c>
      <c r="B47" s="255"/>
    </row>
    <row r="48" spans="1:2" ht="33">
      <c r="A48" s="254" t="s">
        <v>1129</v>
      </c>
      <c r="B48" s="250"/>
    </row>
    <row r="49" spans="1:2" ht="33">
      <c r="A49" s="272" t="s">
        <v>1111</v>
      </c>
      <c r="B49" s="245"/>
    </row>
    <row r="50" spans="1:2" ht="49.5">
      <c r="A50" s="272" t="s">
        <v>1128</v>
      </c>
      <c r="B50" s="245" t="s">
        <v>1127</v>
      </c>
    </row>
    <row r="51" spans="1:2" ht="165">
      <c r="A51" s="272" t="s">
        <v>1106</v>
      </c>
      <c r="B51" s="245" t="s">
        <v>1126</v>
      </c>
    </row>
    <row r="52" spans="1:2" ht="33">
      <c r="A52" s="272" t="s">
        <v>1104</v>
      </c>
      <c r="B52" s="245"/>
    </row>
    <row r="53" spans="1:2" ht="115.5">
      <c r="A53" s="272" t="s">
        <v>1103</v>
      </c>
      <c r="B53" s="245" t="s">
        <v>1125</v>
      </c>
    </row>
    <row r="54" spans="1:2" ht="33">
      <c r="A54" s="272" t="s">
        <v>1101</v>
      </c>
      <c r="B54" s="245"/>
    </row>
    <row r="55" spans="1:2" ht="49.5">
      <c r="A55" s="272" t="s">
        <v>1124</v>
      </c>
      <c r="B55" s="245" t="s">
        <v>1123</v>
      </c>
    </row>
    <row r="56" spans="1:2" ht="49.5">
      <c r="A56" s="272" t="s">
        <v>1122</v>
      </c>
      <c r="B56" s="245" t="s">
        <v>1121</v>
      </c>
    </row>
    <row r="57" spans="1:2" ht="33">
      <c r="A57" s="272" t="s">
        <v>1098</v>
      </c>
      <c r="B57" s="245"/>
    </row>
    <row r="58" spans="1:2" ht="33">
      <c r="A58" s="272" t="s">
        <v>1095</v>
      </c>
      <c r="B58" s="245" t="s">
        <v>1120</v>
      </c>
    </row>
    <row r="59" spans="1:2" ht="66">
      <c r="A59" s="272" t="s">
        <v>1119</v>
      </c>
      <c r="B59" s="245"/>
    </row>
    <row r="60" spans="1:2" ht="33">
      <c r="A60" s="272" t="s">
        <v>1118</v>
      </c>
      <c r="B60" s="245" t="s">
        <v>1117</v>
      </c>
    </row>
    <row r="61" spans="1:2" ht="50.25" thickBot="1">
      <c r="A61" s="271" t="s">
        <v>1116</v>
      </c>
      <c r="B61" s="240" t="s">
        <v>1115</v>
      </c>
    </row>
    <row r="62" spans="1:2" ht="21">
      <c r="A62" s="986" t="s">
        <v>274</v>
      </c>
      <c r="B62" s="986"/>
    </row>
    <row r="63" spans="1:2" ht="21">
      <c r="A63" s="986" t="s">
        <v>273</v>
      </c>
      <c r="B63" s="986"/>
    </row>
    <row r="64" spans="1:2" ht="21">
      <c r="A64" s="987" t="s">
        <v>1114</v>
      </c>
      <c r="B64" s="987"/>
    </row>
    <row r="65" spans="1:2" ht="17.25" thickBot="1">
      <c r="A65" s="988" t="s">
        <v>364</v>
      </c>
      <c r="B65" s="988"/>
    </row>
    <row r="66" spans="1:2" ht="17.25" thickBot="1">
      <c r="A66" s="995" t="s">
        <v>417</v>
      </c>
      <c r="B66" s="996"/>
    </row>
    <row r="67" spans="1:2" ht="33">
      <c r="A67" s="259" t="s">
        <v>1113</v>
      </c>
      <c r="B67" s="255"/>
    </row>
    <row r="68" spans="1:2">
      <c r="A68" s="254" t="s">
        <v>1112</v>
      </c>
      <c r="B68" s="250"/>
    </row>
    <row r="69" spans="1:2" ht="33">
      <c r="A69" s="272" t="s">
        <v>1111</v>
      </c>
      <c r="B69" s="245"/>
    </row>
    <row r="70" spans="1:2" ht="49.5">
      <c r="A70" s="272" t="s">
        <v>1110</v>
      </c>
      <c r="B70" s="245" t="s">
        <v>1109</v>
      </c>
    </row>
    <row r="71" spans="1:2" ht="33">
      <c r="A71" s="272" t="s">
        <v>1108</v>
      </c>
      <c r="B71" s="245" t="s">
        <v>1107</v>
      </c>
    </row>
    <row r="72" spans="1:2" ht="99">
      <c r="A72" s="272" t="s">
        <v>1106</v>
      </c>
      <c r="B72" s="245" t="s">
        <v>1105</v>
      </c>
    </row>
    <row r="73" spans="1:2" ht="33">
      <c r="A73" s="272" t="s">
        <v>1104</v>
      </c>
      <c r="B73" s="245"/>
    </row>
    <row r="74" spans="1:2" ht="33">
      <c r="A74" s="272" t="s">
        <v>1103</v>
      </c>
      <c r="B74" s="245" t="s">
        <v>1102</v>
      </c>
    </row>
    <row r="75" spans="1:2" ht="33">
      <c r="A75" s="272" t="s">
        <v>1101</v>
      </c>
      <c r="B75" s="245"/>
    </row>
    <row r="76" spans="1:2" ht="33">
      <c r="A76" s="272" t="s">
        <v>1100</v>
      </c>
      <c r="B76" s="245" t="s">
        <v>1099</v>
      </c>
    </row>
    <row r="77" spans="1:2" ht="33">
      <c r="A77" s="272" t="s">
        <v>1098</v>
      </c>
      <c r="B77" s="245"/>
    </row>
    <row r="78" spans="1:2" ht="66">
      <c r="A78" s="272" t="s">
        <v>1097</v>
      </c>
      <c r="B78" s="245" t="s">
        <v>1096</v>
      </c>
    </row>
    <row r="79" spans="1:2" ht="33">
      <c r="A79" s="272" t="s">
        <v>1095</v>
      </c>
      <c r="B79" s="245" t="s">
        <v>1094</v>
      </c>
    </row>
    <row r="80" spans="1:2" ht="33">
      <c r="A80" s="272" t="s">
        <v>1093</v>
      </c>
      <c r="B80" s="245"/>
    </row>
    <row r="81" spans="1:2" ht="33">
      <c r="A81" s="272" t="s">
        <v>1092</v>
      </c>
      <c r="B81" s="245" t="s">
        <v>1091</v>
      </c>
    </row>
    <row r="82" spans="1:2" ht="33.75" thickBot="1">
      <c r="A82" s="271" t="s">
        <v>1090</v>
      </c>
      <c r="B82" s="240" t="s">
        <v>1089</v>
      </c>
    </row>
  </sheetData>
  <mergeCells count="25">
    <mergeCell ref="A42:B42"/>
    <mergeCell ref="A43:B43"/>
    <mergeCell ref="A44:B44"/>
    <mergeCell ref="A66:B66"/>
    <mergeCell ref="A45:B45"/>
    <mergeCell ref="A46:B46"/>
    <mergeCell ref="A62:B62"/>
    <mergeCell ref="A63:B63"/>
    <mergeCell ref="A64:B64"/>
    <mergeCell ref="A65:B65"/>
    <mergeCell ref="A28:B28"/>
    <mergeCell ref="A29:B29"/>
    <mergeCell ref="A30:B30"/>
    <mergeCell ref="A31:B31"/>
    <mergeCell ref="A32:B32"/>
    <mergeCell ref="A8:B8"/>
    <mergeCell ref="A9:B9"/>
    <mergeCell ref="A10:B10"/>
    <mergeCell ref="A11:B11"/>
    <mergeCell ref="A12:B1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7" max="16383" man="1"/>
    <brk id="27" max="16383" man="1"/>
    <brk id="41" max="16383" man="1"/>
    <brk id="61"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D4602-52CE-43CF-95D9-CD127E0FB54B}">
  <dimension ref="A1:D150"/>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462317</v>
      </c>
      <c r="B7" s="256">
        <v>496721</v>
      </c>
      <c r="C7" s="266" t="s">
        <v>764</v>
      </c>
      <c r="D7" s="265">
        <v>463898</v>
      </c>
    </row>
    <row r="8" spans="1:4">
      <c r="A8" s="270">
        <v>126682</v>
      </c>
      <c r="B8" s="251">
        <v>140727</v>
      </c>
      <c r="C8" s="269" t="s">
        <v>762</v>
      </c>
      <c r="D8" s="268">
        <v>150759</v>
      </c>
    </row>
    <row r="9" spans="1:4">
      <c r="A9" s="264">
        <v>122419</v>
      </c>
      <c r="B9" s="246">
        <v>137183</v>
      </c>
      <c r="C9" s="248" t="s">
        <v>763</v>
      </c>
      <c r="D9" s="263">
        <v>147311</v>
      </c>
    </row>
    <row r="10" spans="1:4">
      <c r="A10" s="264">
        <v>87275</v>
      </c>
      <c r="B10" s="246">
        <v>99981</v>
      </c>
      <c r="C10" s="248" t="s">
        <v>355</v>
      </c>
      <c r="D10" s="263">
        <v>110281</v>
      </c>
    </row>
    <row r="11" spans="1:4">
      <c r="A11" s="264">
        <v>12775</v>
      </c>
      <c r="B11" s="246">
        <v>8383</v>
      </c>
      <c r="C11" s="248" t="s">
        <v>354</v>
      </c>
      <c r="D11" s="263">
        <v>14083</v>
      </c>
    </row>
    <row r="12" spans="1:4">
      <c r="A12" s="264">
        <v>27</v>
      </c>
      <c r="B12" s="246">
        <v>25</v>
      </c>
      <c r="C12" s="248" t="s">
        <v>379</v>
      </c>
      <c r="D12" s="263">
        <v>25</v>
      </c>
    </row>
    <row r="13" spans="1:4">
      <c r="A13" s="264">
        <v>0</v>
      </c>
      <c r="B13" s="246">
        <v>5</v>
      </c>
      <c r="C13" s="248" t="s">
        <v>750</v>
      </c>
      <c r="D13" s="263">
        <v>5</v>
      </c>
    </row>
    <row r="14" spans="1:4">
      <c r="A14" s="264">
        <v>0</v>
      </c>
      <c r="B14" s="246">
        <v>522</v>
      </c>
      <c r="C14" s="248" t="s">
        <v>351</v>
      </c>
      <c r="D14" s="263">
        <v>5122</v>
      </c>
    </row>
    <row r="15" spans="1:4">
      <c r="A15" s="264">
        <v>350</v>
      </c>
      <c r="B15" s="246">
        <v>800</v>
      </c>
      <c r="C15" s="248" t="s">
        <v>378</v>
      </c>
      <c r="D15" s="263">
        <v>800</v>
      </c>
    </row>
    <row r="16" spans="1:4">
      <c r="A16" s="264">
        <v>74113</v>
      </c>
      <c r="B16" s="246">
        <v>90237</v>
      </c>
      <c r="C16" s="248" t="s">
        <v>349</v>
      </c>
      <c r="D16" s="263">
        <v>90237</v>
      </c>
    </row>
    <row r="17" spans="1:4">
      <c r="A17" s="264">
        <v>9</v>
      </c>
      <c r="B17" s="246">
        <v>9</v>
      </c>
      <c r="C17" s="248" t="s">
        <v>519</v>
      </c>
      <c r="D17" s="263">
        <v>9</v>
      </c>
    </row>
    <row r="18" spans="1:4">
      <c r="A18" s="264">
        <v>0</v>
      </c>
      <c r="B18" s="246">
        <v>120</v>
      </c>
      <c r="C18" s="248" t="s">
        <v>348</v>
      </c>
      <c r="D18" s="263">
        <v>120</v>
      </c>
    </row>
    <row r="19" spans="1:4">
      <c r="A19" s="264">
        <v>0</v>
      </c>
      <c r="B19" s="246">
        <v>120</v>
      </c>
      <c r="C19" s="248" t="s">
        <v>347</v>
      </c>
      <c r="D19" s="263">
        <v>120</v>
      </c>
    </row>
    <row r="20" spans="1:4">
      <c r="A20" s="264">
        <v>33728</v>
      </c>
      <c r="B20" s="246">
        <v>33409</v>
      </c>
      <c r="C20" s="248" t="s">
        <v>376</v>
      </c>
      <c r="D20" s="263">
        <v>33237</v>
      </c>
    </row>
    <row r="21" spans="1:4">
      <c r="A21" s="264">
        <v>33591</v>
      </c>
      <c r="B21" s="246">
        <v>33409</v>
      </c>
      <c r="C21" s="248" t="s">
        <v>375</v>
      </c>
      <c r="D21" s="263">
        <v>33237</v>
      </c>
    </row>
    <row r="22" spans="1:4">
      <c r="A22" s="264">
        <v>137</v>
      </c>
      <c r="B22" s="246">
        <v>0</v>
      </c>
      <c r="C22" s="248" t="s">
        <v>373</v>
      </c>
      <c r="D22" s="263">
        <v>0</v>
      </c>
    </row>
    <row r="23" spans="1:4">
      <c r="A23" s="264">
        <v>1416</v>
      </c>
      <c r="B23" s="246">
        <v>3673</v>
      </c>
      <c r="C23" s="248" t="s">
        <v>372</v>
      </c>
      <c r="D23" s="263">
        <v>3673</v>
      </c>
    </row>
    <row r="24" spans="1:4" ht="17.25" thickBot="1">
      <c r="A24" s="262">
        <v>1416</v>
      </c>
      <c r="B24" s="241">
        <v>3673</v>
      </c>
      <c r="C24" s="243" t="s">
        <v>371</v>
      </c>
      <c r="D24" s="261">
        <v>3673</v>
      </c>
    </row>
    <row r="25" spans="1:4" ht="21">
      <c r="A25" s="48"/>
      <c r="B25" s="986" t="s">
        <v>274</v>
      </c>
      <c r="C25" s="986"/>
      <c r="D25" s="158"/>
    </row>
    <row r="26" spans="1:4" ht="21">
      <c r="A26" s="48"/>
      <c r="B26" s="986" t="s">
        <v>273</v>
      </c>
      <c r="C26" s="986"/>
      <c r="D26" s="158"/>
    </row>
    <row r="27" spans="1:4" ht="21">
      <c r="A27" s="48"/>
      <c r="B27" s="987" t="s">
        <v>742</v>
      </c>
      <c r="C27" s="987"/>
      <c r="D27" s="157"/>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0</v>
      </c>
      <c r="B31" s="256">
        <v>0</v>
      </c>
      <c r="C31" s="266" t="s">
        <v>762</v>
      </c>
      <c r="D31" s="265">
        <v>0</v>
      </c>
    </row>
    <row r="32" spans="1:4">
      <c r="A32" s="264">
        <v>4263</v>
      </c>
      <c r="B32" s="246">
        <v>3544</v>
      </c>
      <c r="C32" s="248" t="s">
        <v>761</v>
      </c>
      <c r="D32" s="263">
        <v>3448</v>
      </c>
    </row>
    <row r="33" spans="1:4">
      <c r="A33" s="264">
        <v>3223</v>
      </c>
      <c r="B33" s="246">
        <v>2383</v>
      </c>
      <c r="C33" s="248" t="s">
        <v>355</v>
      </c>
      <c r="D33" s="263">
        <v>2294</v>
      </c>
    </row>
    <row r="34" spans="1:4">
      <c r="A34" s="264">
        <v>596</v>
      </c>
      <c r="B34" s="246">
        <v>893</v>
      </c>
      <c r="C34" s="248" t="s">
        <v>354</v>
      </c>
      <c r="D34" s="263">
        <v>804</v>
      </c>
    </row>
    <row r="35" spans="1:4">
      <c r="A35" s="264">
        <v>0</v>
      </c>
      <c r="B35" s="246">
        <v>1</v>
      </c>
      <c r="C35" s="248" t="s">
        <v>379</v>
      </c>
      <c r="D35" s="263">
        <v>1</v>
      </c>
    </row>
    <row r="36" spans="1:4">
      <c r="A36" s="264">
        <v>2061</v>
      </c>
      <c r="B36" s="246">
        <v>545</v>
      </c>
      <c r="C36" s="248" t="s">
        <v>351</v>
      </c>
      <c r="D36" s="263">
        <v>545</v>
      </c>
    </row>
    <row r="37" spans="1:4">
      <c r="A37" s="264">
        <v>19</v>
      </c>
      <c r="B37" s="246">
        <v>63</v>
      </c>
      <c r="C37" s="248" t="s">
        <v>378</v>
      </c>
      <c r="D37" s="263">
        <v>63</v>
      </c>
    </row>
    <row r="38" spans="1:4">
      <c r="A38" s="264">
        <v>547</v>
      </c>
      <c r="B38" s="246">
        <v>859</v>
      </c>
      <c r="C38" s="248" t="s">
        <v>350</v>
      </c>
      <c r="D38" s="263">
        <v>859</v>
      </c>
    </row>
    <row r="39" spans="1:4">
      <c r="A39" s="264">
        <v>0</v>
      </c>
      <c r="B39" s="246">
        <v>22</v>
      </c>
      <c r="C39" s="248" t="s">
        <v>349</v>
      </c>
      <c r="D39" s="263">
        <v>22</v>
      </c>
    </row>
    <row r="40" spans="1:4">
      <c r="A40" s="264">
        <v>1</v>
      </c>
      <c r="B40" s="246">
        <v>72</v>
      </c>
      <c r="C40" s="248" t="s">
        <v>348</v>
      </c>
      <c r="D40" s="263">
        <v>65</v>
      </c>
    </row>
    <row r="41" spans="1:4">
      <c r="A41" s="264">
        <v>1</v>
      </c>
      <c r="B41" s="246">
        <v>0</v>
      </c>
      <c r="C41" s="248" t="s">
        <v>377</v>
      </c>
      <c r="D41" s="263">
        <v>0</v>
      </c>
    </row>
    <row r="42" spans="1:4">
      <c r="A42" s="264">
        <v>0</v>
      </c>
      <c r="B42" s="246">
        <v>72</v>
      </c>
      <c r="C42" s="248" t="s">
        <v>347</v>
      </c>
      <c r="D42" s="263">
        <v>65</v>
      </c>
    </row>
    <row r="43" spans="1:4">
      <c r="A43" s="264">
        <v>877</v>
      </c>
      <c r="B43" s="246">
        <v>877</v>
      </c>
      <c r="C43" s="248" t="s">
        <v>376</v>
      </c>
      <c r="D43" s="263">
        <v>877</v>
      </c>
    </row>
    <row r="44" spans="1:4">
      <c r="A44" s="264">
        <v>877</v>
      </c>
      <c r="B44" s="246">
        <v>877</v>
      </c>
      <c r="C44" s="248" t="s">
        <v>375</v>
      </c>
      <c r="D44" s="263">
        <v>877</v>
      </c>
    </row>
    <row r="45" spans="1:4">
      <c r="A45" s="264">
        <v>162</v>
      </c>
      <c r="B45" s="246">
        <v>212</v>
      </c>
      <c r="C45" s="248" t="s">
        <v>372</v>
      </c>
      <c r="D45" s="263">
        <v>212</v>
      </c>
    </row>
    <row r="46" spans="1:4">
      <c r="A46" s="264">
        <v>0</v>
      </c>
      <c r="B46" s="246">
        <v>43</v>
      </c>
      <c r="C46" s="248" t="s">
        <v>759</v>
      </c>
      <c r="D46" s="263">
        <v>43</v>
      </c>
    </row>
    <row r="47" spans="1:4" ht="17.25" thickBot="1">
      <c r="A47" s="262">
        <v>162</v>
      </c>
      <c r="B47" s="241">
        <v>169</v>
      </c>
      <c r="C47" s="243" t="s">
        <v>574</v>
      </c>
      <c r="D47" s="261">
        <v>169</v>
      </c>
    </row>
    <row r="48" spans="1:4" ht="21">
      <c r="A48" s="48"/>
      <c r="B48" s="986" t="s">
        <v>274</v>
      </c>
      <c r="C48" s="986"/>
      <c r="D48" s="158"/>
    </row>
    <row r="49" spans="1:4" ht="21">
      <c r="A49" s="48"/>
      <c r="B49" s="986" t="s">
        <v>273</v>
      </c>
      <c r="C49" s="986"/>
      <c r="D49" s="158"/>
    </row>
    <row r="50" spans="1:4" ht="21">
      <c r="A50" s="48"/>
      <c r="B50" s="987" t="s">
        <v>742</v>
      </c>
      <c r="C50" s="987"/>
      <c r="D50" s="157"/>
    </row>
    <row r="51" spans="1:4" ht="17.25" thickBot="1">
      <c r="A51" s="222"/>
      <c r="B51" s="988" t="s">
        <v>364</v>
      </c>
      <c r="C51" s="988"/>
      <c r="D51" s="197" t="s">
        <v>363</v>
      </c>
    </row>
    <row r="52" spans="1:4">
      <c r="A52" s="989" t="s">
        <v>168</v>
      </c>
      <c r="B52" s="991" t="s">
        <v>165</v>
      </c>
      <c r="C52" s="991" t="s">
        <v>362</v>
      </c>
      <c r="D52" s="993" t="s">
        <v>166</v>
      </c>
    </row>
    <row r="53" spans="1:4" ht="17.25" thickBot="1">
      <c r="A53" s="990"/>
      <c r="B53" s="992"/>
      <c r="C53" s="992"/>
      <c r="D53" s="994"/>
    </row>
    <row r="54" spans="1:4">
      <c r="A54" s="267">
        <v>335636</v>
      </c>
      <c r="B54" s="256">
        <v>355994</v>
      </c>
      <c r="C54" s="266" t="s">
        <v>741</v>
      </c>
      <c r="D54" s="265">
        <v>313139</v>
      </c>
    </row>
    <row r="55" spans="1:4">
      <c r="A55" s="264">
        <v>51552</v>
      </c>
      <c r="B55" s="246">
        <v>49278</v>
      </c>
      <c r="C55" s="248" t="s">
        <v>758</v>
      </c>
      <c r="D55" s="263">
        <v>51618</v>
      </c>
    </row>
    <row r="56" spans="1:4">
      <c r="A56" s="264">
        <v>27368</v>
      </c>
      <c r="B56" s="246">
        <v>26651</v>
      </c>
      <c r="C56" s="248" t="s">
        <v>358</v>
      </c>
      <c r="D56" s="263">
        <v>27946</v>
      </c>
    </row>
    <row r="57" spans="1:4">
      <c r="A57" s="264">
        <v>15636</v>
      </c>
      <c r="B57" s="246">
        <v>15677</v>
      </c>
      <c r="C57" s="248" t="s">
        <v>384</v>
      </c>
      <c r="D57" s="263">
        <v>16237</v>
      </c>
    </row>
    <row r="58" spans="1:4">
      <c r="A58" s="264">
        <v>2956</v>
      </c>
      <c r="B58" s="246">
        <v>3042</v>
      </c>
      <c r="C58" s="248" t="s">
        <v>752</v>
      </c>
      <c r="D58" s="263">
        <v>3060</v>
      </c>
    </row>
    <row r="59" spans="1:4">
      <c r="A59" s="264">
        <v>123</v>
      </c>
      <c r="B59" s="246">
        <v>0</v>
      </c>
      <c r="C59" s="248" t="s">
        <v>382</v>
      </c>
      <c r="D59" s="263">
        <v>528</v>
      </c>
    </row>
    <row r="60" spans="1:4">
      <c r="A60" s="264">
        <v>3933</v>
      </c>
      <c r="B60" s="246">
        <v>3846</v>
      </c>
      <c r="C60" s="248" t="s">
        <v>381</v>
      </c>
      <c r="D60" s="263">
        <v>3992</v>
      </c>
    </row>
    <row r="61" spans="1:4">
      <c r="A61" s="264">
        <v>2422</v>
      </c>
      <c r="B61" s="246">
        <v>1645</v>
      </c>
      <c r="C61" s="248" t="s">
        <v>380</v>
      </c>
      <c r="D61" s="263">
        <v>1712</v>
      </c>
    </row>
    <row r="62" spans="1:4">
      <c r="A62" s="264">
        <v>2299</v>
      </c>
      <c r="B62" s="246">
        <v>2441</v>
      </c>
      <c r="C62" s="248" t="s">
        <v>356</v>
      </c>
      <c r="D62" s="263">
        <v>2417</v>
      </c>
    </row>
    <row r="63" spans="1:4">
      <c r="A63" s="264">
        <v>5310</v>
      </c>
      <c r="B63" s="246">
        <v>4607</v>
      </c>
      <c r="C63" s="248" t="s">
        <v>355</v>
      </c>
      <c r="D63" s="263">
        <v>4837</v>
      </c>
    </row>
    <row r="64" spans="1:4">
      <c r="A64" s="264">
        <v>1340</v>
      </c>
      <c r="B64" s="246">
        <v>1015</v>
      </c>
      <c r="C64" s="248" t="s">
        <v>354</v>
      </c>
      <c r="D64" s="263">
        <v>1100</v>
      </c>
    </row>
    <row r="65" spans="1:4">
      <c r="A65" s="264">
        <v>91</v>
      </c>
      <c r="B65" s="246">
        <v>90</v>
      </c>
      <c r="C65" s="248" t="s">
        <v>379</v>
      </c>
      <c r="D65" s="263">
        <v>90</v>
      </c>
    </row>
    <row r="66" spans="1:4">
      <c r="A66" s="264">
        <v>1</v>
      </c>
      <c r="B66" s="246">
        <v>0</v>
      </c>
      <c r="C66" s="248" t="s">
        <v>353</v>
      </c>
      <c r="D66" s="263">
        <v>0</v>
      </c>
    </row>
    <row r="67" spans="1:4">
      <c r="A67" s="264">
        <v>0</v>
      </c>
      <c r="B67" s="246">
        <v>20</v>
      </c>
      <c r="C67" s="248" t="s">
        <v>750</v>
      </c>
      <c r="D67" s="263">
        <v>20</v>
      </c>
    </row>
    <row r="68" spans="1:4">
      <c r="A68" s="264">
        <v>2616</v>
      </c>
      <c r="B68" s="246">
        <v>882</v>
      </c>
      <c r="C68" s="248" t="s">
        <v>351</v>
      </c>
      <c r="D68" s="263">
        <v>899</v>
      </c>
    </row>
    <row r="69" spans="1:4">
      <c r="A69" s="264">
        <v>51</v>
      </c>
      <c r="B69" s="246">
        <v>102</v>
      </c>
      <c r="C69" s="248" t="s">
        <v>378</v>
      </c>
      <c r="D69" s="263">
        <v>102</v>
      </c>
    </row>
    <row r="70" spans="1:4">
      <c r="A70" s="264">
        <v>1063</v>
      </c>
      <c r="B70" s="246">
        <v>1541</v>
      </c>
      <c r="C70" s="248" t="s">
        <v>350</v>
      </c>
      <c r="D70" s="263">
        <v>1585</v>
      </c>
    </row>
    <row r="71" spans="1:4">
      <c r="A71" s="264">
        <v>148</v>
      </c>
      <c r="B71" s="246">
        <v>957</v>
      </c>
      <c r="C71" s="248" t="s">
        <v>349</v>
      </c>
      <c r="D71" s="263">
        <v>1041</v>
      </c>
    </row>
    <row r="72" spans="1:4">
      <c r="A72" s="264">
        <v>700</v>
      </c>
      <c r="B72" s="246">
        <v>706</v>
      </c>
      <c r="C72" s="248" t="s">
        <v>348</v>
      </c>
      <c r="D72" s="263">
        <v>763</v>
      </c>
    </row>
    <row r="73" spans="1:4">
      <c r="A73" s="264">
        <v>115</v>
      </c>
      <c r="B73" s="246">
        <v>330</v>
      </c>
      <c r="C73" s="248" t="s">
        <v>377</v>
      </c>
      <c r="D73" s="263">
        <v>341</v>
      </c>
    </row>
    <row r="74" spans="1:4">
      <c r="A74" s="264">
        <v>585</v>
      </c>
      <c r="B74" s="246">
        <v>376</v>
      </c>
      <c r="C74" s="248" t="s">
        <v>347</v>
      </c>
      <c r="D74" s="263">
        <v>422</v>
      </c>
    </row>
    <row r="75" spans="1:4">
      <c r="A75" s="264">
        <v>13713</v>
      </c>
      <c r="B75" s="246">
        <v>13746</v>
      </c>
      <c r="C75" s="248" t="s">
        <v>346</v>
      </c>
      <c r="D75" s="263">
        <v>13746</v>
      </c>
    </row>
    <row r="76" spans="1:4">
      <c r="A76" s="264">
        <v>0</v>
      </c>
      <c r="B76" s="246">
        <v>30</v>
      </c>
      <c r="C76" s="248" t="s">
        <v>756</v>
      </c>
      <c r="D76" s="263">
        <v>30</v>
      </c>
    </row>
    <row r="77" spans="1:4">
      <c r="A77" s="264">
        <v>71</v>
      </c>
      <c r="B77" s="246">
        <v>72</v>
      </c>
      <c r="C77" s="248" t="s">
        <v>344</v>
      </c>
      <c r="D77" s="263">
        <v>72</v>
      </c>
    </row>
    <row r="78" spans="1:4">
      <c r="A78" s="264">
        <v>13641</v>
      </c>
      <c r="B78" s="246">
        <v>13644</v>
      </c>
      <c r="C78" s="248" t="s">
        <v>343</v>
      </c>
      <c r="D78" s="263">
        <v>13644</v>
      </c>
    </row>
    <row r="79" spans="1:4">
      <c r="A79" s="264">
        <v>4184</v>
      </c>
      <c r="B79" s="246">
        <v>3568</v>
      </c>
      <c r="C79" s="248" t="s">
        <v>376</v>
      </c>
      <c r="D79" s="263">
        <v>4326</v>
      </c>
    </row>
    <row r="80" spans="1:4">
      <c r="A80" s="264">
        <v>4184</v>
      </c>
      <c r="B80" s="246">
        <v>3549</v>
      </c>
      <c r="C80" s="248" t="s">
        <v>375</v>
      </c>
      <c r="D80" s="263">
        <v>4326</v>
      </c>
    </row>
    <row r="81" spans="1:4">
      <c r="A81" s="264">
        <v>0</v>
      </c>
      <c r="B81" s="246">
        <v>19</v>
      </c>
      <c r="C81" s="248" t="s">
        <v>373</v>
      </c>
      <c r="D81" s="263">
        <v>0</v>
      </c>
    </row>
    <row r="82" spans="1:4">
      <c r="A82" s="264">
        <v>3</v>
      </c>
      <c r="B82" s="246">
        <v>0</v>
      </c>
      <c r="C82" s="248" t="s">
        <v>372</v>
      </c>
      <c r="D82" s="263">
        <v>0</v>
      </c>
    </row>
    <row r="83" spans="1:4">
      <c r="A83" s="264">
        <v>3</v>
      </c>
      <c r="B83" s="246">
        <v>0</v>
      </c>
      <c r="C83" s="248" t="s">
        <v>371</v>
      </c>
      <c r="D83" s="263">
        <v>0</v>
      </c>
    </row>
    <row r="84" spans="1:4">
      <c r="A84" s="264">
        <v>275</v>
      </c>
      <c r="B84" s="246">
        <v>0</v>
      </c>
      <c r="C84" s="248" t="s">
        <v>342</v>
      </c>
      <c r="D84" s="263">
        <v>0</v>
      </c>
    </row>
    <row r="85" spans="1:4" ht="17.25" thickBot="1">
      <c r="A85" s="262">
        <v>275</v>
      </c>
      <c r="B85" s="241">
        <v>0</v>
      </c>
      <c r="C85" s="243" t="s">
        <v>341</v>
      </c>
      <c r="D85" s="261">
        <v>0</v>
      </c>
    </row>
    <row r="86" spans="1:4" ht="21">
      <c r="A86" s="48"/>
      <c r="B86" s="986" t="s">
        <v>274</v>
      </c>
      <c r="C86" s="986"/>
      <c r="D86" s="158"/>
    </row>
    <row r="87" spans="1:4" ht="21">
      <c r="A87" s="48"/>
      <c r="B87" s="986" t="s">
        <v>273</v>
      </c>
      <c r="C87" s="986"/>
      <c r="D87" s="158"/>
    </row>
    <row r="88" spans="1:4" ht="21">
      <c r="A88" s="48"/>
      <c r="B88" s="987" t="s">
        <v>742</v>
      </c>
      <c r="C88" s="987"/>
      <c r="D88" s="157"/>
    </row>
    <row r="89" spans="1:4" ht="17.25" thickBot="1">
      <c r="A89" s="222"/>
      <c r="B89" s="988" t="s">
        <v>364</v>
      </c>
      <c r="C89" s="988"/>
      <c r="D89" s="197" t="s">
        <v>363</v>
      </c>
    </row>
    <row r="90" spans="1:4">
      <c r="A90" s="989" t="s">
        <v>168</v>
      </c>
      <c r="B90" s="991" t="s">
        <v>165</v>
      </c>
      <c r="C90" s="991" t="s">
        <v>362</v>
      </c>
      <c r="D90" s="993" t="s">
        <v>166</v>
      </c>
    </row>
    <row r="91" spans="1:4" ht="17.25" thickBot="1">
      <c r="A91" s="990"/>
      <c r="B91" s="992"/>
      <c r="C91" s="992"/>
      <c r="D91" s="994"/>
    </row>
    <row r="92" spans="1:4">
      <c r="A92" s="267">
        <v>0</v>
      </c>
      <c r="B92" s="256">
        <v>0</v>
      </c>
      <c r="C92" s="266" t="s">
        <v>741</v>
      </c>
      <c r="D92" s="265">
        <v>0</v>
      </c>
    </row>
    <row r="93" spans="1:4">
      <c r="A93" s="264">
        <v>5379</v>
      </c>
      <c r="B93" s="246">
        <v>8043</v>
      </c>
      <c r="C93" s="248" t="s">
        <v>753</v>
      </c>
      <c r="D93" s="263">
        <v>8043</v>
      </c>
    </row>
    <row r="94" spans="1:4">
      <c r="A94" s="264">
        <v>5296</v>
      </c>
      <c r="B94" s="246">
        <v>7959</v>
      </c>
      <c r="C94" s="248" t="s">
        <v>355</v>
      </c>
      <c r="D94" s="263">
        <v>7959</v>
      </c>
    </row>
    <row r="95" spans="1:4">
      <c r="A95" s="264">
        <v>5296</v>
      </c>
      <c r="B95" s="246">
        <v>7959</v>
      </c>
      <c r="C95" s="248" t="s">
        <v>350</v>
      </c>
      <c r="D95" s="263">
        <v>7959</v>
      </c>
    </row>
    <row r="96" spans="1:4">
      <c r="A96" s="264">
        <v>84</v>
      </c>
      <c r="B96" s="246">
        <v>84</v>
      </c>
      <c r="C96" s="248" t="s">
        <v>376</v>
      </c>
      <c r="D96" s="263">
        <v>84</v>
      </c>
    </row>
    <row r="97" spans="1:4" ht="17.25" thickBot="1">
      <c r="A97" s="262">
        <v>84</v>
      </c>
      <c r="B97" s="241">
        <v>84</v>
      </c>
      <c r="C97" s="243" t="s">
        <v>375</v>
      </c>
      <c r="D97" s="261">
        <v>84</v>
      </c>
    </row>
    <row r="98" spans="1:4" ht="21">
      <c r="A98" s="48"/>
      <c r="B98" s="986" t="s">
        <v>274</v>
      </c>
      <c r="C98" s="986"/>
      <c r="D98" s="158"/>
    </row>
    <row r="99" spans="1:4" ht="21">
      <c r="A99" s="48"/>
      <c r="B99" s="986" t="s">
        <v>273</v>
      </c>
      <c r="C99" s="986"/>
      <c r="D99" s="158"/>
    </row>
    <row r="100" spans="1:4" ht="21">
      <c r="A100" s="48"/>
      <c r="B100" s="987" t="s">
        <v>742</v>
      </c>
      <c r="C100" s="987"/>
      <c r="D100" s="157"/>
    </row>
    <row r="101" spans="1:4" ht="17.25" thickBot="1">
      <c r="A101" s="222"/>
      <c r="B101" s="988" t="s">
        <v>364</v>
      </c>
      <c r="C101" s="988"/>
      <c r="D101" s="197" t="s">
        <v>363</v>
      </c>
    </row>
    <row r="102" spans="1:4">
      <c r="A102" s="989" t="s">
        <v>168</v>
      </c>
      <c r="B102" s="991" t="s">
        <v>165</v>
      </c>
      <c r="C102" s="991" t="s">
        <v>362</v>
      </c>
      <c r="D102" s="993" t="s">
        <v>166</v>
      </c>
    </row>
    <row r="103" spans="1:4" ht="17.25" thickBot="1">
      <c r="A103" s="990"/>
      <c r="B103" s="992"/>
      <c r="C103" s="992"/>
      <c r="D103" s="994"/>
    </row>
    <row r="104" spans="1:4">
      <c r="A104" s="267">
        <v>0</v>
      </c>
      <c r="B104" s="256">
        <v>0</v>
      </c>
      <c r="C104" s="266" t="s">
        <v>741</v>
      </c>
      <c r="D104" s="265">
        <v>0</v>
      </c>
    </row>
    <row r="105" spans="1:4">
      <c r="A105" s="264">
        <v>7221</v>
      </c>
      <c r="B105" s="246">
        <v>8481</v>
      </c>
      <c r="C105" s="248" t="s">
        <v>748</v>
      </c>
      <c r="D105" s="263">
        <v>8481</v>
      </c>
    </row>
    <row r="106" spans="1:4">
      <c r="A106" s="264">
        <v>7211</v>
      </c>
      <c r="B106" s="246">
        <v>8457</v>
      </c>
      <c r="C106" s="248" t="s">
        <v>355</v>
      </c>
      <c r="D106" s="263">
        <v>8457</v>
      </c>
    </row>
    <row r="107" spans="1:4">
      <c r="A107" s="264">
        <v>1</v>
      </c>
      <c r="B107" s="246">
        <v>20</v>
      </c>
      <c r="C107" s="248" t="s">
        <v>378</v>
      </c>
      <c r="D107" s="263">
        <v>20</v>
      </c>
    </row>
    <row r="108" spans="1:4">
      <c r="A108" s="264">
        <v>7194</v>
      </c>
      <c r="B108" s="246">
        <v>8417</v>
      </c>
      <c r="C108" s="248" t="s">
        <v>350</v>
      </c>
      <c r="D108" s="263">
        <v>8417</v>
      </c>
    </row>
    <row r="109" spans="1:4">
      <c r="A109" s="264">
        <v>17</v>
      </c>
      <c r="B109" s="246">
        <v>20</v>
      </c>
      <c r="C109" s="248" t="s">
        <v>349</v>
      </c>
      <c r="D109" s="263">
        <v>20</v>
      </c>
    </row>
    <row r="110" spans="1:4">
      <c r="A110" s="264">
        <v>2</v>
      </c>
      <c r="B110" s="246">
        <v>4</v>
      </c>
      <c r="C110" s="248" t="s">
        <v>348</v>
      </c>
      <c r="D110" s="263">
        <v>4</v>
      </c>
    </row>
    <row r="111" spans="1:4">
      <c r="A111" s="264">
        <v>2</v>
      </c>
      <c r="B111" s="246">
        <v>4</v>
      </c>
      <c r="C111" s="248" t="s">
        <v>347</v>
      </c>
      <c r="D111" s="263">
        <v>4</v>
      </c>
    </row>
    <row r="112" spans="1:4">
      <c r="A112" s="264">
        <v>7</v>
      </c>
      <c r="B112" s="246">
        <v>20</v>
      </c>
      <c r="C112" s="248" t="s">
        <v>346</v>
      </c>
      <c r="D112" s="263">
        <v>20</v>
      </c>
    </row>
    <row r="113" spans="1:4" ht="17.25" thickBot="1">
      <c r="A113" s="262">
        <v>7</v>
      </c>
      <c r="B113" s="241">
        <v>20</v>
      </c>
      <c r="C113" s="243" t="s">
        <v>344</v>
      </c>
      <c r="D113" s="261">
        <v>20</v>
      </c>
    </row>
    <row r="114" spans="1:4" ht="21">
      <c r="A114" s="48"/>
      <c r="B114" s="986" t="s">
        <v>274</v>
      </c>
      <c r="C114" s="986"/>
      <c r="D114" s="158"/>
    </row>
    <row r="115" spans="1:4" ht="21">
      <c r="A115" s="48"/>
      <c r="B115" s="986" t="s">
        <v>273</v>
      </c>
      <c r="C115" s="986"/>
      <c r="D115" s="158"/>
    </row>
    <row r="116" spans="1:4" ht="21">
      <c r="A116" s="48"/>
      <c r="B116" s="987" t="s">
        <v>742</v>
      </c>
      <c r="C116" s="987"/>
      <c r="D116" s="157"/>
    </row>
    <row r="117" spans="1:4" ht="17.25" thickBot="1">
      <c r="A117" s="222"/>
      <c r="B117" s="988" t="s">
        <v>364</v>
      </c>
      <c r="C117" s="988"/>
      <c r="D117" s="197" t="s">
        <v>363</v>
      </c>
    </row>
    <row r="118" spans="1:4">
      <c r="A118" s="989" t="s">
        <v>168</v>
      </c>
      <c r="B118" s="991" t="s">
        <v>165</v>
      </c>
      <c r="C118" s="991" t="s">
        <v>362</v>
      </c>
      <c r="D118" s="993" t="s">
        <v>166</v>
      </c>
    </row>
    <row r="119" spans="1:4" ht="17.25" thickBot="1">
      <c r="A119" s="990"/>
      <c r="B119" s="992"/>
      <c r="C119" s="992"/>
      <c r="D119" s="994"/>
    </row>
    <row r="120" spans="1:4">
      <c r="A120" s="267">
        <v>0</v>
      </c>
      <c r="B120" s="256">
        <v>0</v>
      </c>
      <c r="C120" s="266" t="s">
        <v>741</v>
      </c>
      <c r="D120" s="265">
        <v>0</v>
      </c>
    </row>
    <row r="121" spans="1:4">
      <c r="A121" s="264">
        <v>226034</v>
      </c>
      <c r="B121" s="246">
        <v>238604</v>
      </c>
      <c r="C121" s="248" t="s">
        <v>747</v>
      </c>
      <c r="D121" s="263">
        <v>190684</v>
      </c>
    </row>
    <row r="122" spans="1:4">
      <c r="A122" s="264">
        <v>20003</v>
      </c>
      <c r="B122" s="246">
        <v>20318</v>
      </c>
      <c r="C122" s="248" t="s">
        <v>355</v>
      </c>
      <c r="D122" s="263">
        <v>21561</v>
      </c>
    </row>
    <row r="123" spans="1:4">
      <c r="A123" s="264">
        <v>6018</v>
      </c>
      <c r="B123" s="246">
        <v>7015</v>
      </c>
      <c r="C123" s="248" t="s">
        <v>354</v>
      </c>
      <c r="D123" s="263">
        <v>6354</v>
      </c>
    </row>
    <row r="124" spans="1:4">
      <c r="A124" s="264">
        <v>390</v>
      </c>
      <c r="B124" s="246">
        <v>208</v>
      </c>
      <c r="C124" s="248" t="s">
        <v>379</v>
      </c>
      <c r="D124" s="263">
        <v>228</v>
      </c>
    </row>
    <row r="125" spans="1:4">
      <c r="A125" s="264">
        <v>0</v>
      </c>
      <c r="B125" s="246">
        <v>10</v>
      </c>
      <c r="C125" s="248" t="s">
        <v>353</v>
      </c>
      <c r="D125" s="263">
        <v>9</v>
      </c>
    </row>
    <row r="126" spans="1:4">
      <c r="A126" s="264">
        <v>7269</v>
      </c>
      <c r="B126" s="246">
        <v>6750</v>
      </c>
      <c r="C126" s="248" t="s">
        <v>351</v>
      </c>
      <c r="D126" s="263">
        <v>7425</v>
      </c>
    </row>
    <row r="127" spans="1:4">
      <c r="A127" s="264">
        <v>459</v>
      </c>
      <c r="B127" s="246">
        <v>1900</v>
      </c>
      <c r="C127" s="248" t="s">
        <v>378</v>
      </c>
      <c r="D127" s="263">
        <v>1710</v>
      </c>
    </row>
    <row r="128" spans="1:4">
      <c r="A128" s="264">
        <v>5414</v>
      </c>
      <c r="B128" s="246">
        <v>4295</v>
      </c>
      <c r="C128" s="248" t="s">
        <v>350</v>
      </c>
      <c r="D128" s="263">
        <v>5695</v>
      </c>
    </row>
    <row r="129" spans="1:4">
      <c r="A129" s="264">
        <v>453</v>
      </c>
      <c r="B129" s="246">
        <v>140</v>
      </c>
      <c r="C129" s="248" t="s">
        <v>349</v>
      </c>
      <c r="D129" s="263">
        <v>140</v>
      </c>
    </row>
    <row r="130" spans="1:4">
      <c r="A130" s="264">
        <v>15</v>
      </c>
      <c r="B130" s="246">
        <v>36</v>
      </c>
      <c r="C130" s="248" t="s">
        <v>348</v>
      </c>
      <c r="D130" s="263">
        <v>33</v>
      </c>
    </row>
    <row r="131" spans="1:4">
      <c r="A131" s="264">
        <v>15</v>
      </c>
      <c r="B131" s="246">
        <v>36</v>
      </c>
      <c r="C131" s="248" t="s">
        <v>377</v>
      </c>
      <c r="D131" s="263">
        <v>33</v>
      </c>
    </row>
    <row r="132" spans="1:4">
      <c r="A132" s="264">
        <v>1005</v>
      </c>
      <c r="B132" s="246">
        <v>0</v>
      </c>
      <c r="C132" s="248" t="s">
        <v>376</v>
      </c>
      <c r="D132" s="263">
        <v>840</v>
      </c>
    </row>
    <row r="133" spans="1:4">
      <c r="A133" s="264">
        <v>1005</v>
      </c>
      <c r="B133" s="246">
        <v>0</v>
      </c>
      <c r="C133" s="248" t="s">
        <v>375</v>
      </c>
      <c r="D133" s="263">
        <v>840</v>
      </c>
    </row>
    <row r="134" spans="1:4" ht="33">
      <c r="A134" s="264">
        <v>205011</v>
      </c>
      <c r="B134" s="246">
        <v>218250</v>
      </c>
      <c r="C134" s="248" t="s">
        <v>370</v>
      </c>
      <c r="D134" s="263">
        <v>168250</v>
      </c>
    </row>
    <row r="135" spans="1:4">
      <c r="A135" s="264">
        <v>205011</v>
      </c>
      <c r="B135" s="246">
        <v>200000</v>
      </c>
      <c r="C135" s="248" t="s">
        <v>368</v>
      </c>
      <c r="D135" s="263">
        <v>150000</v>
      </c>
    </row>
    <row r="136" spans="1:4" ht="17.25" thickBot="1">
      <c r="A136" s="262">
        <v>0</v>
      </c>
      <c r="B136" s="241">
        <v>18250</v>
      </c>
      <c r="C136" s="243" t="s">
        <v>746</v>
      </c>
      <c r="D136" s="261">
        <v>18250</v>
      </c>
    </row>
    <row r="137" spans="1:4" ht="21">
      <c r="A137" s="48"/>
      <c r="B137" s="986" t="s">
        <v>274</v>
      </c>
      <c r="C137" s="986"/>
      <c r="D137" s="158"/>
    </row>
    <row r="138" spans="1:4" ht="21">
      <c r="A138" s="48"/>
      <c r="B138" s="986" t="s">
        <v>273</v>
      </c>
      <c r="C138" s="986"/>
      <c r="D138" s="158"/>
    </row>
    <row r="139" spans="1:4" ht="21">
      <c r="A139" s="48"/>
      <c r="B139" s="987" t="s">
        <v>742</v>
      </c>
      <c r="C139" s="987"/>
      <c r="D139" s="157"/>
    </row>
    <row r="140" spans="1:4" ht="17.25" thickBot="1">
      <c r="A140" s="222"/>
      <c r="B140" s="988" t="s">
        <v>364</v>
      </c>
      <c r="C140" s="988"/>
      <c r="D140" s="197" t="s">
        <v>363</v>
      </c>
    </row>
    <row r="141" spans="1:4">
      <c r="A141" s="989" t="s">
        <v>168</v>
      </c>
      <c r="B141" s="991" t="s">
        <v>165</v>
      </c>
      <c r="C141" s="991" t="s">
        <v>362</v>
      </c>
      <c r="D141" s="993" t="s">
        <v>166</v>
      </c>
    </row>
    <row r="142" spans="1:4" ht="17.25" thickBot="1">
      <c r="A142" s="990"/>
      <c r="B142" s="992"/>
      <c r="C142" s="992"/>
      <c r="D142" s="994"/>
    </row>
    <row r="143" spans="1:4">
      <c r="A143" s="267">
        <v>0</v>
      </c>
      <c r="B143" s="256">
        <v>0</v>
      </c>
      <c r="C143" s="266" t="s">
        <v>741</v>
      </c>
      <c r="D143" s="265">
        <v>0</v>
      </c>
    </row>
    <row r="144" spans="1:4">
      <c r="A144" s="264">
        <v>45449</v>
      </c>
      <c r="B144" s="246">
        <v>51588</v>
      </c>
      <c r="C144" s="248" t="s">
        <v>740</v>
      </c>
      <c r="D144" s="263">
        <v>54313</v>
      </c>
    </row>
    <row r="145" spans="1:4">
      <c r="A145" s="264">
        <v>41958</v>
      </c>
      <c r="B145" s="246">
        <v>50070</v>
      </c>
      <c r="C145" s="248" t="s">
        <v>355</v>
      </c>
      <c r="D145" s="263">
        <v>52970</v>
      </c>
    </row>
    <row r="146" spans="1:4">
      <c r="A146" s="264">
        <v>41958</v>
      </c>
      <c r="B146" s="246">
        <v>50070</v>
      </c>
      <c r="C146" s="248" t="s">
        <v>349</v>
      </c>
      <c r="D146" s="263">
        <v>52970</v>
      </c>
    </row>
    <row r="147" spans="1:4">
      <c r="A147" s="264">
        <v>0</v>
      </c>
      <c r="B147" s="246">
        <v>40</v>
      </c>
      <c r="C147" s="248" t="s">
        <v>348</v>
      </c>
      <c r="D147" s="263">
        <v>40</v>
      </c>
    </row>
    <row r="148" spans="1:4">
      <c r="A148" s="264">
        <v>0</v>
      </c>
      <c r="B148" s="246">
        <v>40</v>
      </c>
      <c r="C148" s="248" t="s">
        <v>347</v>
      </c>
      <c r="D148" s="263">
        <v>40</v>
      </c>
    </row>
    <row r="149" spans="1:4">
      <c r="A149" s="264">
        <v>3492</v>
      </c>
      <c r="B149" s="246">
        <v>1478</v>
      </c>
      <c r="C149" s="248" t="s">
        <v>376</v>
      </c>
      <c r="D149" s="263">
        <v>1303</v>
      </c>
    </row>
    <row r="150" spans="1:4" ht="17.25" thickBot="1">
      <c r="A150" s="262">
        <v>3492</v>
      </c>
      <c r="B150" s="241">
        <v>1478</v>
      </c>
      <c r="C150" s="243" t="s">
        <v>375</v>
      </c>
      <c r="D150" s="261">
        <v>1303</v>
      </c>
    </row>
  </sheetData>
  <mergeCells count="56">
    <mergeCell ref="A118:A119"/>
    <mergeCell ref="B118:B119"/>
    <mergeCell ref="C118:C119"/>
    <mergeCell ref="D118:D119"/>
    <mergeCell ref="D141:D142"/>
    <mergeCell ref="B137:C137"/>
    <mergeCell ref="B138:C138"/>
    <mergeCell ref="B139:C139"/>
    <mergeCell ref="B140:C140"/>
    <mergeCell ref="A141:A142"/>
    <mergeCell ref="B141:B142"/>
    <mergeCell ref="C141:C142"/>
    <mergeCell ref="D102:D103"/>
    <mergeCell ref="B114:C114"/>
    <mergeCell ref="B115:C115"/>
    <mergeCell ref="B116:C116"/>
    <mergeCell ref="B117:C117"/>
    <mergeCell ref="B99:C99"/>
    <mergeCell ref="B100:C100"/>
    <mergeCell ref="B101:C101"/>
    <mergeCell ref="A102:A103"/>
    <mergeCell ref="B102:B103"/>
    <mergeCell ref="C102:C103"/>
    <mergeCell ref="A90:A91"/>
    <mergeCell ref="B90:B91"/>
    <mergeCell ref="C90:C91"/>
    <mergeCell ref="D90:D91"/>
    <mergeCell ref="B98:C98"/>
    <mergeCell ref="D52:D53"/>
    <mergeCell ref="B86:C86"/>
    <mergeCell ref="B87:C87"/>
    <mergeCell ref="B88:C88"/>
    <mergeCell ref="B89:C89"/>
    <mergeCell ref="B49:C49"/>
    <mergeCell ref="B50:C50"/>
    <mergeCell ref="B51:C51"/>
    <mergeCell ref="A52:A53"/>
    <mergeCell ref="B52:B53"/>
    <mergeCell ref="C52:C53"/>
    <mergeCell ref="A29:A30"/>
    <mergeCell ref="B29:B30"/>
    <mergeCell ref="C29:C30"/>
    <mergeCell ref="D29:D30"/>
    <mergeCell ref="B48:C48"/>
    <mergeCell ref="D5:D6"/>
    <mergeCell ref="B25:C25"/>
    <mergeCell ref="B26:C26"/>
    <mergeCell ref="B27:C27"/>
    <mergeCell ref="B28:C28"/>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4" max="16383" man="1"/>
    <brk id="47" max="16383" man="1"/>
    <brk id="85" max="16383" man="1"/>
    <brk id="97" max="16383" man="1"/>
    <brk id="113" max="16383" man="1"/>
    <brk id="136"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370F6-AAE5-48B6-9185-BED641D82571}">
  <dimension ref="A1:B134"/>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1223</v>
      </c>
    </row>
    <row r="10" spans="1:2" ht="49.5">
      <c r="A10" s="272" t="s">
        <v>943</v>
      </c>
      <c r="B10" s="245" t="s">
        <v>1222</v>
      </c>
    </row>
    <row r="11" spans="1:2" ht="33">
      <c r="A11" s="272" t="s">
        <v>941</v>
      </c>
      <c r="B11" s="245" t="s">
        <v>1221</v>
      </c>
    </row>
    <row r="12" spans="1:2" ht="66">
      <c r="A12" s="272" t="s">
        <v>915</v>
      </c>
      <c r="B12" s="245" t="s">
        <v>1220</v>
      </c>
    </row>
    <row r="13" spans="1:2" ht="33">
      <c r="A13" s="272" t="s">
        <v>913</v>
      </c>
      <c r="B13" s="245" t="s">
        <v>1219</v>
      </c>
    </row>
    <row r="14" spans="1:2" ht="165">
      <c r="A14" s="272" t="s">
        <v>909</v>
      </c>
      <c r="B14" s="245" t="s">
        <v>1218</v>
      </c>
    </row>
    <row r="15" spans="1:2" ht="33">
      <c r="A15" s="272" t="s">
        <v>936</v>
      </c>
      <c r="B15" s="245" t="s">
        <v>1217</v>
      </c>
    </row>
    <row r="16" spans="1:2" ht="33">
      <c r="A16" s="272" t="s">
        <v>934</v>
      </c>
      <c r="B16" s="245"/>
    </row>
    <row r="17" spans="1:2" ht="82.5">
      <c r="A17" s="272" t="s">
        <v>931</v>
      </c>
      <c r="B17" s="245" t="s">
        <v>1216</v>
      </c>
    </row>
    <row r="18" spans="1:2" ht="33">
      <c r="A18" s="272" t="s">
        <v>907</v>
      </c>
      <c r="B18" s="245"/>
    </row>
    <row r="19" spans="1:2" ht="49.5">
      <c r="A19" s="272" t="s">
        <v>906</v>
      </c>
      <c r="B19" s="245" t="s">
        <v>1215</v>
      </c>
    </row>
    <row r="20" spans="1:2" ht="33">
      <c r="A20" s="272" t="s">
        <v>902</v>
      </c>
      <c r="B20" s="245"/>
    </row>
    <row r="21" spans="1:2" ht="33.75" thickBot="1">
      <c r="A21" s="271" t="s">
        <v>920</v>
      </c>
      <c r="B21" s="240" t="s">
        <v>1214</v>
      </c>
    </row>
    <row r="22" spans="1:2" ht="21">
      <c r="A22" s="986" t="s">
        <v>274</v>
      </c>
      <c r="B22" s="986"/>
    </row>
    <row r="23" spans="1:2" ht="21">
      <c r="A23" s="986" t="s">
        <v>273</v>
      </c>
      <c r="B23" s="986"/>
    </row>
    <row r="24" spans="1:2" ht="21">
      <c r="A24" s="987" t="s">
        <v>776</v>
      </c>
      <c r="B24" s="987"/>
    </row>
    <row r="25" spans="1:2" ht="17.25" thickBot="1">
      <c r="A25" s="988" t="s">
        <v>364</v>
      </c>
      <c r="B25" s="988"/>
    </row>
    <row r="26" spans="1:2" ht="17.25" thickBot="1">
      <c r="A26" s="995" t="s">
        <v>417</v>
      </c>
      <c r="B26" s="996"/>
    </row>
    <row r="27" spans="1:2">
      <c r="A27" s="259" t="s">
        <v>918</v>
      </c>
      <c r="B27" s="255"/>
    </row>
    <row r="28" spans="1:2">
      <c r="A28" s="254" t="s">
        <v>917</v>
      </c>
      <c r="B28" s="250"/>
    </row>
    <row r="29" spans="1:2" ht="33">
      <c r="A29" s="272" t="s">
        <v>916</v>
      </c>
      <c r="B29" s="245"/>
    </row>
    <row r="30" spans="1:2" ht="49.5">
      <c r="A30" s="272" t="s">
        <v>945</v>
      </c>
      <c r="B30" s="245" t="s">
        <v>1213</v>
      </c>
    </row>
    <row r="31" spans="1:2" ht="33">
      <c r="A31" s="272" t="s">
        <v>943</v>
      </c>
      <c r="B31" s="245" t="s">
        <v>1212</v>
      </c>
    </row>
    <row r="32" spans="1:2" ht="115.5">
      <c r="A32" s="272" t="s">
        <v>915</v>
      </c>
      <c r="B32" s="245" t="s">
        <v>1211</v>
      </c>
    </row>
    <row r="33" spans="1:2" ht="33">
      <c r="A33" s="272" t="s">
        <v>913</v>
      </c>
      <c r="B33" s="245" t="s">
        <v>1210</v>
      </c>
    </row>
    <row r="34" spans="1:2" ht="49.5">
      <c r="A34" s="272" t="s">
        <v>911</v>
      </c>
      <c r="B34" s="245" t="s">
        <v>1209</v>
      </c>
    </row>
    <row r="35" spans="1:2" ht="49.5">
      <c r="A35" s="272" t="s">
        <v>909</v>
      </c>
      <c r="B35" s="245" t="s">
        <v>1208</v>
      </c>
    </row>
    <row r="36" spans="1:2" ht="33">
      <c r="A36" s="272" t="s">
        <v>934</v>
      </c>
      <c r="B36" s="245"/>
    </row>
    <row r="37" spans="1:2" ht="49.5">
      <c r="A37" s="272" t="s">
        <v>931</v>
      </c>
      <c r="B37" s="245" t="s">
        <v>1207</v>
      </c>
    </row>
    <row r="38" spans="1:2" ht="33">
      <c r="A38" s="272" t="s">
        <v>907</v>
      </c>
      <c r="B38" s="245"/>
    </row>
    <row r="39" spans="1:2" ht="49.5">
      <c r="A39" s="272" t="s">
        <v>906</v>
      </c>
      <c r="B39" s="245" t="s">
        <v>1206</v>
      </c>
    </row>
    <row r="40" spans="1:2" ht="33">
      <c r="A40" s="272" t="s">
        <v>902</v>
      </c>
      <c r="B40" s="245"/>
    </row>
    <row r="41" spans="1:2" ht="33">
      <c r="A41" s="272" t="s">
        <v>901</v>
      </c>
      <c r="B41" s="245" t="s">
        <v>1205</v>
      </c>
    </row>
    <row r="42" spans="1:2" ht="33.75" thickBot="1">
      <c r="A42" s="271" t="s">
        <v>899</v>
      </c>
      <c r="B42" s="240" t="s">
        <v>1204</v>
      </c>
    </row>
    <row r="43" spans="1:2" ht="21">
      <c r="A43" s="986" t="s">
        <v>274</v>
      </c>
      <c r="B43" s="986"/>
    </row>
    <row r="44" spans="1:2" ht="21">
      <c r="A44" s="986" t="s">
        <v>273</v>
      </c>
      <c r="B44" s="986"/>
    </row>
    <row r="45" spans="1:2" ht="21">
      <c r="A45" s="987" t="s">
        <v>776</v>
      </c>
      <c r="B45" s="987"/>
    </row>
    <row r="46" spans="1:2" ht="17.25" thickBot="1">
      <c r="A46" s="988" t="s">
        <v>364</v>
      </c>
      <c r="B46" s="988"/>
    </row>
    <row r="47" spans="1:2" ht="17.25" thickBot="1">
      <c r="A47" s="995" t="s">
        <v>417</v>
      </c>
      <c r="B47" s="996"/>
    </row>
    <row r="48" spans="1:2">
      <c r="A48" s="259" t="s">
        <v>775</v>
      </c>
      <c r="B48" s="255"/>
    </row>
    <row r="49" spans="1:2">
      <c r="A49" s="254" t="s">
        <v>897</v>
      </c>
      <c r="B49" s="250"/>
    </row>
    <row r="50" spans="1:2" ht="33">
      <c r="A50" s="272" t="s">
        <v>849</v>
      </c>
      <c r="B50" s="245"/>
    </row>
    <row r="51" spans="1:2" ht="33">
      <c r="A51" s="272" t="s">
        <v>896</v>
      </c>
      <c r="B51" s="245" t="s">
        <v>1203</v>
      </c>
    </row>
    <row r="52" spans="1:2" ht="49.5">
      <c r="A52" s="272" t="s">
        <v>846</v>
      </c>
      <c r="B52" s="245" t="s">
        <v>1202</v>
      </c>
    </row>
    <row r="53" spans="1:2" ht="49.5">
      <c r="A53" s="272" t="s">
        <v>893</v>
      </c>
      <c r="B53" s="245" t="s">
        <v>1201</v>
      </c>
    </row>
    <row r="54" spans="1:2" ht="49.5">
      <c r="A54" s="272" t="s">
        <v>844</v>
      </c>
      <c r="B54" s="245" t="s">
        <v>1200</v>
      </c>
    </row>
    <row r="55" spans="1:2" ht="33">
      <c r="A55" s="272" t="s">
        <v>842</v>
      </c>
      <c r="B55" s="245" t="s">
        <v>1199</v>
      </c>
    </row>
    <row r="56" spans="1:2" ht="66">
      <c r="A56" s="272" t="s">
        <v>840</v>
      </c>
      <c r="B56" s="245" t="s">
        <v>1198</v>
      </c>
    </row>
    <row r="57" spans="1:2" ht="33">
      <c r="A57" s="272" t="s">
        <v>773</v>
      </c>
      <c r="B57" s="245"/>
    </row>
    <row r="58" spans="1:2" ht="82.5">
      <c r="A58" s="272" t="s">
        <v>809</v>
      </c>
      <c r="B58" s="245" t="s">
        <v>1197</v>
      </c>
    </row>
    <row r="59" spans="1:2" ht="49.5">
      <c r="A59" s="272" t="s">
        <v>807</v>
      </c>
      <c r="B59" s="245" t="s">
        <v>1196</v>
      </c>
    </row>
    <row r="60" spans="1:2" ht="33">
      <c r="A60" s="272" t="s">
        <v>833</v>
      </c>
      <c r="B60" s="245" t="s">
        <v>1195</v>
      </c>
    </row>
    <row r="61" spans="1:2" ht="165">
      <c r="A61" s="272" t="s">
        <v>803</v>
      </c>
      <c r="B61" s="245" t="s">
        <v>1194</v>
      </c>
    </row>
    <row r="62" spans="1:2" ht="66">
      <c r="A62" s="272" t="s">
        <v>801</v>
      </c>
      <c r="B62" s="245" t="s">
        <v>1193</v>
      </c>
    </row>
    <row r="63" spans="1:2" ht="99">
      <c r="A63" s="272" t="s">
        <v>799</v>
      </c>
      <c r="B63" s="245" t="s">
        <v>1192</v>
      </c>
    </row>
    <row r="64" spans="1:2" ht="115.5">
      <c r="A64" s="272" t="s">
        <v>772</v>
      </c>
      <c r="B64" s="245" t="s">
        <v>1191</v>
      </c>
    </row>
    <row r="65" spans="1:2" ht="33">
      <c r="A65" s="272" t="s">
        <v>770</v>
      </c>
      <c r="B65" s="245"/>
    </row>
    <row r="66" spans="1:2" ht="33">
      <c r="A66" s="272" t="s">
        <v>794</v>
      </c>
      <c r="B66" s="245" t="s">
        <v>1190</v>
      </c>
    </row>
    <row r="67" spans="1:2" ht="214.5">
      <c r="A67" s="272" t="s">
        <v>769</v>
      </c>
      <c r="B67" s="245" t="s">
        <v>1189</v>
      </c>
    </row>
    <row r="68" spans="1:2" ht="33">
      <c r="A68" s="272" t="s">
        <v>791</v>
      </c>
      <c r="B68" s="245"/>
    </row>
    <row r="69" spans="1:2" ht="49.5">
      <c r="A69" s="272" t="s">
        <v>875</v>
      </c>
      <c r="B69" s="245" t="s">
        <v>1188</v>
      </c>
    </row>
    <row r="70" spans="1:2" ht="49.5">
      <c r="A70" s="272" t="s">
        <v>790</v>
      </c>
      <c r="B70" s="245" t="s">
        <v>1187</v>
      </c>
    </row>
    <row r="71" spans="1:2" ht="115.5">
      <c r="A71" s="272" t="s">
        <v>872</v>
      </c>
      <c r="B71" s="245" t="s">
        <v>1186</v>
      </c>
    </row>
    <row r="72" spans="1:2" ht="33">
      <c r="A72" s="272" t="s">
        <v>767</v>
      </c>
      <c r="B72" s="245"/>
    </row>
    <row r="73" spans="1:2" ht="66.75" thickBot="1">
      <c r="A73" s="271" t="s">
        <v>766</v>
      </c>
      <c r="B73" s="240" t="s">
        <v>1185</v>
      </c>
    </row>
    <row r="74" spans="1:2" ht="21">
      <c r="A74" s="986" t="s">
        <v>274</v>
      </c>
      <c r="B74" s="986"/>
    </row>
    <row r="75" spans="1:2" ht="21">
      <c r="A75" s="986" t="s">
        <v>273</v>
      </c>
      <c r="B75" s="986"/>
    </row>
    <row r="76" spans="1:2" ht="21">
      <c r="A76" s="987" t="s">
        <v>776</v>
      </c>
      <c r="B76" s="987"/>
    </row>
    <row r="77" spans="1:2" ht="17.25" thickBot="1">
      <c r="A77" s="988" t="s">
        <v>364</v>
      </c>
      <c r="B77" s="988"/>
    </row>
    <row r="78" spans="1:2" ht="17.25" thickBot="1">
      <c r="A78" s="995" t="s">
        <v>417</v>
      </c>
      <c r="B78" s="996"/>
    </row>
    <row r="79" spans="1:2">
      <c r="A79" s="259" t="s">
        <v>775</v>
      </c>
      <c r="B79" s="255"/>
    </row>
    <row r="80" spans="1:2">
      <c r="A80" s="254" t="s">
        <v>850</v>
      </c>
      <c r="B80" s="250"/>
    </row>
    <row r="81" spans="1:2" ht="33">
      <c r="A81" s="272" t="s">
        <v>773</v>
      </c>
      <c r="B81" s="245"/>
    </row>
    <row r="82" spans="1:2" ht="66">
      <c r="A82" s="272" t="s">
        <v>799</v>
      </c>
      <c r="B82" s="245" t="s">
        <v>1184</v>
      </c>
    </row>
    <row r="83" spans="1:2" ht="33">
      <c r="A83" s="272" t="s">
        <v>767</v>
      </c>
      <c r="B83" s="245"/>
    </row>
    <row r="84" spans="1:2" ht="50.25" thickBot="1">
      <c r="A84" s="271" t="s">
        <v>766</v>
      </c>
      <c r="B84" s="240" t="s">
        <v>1183</v>
      </c>
    </row>
    <row r="85" spans="1:2" ht="21">
      <c r="A85" s="986" t="s">
        <v>274</v>
      </c>
      <c r="B85" s="986"/>
    </row>
    <row r="86" spans="1:2" ht="21">
      <c r="A86" s="986" t="s">
        <v>273</v>
      </c>
      <c r="B86" s="986"/>
    </row>
    <row r="87" spans="1:2" ht="21">
      <c r="A87" s="987" t="s">
        <v>776</v>
      </c>
      <c r="B87" s="987"/>
    </row>
    <row r="88" spans="1:2" ht="17.25" thickBot="1">
      <c r="A88" s="988" t="s">
        <v>364</v>
      </c>
      <c r="B88" s="988"/>
    </row>
    <row r="89" spans="1:2" ht="17.25" thickBot="1">
      <c r="A89" s="995" t="s">
        <v>417</v>
      </c>
      <c r="B89" s="996"/>
    </row>
    <row r="90" spans="1:2">
      <c r="A90" s="259" t="s">
        <v>775</v>
      </c>
      <c r="B90" s="255"/>
    </row>
    <row r="91" spans="1:2">
      <c r="A91" s="254" t="s">
        <v>817</v>
      </c>
      <c r="B91" s="250"/>
    </row>
    <row r="92" spans="1:2" ht="33">
      <c r="A92" s="272" t="s">
        <v>773</v>
      </c>
      <c r="B92" s="245"/>
    </row>
    <row r="93" spans="1:2" ht="49.5">
      <c r="A93" s="272" t="s">
        <v>801</v>
      </c>
      <c r="B93" s="245" t="s">
        <v>1182</v>
      </c>
    </row>
    <row r="94" spans="1:2" ht="115.5">
      <c r="A94" s="272" t="s">
        <v>799</v>
      </c>
      <c r="B94" s="245" t="s">
        <v>1181</v>
      </c>
    </row>
    <row r="95" spans="1:2" ht="49.5">
      <c r="A95" s="272" t="s">
        <v>772</v>
      </c>
      <c r="B95" s="245" t="s">
        <v>1180</v>
      </c>
    </row>
    <row r="96" spans="1:2" ht="33">
      <c r="A96" s="272" t="s">
        <v>770</v>
      </c>
      <c r="B96" s="245"/>
    </row>
    <row r="97" spans="1:2" ht="33">
      <c r="A97" s="272" t="s">
        <v>769</v>
      </c>
      <c r="B97" s="245" t="s">
        <v>1179</v>
      </c>
    </row>
    <row r="98" spans="1:2" ht="33">
      <c r="A98" s="272" t="s">
        <v>791</v>
      </c>
      <c r="B98" s="245"/>
    </row>
    <row r="99" spans="1:2" ht="33.75" thickBot="1">
      <c r="A99" s="271" t="s">
        <v>790</v>
      </c>
      <c r="B99" s="240" t="s">
        <v>1178</v>
      </c>
    </row>
    <row r="100" spans="1:2" ht="21">
      <c r="A100" s="986" t="s">
        <v>274</v>
      </c>
      <c r="B100" s="986"/>
    </row>
    <row r="101" spans="1:2" ht="21">
      <c r="A101" s="986" t="s">
        <v>273</v>
      </c>
      <c r="B101" s="986"/>
    </row>
    <row r="102" spans="1:2" ht="21">
      <c r="A102" s="987" t="s">
        <v>776</v>
      </c>
      <c r="B102" s="987"/>
    </row>
    <row r="103" spans="1:2" ht="17.25" thickBot="1">
      <c r="A103" s="988" t="s">
        <v>364</v>
      </c>
      <c r="B103" s="988"/>
    </row>
    <row r="104" spans="1:2" ht="17.25" thickBot="1">
      <c r="A104" s="995" t="s">
        <v>417</v>
      </c>
      <c r="B104" s="996"/>
    </row>
    <row r="105" spans="1:2">
      <c r="A105" s="259" t="s">
        <v>775</v>
      </c>
      <c r="B105" s="255"/>
    </row>
    <row r="106" spans="1:2">
      <c r="A106" s="254" t="s">
        <v>810</v>
      </c>
      <c r="B106" s="250"/>
    </row>
    <row r="107" spans="1:2" ht="33">
      <c r="A107" s="272" t="s">
        <v>773</v>
      </c>
      <c r="B107" s="245"/>
    </row>
    <row r="108" spans="1:2" ht="115.5">
      <c r="A108" s="272" t="s">
        <v>809</v>
      </c>
      <c r="B108" s="245" t="s">
        <v>1177</v>
      </c>
    </row>
    <row r="109" spans="1:2" ht="49.5">
      <c r="A109" s="272" t="s">
        <v>807</v>
      </c>
      <c r="B109" s="245" t="s">
        <v>1176</v>
      </c>
    </row>
    <row r="110" spans="1:2" ht="33">
      <c r="A110" s="272" t="s">
        <v>805</v>
      </c>
      <c r="B110" s="245" t="s">
        <v>804</v>
      </c>
    </row>
    <row r="111" spans="1:2" ht="132">
      <c r="A111" s="272" t="s">
        <v>803</v>
      </c>
      <c r="B111" s="245" t="s">
        <v>1175</v>
      </c>
    </row>
    <row r="112" spans="1:2" ht="49.5">
      <c r="A112" s="272" t="s">
        <v>801</v>
      </c>
      <c r="B112" s="245" t="s">
        <v>1174</v>
      </c>
    </row>
    <row r="113" spans="1:2" ht="49.5">
      <c r="A113" s="272" t="s">
        <v>799</v>
      </c>
      <c r="B113" s="245" t="s">
        <v>1173</v>
      </c>
    </row>
    <row r="114" spans="1:2" ht="66">
      <c r="A114" s="272" t="s">
        <v>772</v>
      </c>
      <c r="B114" s="245" t="s">
        <v>1172</v>
      </c>
    </row>
    <row r="115" spans="1:2" ht="33">
      <c r="A115" s="272" t="s">
        <v>770</v>
      </c>
      <c r="B115" s="245"/>
    </row>
    <row r="116" spans="1:2" ht="33">
      <c r="A116" s="272" t="s">
        <v>794</v>
      </c>
      <c r="B116" s="245" t="s">
        <v>1171</v>
      </c>
    </row>
    <row r="117" spans="1:2" ht="33">
      <c r="A117" s="272" t="s">
        <v>767</v>
      </c>
      <c r="B117" s="245"/>
    </row>
    <row r="118" spans="1:2" ht="49.5">
      <c r="A118" s="272" t="s">
        <v>766</v>
      </c>
      <c r="B118" s="245" t="s">
        <v>1170</v>
      </c>
    </row>
    <row r="119" spans="1:2" ht="66">
      <c r="A119" s="272" t="s">
        <v>782</v>
      </c>
      <c r="B119" s="245"/>
    </row>
    <row r="120" spans="1:2" ht="99">
      <c r="A120" s="272" t="s">
        <v>781</v>
      </c>
      <c r="B120" s="245" t="s">
        <v>1169</v>
      </c>
    </row>
    <row r="121" spans="1:2" ht="50.25" thickBot="1">
      <c r="A121" s="271" t="s">
        <v>779</v>
      </c>
      <c r="B121" s="240" t="s">
        <v>1168</v>
      </c>
    </row>
    <row r="122" spans="1:2" ht="21">
      <c r="A122" s="986" t="s">
        <v>274</v>
      </c>
      <c r="B122" s="986"/>
    </row>
    <row r="123" spans="1:2" ht="21">
      <c r="A123" s="986" t="s">
        <v>273</v>
      </c>
      <c r="B123" s="986"/>
    </row>
    <row r="124" spans="1:2" ht="21">
      <c r="A124" s="987" t="s">
        <v>776</v>
      </c>
      <c r="B124" s="987"/>
    </row>
    <row r="125" spans="1:2" ht="17.25" thickBot="1">
      <c r="A125" s="988" t="s">
        <v>364</v>
      </c>
      <c r="B125" s="988"/>
    </row>
    <row r="126" spans="1:2" ht="17.25" thickBot="1">
      <c r="A126" s="995" t="s">
        <v>417</v>
      </c>
      <c r="B126" s="996"/>
    </row>
    <row r="127" spans="1:2">
      <c r="A127" s="259" t="s">
        <v>775</v>
      </c>
      <c r="B127" s="255"/>
    </row>
    <row r="128" spans="1:2">
      <c r="A128" s="254" t="s">
        <v>774</v>
      </c>
      <c r="B128" s="250"/>
    </row>
    <row r="129" spans="1:2" ht="33">
      <c r="A129" s="272" t="s">
        <v>773</v>
      </c>
      <c r="B129" s="245"/>
    </row>
    <row r="130" spans="1:2" ht="198">
      <c r="A130" s="272" t="s">
        <v>772</v>
      </c>
      <c r="B130" s="245" t="s">
        <v>1167</v>
      </c>
    </row>
    <row r="131" spans="1:2" ht="33">
      <c r="A131" s="272" t="s">
        <v>770</v>
      </c>
      <c r="B131" s="245"/>
    </row>
    <row r="132" spans="1:2" ht="49.5">
      <c r="A132" s="272" t="s">
        <v>769</v>
      </c>
      <c r="B132" s="245" t="s">
        <v>768</v>
      </c>
    </row>
    <row r="133" spans="1:2" ht="33">
      <c r="A133" s="272" t="s">
        <v>767</v>
      </c>
      <c r="B133" s="245"/>
    </row>
    <row r="134" spans="1:2" ht="50.25" thickBot="1">
      <c r="A134" s="271" t="s">
        <v>766</v>
      </c>
      <c r="B134" s="240" t="s">
        <v>1166</v>
      </c>
    </row>
  </sheetData>
  <mergeCells count="35">
    <mergeCell ref="A122:B122"/>
    <mergeCell ref="A123:B123"/>
    <mergeCell ref="A124:B124"/>
    <mergeCell ref="A125:B125"/>
    <mergeCell ref="A126:B126"/>
    <mergeCell ref="A74:B74"/>
    <mergeCell ref="A75:B75"/>
    <mergeCell ref="A76:B76"/>
    <mergeCell ref="A104:B104"/>
    <mergeCell ref="A77:B77"/>
    <mergeCell ref="A78:B78"/>
    <mergeCell ref="A85:B85"/>
    <mergeCell ref="A86:B86"/>
    <mergeCell ref="A87:B87"/>
    <mergeCell ref="A88:B88"/>
    <mergeCell ref="A89:B89"/>
    <mergeCell ref="A100:B100"/>
    <mergeCell ref="A101:B101"/>
    <mergeCell ref="A102:B102"/>
    <mergeCell ref="A103:B103"/>
    <mergeCell ref="A43:B43"/>
    <mergeCell ref="A44:B44"/>
    <mergeCell ref="A45:B45"/>
    <mergeCell ref="A46:B46"/>
    <mergeCell ref="A47:B47"/>
    <mergeCell ref="A22:B22"/>
    <mergeCell ref="A23:B23"/>
    <mergeCell ref="A24:B24"/>
    <mergeCell ref="A25:B25"/>
    <mergeCell ref="A26:B26"/>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21" max="16383" man="1"/>
    <brk id="42" max="16383" man="1"/>
    <brk id="73" max="16383" man="1"/>
    <brk id="84" max="16383" man="1"/>
    <brk id="99" max="16383" man="1"/>
    <brk id="121"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D1EEE-759E-4AB2-A72E-C620D1AED0FA}">
  <dimension ref="A1:D40"/>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130203</v>
      </c>
      <c r="B7" s="256">
        <v>133935</v>
      </c>
      <c r="C7" s="266" t="s">
        <v>958</v>
      </c>
      <c r="D7" s="265">
        <v>127737</v>
      </c>
    </row>
    <row r="8" spans="1:4">
      <c r="A8" s="270">
        <v>80086</v>
      </c>
      <c r="B8" s="251">
        <v>76058</v>
      </c>
      <c r="C8" s="269" t="s">
        <v>957</v>
      </c>
      <c r="D8" s="268">
        <v>77472</v>
      </c>
    </row>
    <row r="9" spans="1:4">
      <c r="A9" s="264">
        <v>80086</v>
      </c>
      <c r="B9" s="246">
        <v>76058</v>
      </c>
      <c r="C9" s="248" t="s">
        <v>952</v>
      </c>
      <c r="D9" s="263">
        <v>77472</v>
      </c>
    </row>
    <row r="10" spans="1:4">
      <c r="A10" s="264">
        <v>203</v>
      </c>
      <c r="B10" s="246">
        <v>400</v>
      </c>
      <c r="C10" s="248" t="s">
        <v>355</v>
      </c>
      <c r="D10" s="263">
        <v>400</v>
      </c>
    </row>
    <row r="11" spans="1:4">
      <c r="A11" s="264">
        <v>203</v>
      </c>
      <c r="B11" s="246">
        <v>400</v>
      </c>
      <c r="C11" s="248" t="s">
        <v>350</v>
      </c>
      <c r="D11" s="263">
        <v>400</v>
      </c>
    </row>
    <row r="12" spans="1:4">
      <c r="A12" s="264">
        <v>51264</v>
      </c>
      <c r="B12" s="246">
        <v>50397</v>
      </c>
      <c r="C12" s="248" t="s">
        <v>376</v>
      </c>
      <c r="D12" s="263">
        <v>48655</v>
      </c>
    </row>
    <row r="13" spans="1:4">
      <c r="A13" s="264">
        <v>51264</v>
      </c>
      <c r="B13" s="246">
        <v>50397</v>
      </c>
      <c r="C13" s="248" t="s">
        <v>375</v>
      </c>
      <c r="D13" s="263">
        <v>48655</v>
      </c>
    </row>
    <row r="14" spans="1:4">
      <c r="A14" s="264">
        <v>28619</v>
      </c>
      <c r="B14" s="246">
        <v>25261</v>
      </c>
      <c r="C14" s="248" t="s">
        <v>372</v>
      </c>
      <c r="D14" s="263">
        <v>28417</v>
      </c>
    </row>
    <row r="15" spans="1:4">
      <c r="A15" s="264">
        <v>28614</v>
      </c>
      <c r="B15" s="246">
        <v>25241</v>
      </c>
      <c r="C15" s="248" t="s">
        <v>759</v>
      </c>
      <c r="D15" s="263">
        <v>28397</v>
      </c>
    </row>
    <row r="16" spans="1:4" ht="17.25" thickBot="1">
      <c r="A16" s="262">
        <v>5</v>
      </c>
      <c r="B16" s="241">
        <v>20</v>
      </c>
      <c r="C16" s="243" t="s">
        <v>371</v>
      </c>
      <c r="D16" s="261">
        <v>20</v>
      </c>
    </row>
    <row r="17" spans="1:4" ht="21">
      <c r="A17" s="48"/>
      <c r="B17" s="986" t="s">
        <v>274</v>
      </c>
      <c r="C17" s="986"/>
      <c r="D17" s="158"/>
    </row>
    <row r="18" spans="1:4" ht="21">
      <c r="A18" s="48"/>
      <c r="B18" s="986" t="s">
        <v>273</v>
      </c>
      <c r="C18" s="986"/>
      <c r="D18" s="158"/>
    </row>
    <row r="19" spans="1:4" ht="21">
      <c r="A19" s="48"/>
      <c r="B19" s="987" t="s">
        <v>949</v>
      </c>
      <c r="C19" s="987"/>
      <c r="D19" s="157"/>
    </row>
    <row r="20" spans="1:4" ht="17.25" thickBot="1">
      <c r="A20" s="222"/>
      <c r="B20" s="988" t="s">
        <v>364</v>
      </c>
      <c r="C20" s="988"/>
      <c r="D20" s="197" t="s">
        <v>363</v>
      </c>
    </row>
    <row r="21" spans="1:4">
      <c r="A21" s="989" t="s">
        <v>168</v>
      </c>
      <c r="B21" s="991" t="s">
        <v>165</v>
      </c>
      <c r="C21" s="991" t="s">
        <v>362</v>
      </c>
      <c r="D21" s="993" t="s">
        <v>166</v>
      </c>
    </row>
    <row r="22" spans="1:4" ht="17.25" thickBot="1">
      <c r="A22" s="990"/>
      <c r="B22" s="992"/>
      <c r="C22" s="992"/>
      <c r="D22" s="994"/>
    </row>
    <row r="23" spans="1:4">
      <c r="A23" s="267">
        <v>50117</v>
      </c>
      <c r="B23" s="256">
        <v>57877</v>
      </c>
      <c r="C23" s="266" t="s">
        <v>956</v>
      </c>
      <c r="D23" s="265">
        <v>50265</v>
      </c>
    </row>
    <row r="24" spans="1:4">
      <c r="A24" s="264">
        <v>50117</v>
      </c>
      <c r="B24" s="246">
        <v>57877</v>
      </c>
      <c r="C24" s="248" t="s">
        <v>952</v>
      </c>
      <c r="D24" s="263">
        <v>50265</v>
      </c>
    </row>
    <row r="25" spans="1:4">
      <c r="A25" s="264">
        <v>12042</v>
      </c>
      <c r="B25" s="246">
        <v>11473</v>
      </c>
      <c r="C25" s="248" t="s">
        <v>355</v>
      </c>
      <c r="D25" s="263">
        <v>11384</v>
      </c>
    </row>
    <row r="26" spans="1:4">
      <c r="A26" s="264">
        <v>19</v>
      </c>
      <c r="B26" s="246">
        <v>97</v>
      </c>
      <c r="C26" s="248" t="s">
        <v>354</v>
      </c>
      <c r="D26" s="263">
        <v>94</v>
      </c>
    </row>
    <row r="27" spans="1:4">
      <c r="A27" s="264">
        <v>11030</v>
      </c>
      <c r="B27" s="246">
        <v>9456</v>
      </c>
      <c r="C27" s="248" t="s">
        <v>351</v>
      </c>
      <c r="D27" s="263">
        <v>9470</v>
      </c>
    </row>
    <row r="28" spans="1:4">
      <c r="A28" s="264">
        <v>440</v>
      </c>
      <c r="B28" s="246">
        <v>1100</v>
      </c>
      <c r="C28" s="248" t="s">
        <v>378</v>
      </c>
      <c r="D28" s="263">
        <v>1000</v>
      </c>
    </row>
    <row r="29" spans="1:4">
      <c r="A29" s="264">
        <v>492</v>
      </c>
      <c r="B29" s="246">
        <v>694</v>
      </c>
      <c r="C29" s="248" t="s">
        <v>350</v>
      </c>
      <c r="D29" s="263">
        <v>694</v>
      </c>
    </row>
    <row r="30" spans="1:4">
      <c r="A30" s="264">
        <v>61</v>
      </c>
      <c r="B30" s="246">
        <v>126</v>
      </c>
      <c r="C30" s="248" t="s">
        <v>349</v>
      </c>
      <c r="D30" s="263">
        <v>126</v>
      </c>
    </row>
    <row r="31" spans="1:4">
      <c r="A31" s="264">
        <v>27</v>
      </c>
      <c r="B31" s="246">
        <v>95</v>
      </c>
      <c r="C31" s="248" t="s">
        <v>348</v>
      </c>
      <c r="D31" s="263">
        <v>95</v>
      </c>
    </row>
    <row r="32" spans="1:4">
      <c r="A32" s="264">
        <v>24</v>
      </c>
      <c r="B32" s="246">
        <v>0</v>
      </c>
      <c r="C32" s="248" t="s">
        <v>377</v>
      </c>
      <c r="D32" s="263">
        <v>0</v>
      </c>
    </row>
    <row r="33" spans="1:4">
      <c r="A33" s="264">
        <v>3</v>
      </c>
      <c r="B33" s="246">
        <v>95</v>
      </c>
      <c r="C33" s="248" t="s">
        <v>347</v>
      </c>
      <c r="D33" s="263">
        <v>95</v>
      </c>
    </row>
    <row r="34" spans="1:4">
      <c r="A34" s="264">
        <v>31392</v>
      </c>
      <c r="B34" s="246">
        <v>39364</v>
      </c>
      <c r="C34" s="248" t="s">
        <v>376</v>
      </c>
      <c r="D34" s="263">
        <v>31249</v>
      </c>
    </row>
    <row r="35" spans="1:4">
      <c r="A35" s="264">
        <v>31392</v>
      </c>
      <c r="B35" s="246">
        <v>39364</v>
      </c>
      <c r="C35" s="248" t="s">
        <v>375</v>
      </c>
      <c r="D35" s="263">
        <v>31249</v>
      </c>
    </row>
    <row r="36" spans="1:4">
      <c r="A36" s="264">
        <v>6656</v>
      </c>
      <c r="B36" s="246">
        <v>6939</v>
      </c>
      <c r="C36" s="248" t="s">
        <v>372</v>
      </c>
      <c r="D36" s="263">
        <v>7531</v>
      </c>
    </row>
    <row r="37" spans="1:4">
      <c r="A37" s="264">
        <v>1793</v>
      </c>
      <c r="B37" s="246">
        <v>1951</v>
      </c>
      <c r="C37" s="248" t="s">
        <v>759</v>
      </c>
      <c r="D37" s="263">
        <v>1951</v>
      </c>
    </row>
    <row r="38" spans="1:4">
      <c r="A38" s="264">
        <v>4863</v>
      </c>
      <c r="B38" s="246">
        <v>4988</v>
      </c>
      <c r="C38" s="248" t="s">
        <v>574</v>
      </c>
      <c r="D38" s="263">
        <v>5580</v>
      </c>
    </row>
    <row r="39" spans="1:4" ht="33">
      <c r="A39" s="264">
        <v>0</v>
      </c>
      <c r="B39" s="246">
        <v>6</v>
      </c>
      <c r="C39" s="248" t="s">
        <v>370</v>
      </c>
      <c r="D39" s="263">
        <v>6</v>
      </c>
    </row>
    <row r="40" spans="1:4" ht="17.25" thickBot="1">
      <c r="A40" s="262">
        <v>0</v>
      </c>
      <c r="B40" s="241">
        <v>6</v>
      </c>
      <c r="C40" s="243" t="s">
        <v>746</v>
      </c>
      <c r="D40" s="261">
        <v>6</v>
      </c>
    </row>
  </sheetData>
  <mergeCells count="16">
    <mergeCell ref="A21:A22"/>
    <mergeCell ref="B21:B22"/>
    <mergeCell ref="C21:C22"/>
    <mergeCell ref="D21:D22"/>
    <mergeCell ref="D5:D6"/>
    <mergeCell ref="B17:C17"/>
    <mergeCell ref="B18:C18"/>
    <mergeCell ref="B19:C19"/>
    <mergeCell ref="B20:C20"/>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6"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00E9-D167-427F-B1C1-19E042901354}">
  <dimension ref="A1:B36"/>
  <sheetViews>
    <sheetView workbookViewId="0">
      <selection activeCell="E10" sqref="E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49.5">
      <c r="A9" s="272" t="s">
        <v>1079</v>
      </c>
      <c r="B9" s="245" t="s">
        <v>1237</v>
      </c>
    </row>
    <row r="10" spans="1:2" ht="33">
      <c r="A10" s="272" t="s">
        <v>1073</v>
      </c>
      <c r="B10" s="245"/>
    </row>
    <row r="11" spans="1:2" ht="49.5">
      <c r="A11" s="272" t="s">
        <v>1072</v>
      </c>
      <c r="B11" s="245" t="s">
        <v>1236</v>
      </c>
    </row>
    <row r="12" spans="1:2" ht="33">
      <c r="A12" s="272" t="s">
        <v>1068</v>
      </c>
      <c r="B12" s="245"/>
    </row>
    <row r="13" spans="1:2" ht="33">
      <c r="A13" s="272" t="s">
        <v>1067</v>
      </c>
      <c r="B13" s="245" t="s">
        <v>1235</v>
      </c>
    </row>
    <row r="14" spans="1:2" ht="33.75" thickBot="1">
      <c r="A14" s="271" t="s">
        <v>1065</v>
      </c>
      <c r="B14" s="240" t="s">
        <v>1234</v>
      </c>
    </row>
    <row r="15" spans="1:2" ht="21">
      <c r="A15" s="986" t="s">
        <v>274</v>
      </c>
      <c r="B15" s="986"/>
    </row>
    <row r="16" spans="1:2" ht="21">
      <c r="A16" s="986" t="s">
        <v>273</v>
      </c>
      <c r="B16" s="986"/>
    </row>
    <row r="17" spans="1:2" ht="21">
      <c r="A17" s="987" t="s">
        <v>972</v>
      </c>
      <c r="B17" s="987"/>
    </row>
    <row r="18" spans="1:2" ht="17.25" thickBot="1">
      <c r="A18" s="988" t="s">
        <v>364</v>
      </c>
      <c r="B18" s="988"/>
    </row>
    <row r="19" spans="1:2" ht="17.25" thickBot="1">
      <c r="A19" s="995" t="s">
        <v>417</v>
      </c>
      <c r="B19" s="996"/>
    </row>
    <row r="20" spans="1:2" ht="33">
      <c r="A20" s="259" t="s">
        <v>1035</v>
      </c>
      <c r="B20" s="255"/>
    </row>
    <row r="21" spans="1:2">
      <c r="A21" s="254" t="s">
        <v>984</v>
      </c>
      <c r="B21" s="250"/>
    </row>
    <row r="22" spans="1:2" ht="33">
      <c r="A22" s="272" t="s">
        <v>1033</v>
      </c>
      <c r="B22" s="245"/>
    </row>
    <row r="23" spans="1:2" ht="49.5">
      <c r="A23" s="272" t="s">
        <v>1060</v>
      </c>
      <c r="B23" s="245" t="s">
        <v>1233</v>
      </c>
    </row>
    <row r="24" spans="1:2" ht="33">
      <c r="A24" s="272" t="s">
        <v>1054</v>
      </c>
      <c r="B24" s="245" t="s">
        <v>1232</v>
      </c>
    </row>
    <row r="25" spans="1:2" ht="33">
      <c r="A25" s="272" t="s">
        <v>1052</v>
      </c>
      <c r="B25" s="245" t="s">
        <v>1231</v>
      </c>
    </row>
    <row r="26" spans="1:2" ht="99">
      <c r="A26" s="272" t="s">
        <v>1050</v>
      </c>
      <c r="B26" s="245" t="s">
        <v>1230</v>
      </c>
    </row>
    <row r="27" spans="1:2" ht="49.5">
      <c r="A27" s="272" t="s">
        <v>1032</v>
      </c>
      <c r="B27" s="245" t="s">
        <v>1229</v>
      </c>
    </row>
    <row r="28" spans="1:2" ht="33">
      <c r="A28" s="272" t="s">
        <v>1030</v>
      </c>
      <c r="B28" s="245"/>
    </row>
    <row r="29" spans="1:2" ht="33">
      <c r="A29" s="272" t="s">
        <v>1029</v>
      </c>
      <c r="B29" s="245" t="s">
        <v>1228</v>
      </c>
    </row>
    <row r="30" spans="1:2" ht="33">
      <c r="A30" s="272" t="s">
        <v>1027</v>
      </c>
      <c r="B30" s="245"/>
    </row>
    <row r="31" spans="1:2" ht="49.5">
      <c r="A31" s="272" t="s">
        <v>1026</v>
      </c>
      <c r="B31" s="245" t="s">
        <v>1227</v>
      </c>
    </row>
    <row r="32" spans="1:2" ht="33">
      <c r="A32" s="272" t="s">
        <v>1040</v>
      </c>
      <c r="B32" s="245"/>
    </row>
    <row r="33" spans="1:2" ht="33">
      <c r="A33" s="272" t="s">
        <v>1039</v>
      </c>
      <c r="B33" s="245" t="s">
        <v>1226</v>
      </c>
    </row>
    <row r="34" spans="1:2" ht="33">
      <c r="A34" s="272" t="s">
        <v>1037</v>
      </c>
      <c r="B34" s="245" t="s">
        <v>1225</v>
      </c>
    </row>
    <row r="35" spans="1:2" ht="66">
      <c r="A35" s="272" t="s">
        <v>1024</v>
      </c>
      <c r="B35" s="245"/>
    </row>
    <row r="36" spans="1:2" ht="33.75" thickBot="1">
      <c r="A36" s="271" t="s">
        <v>1023</v>
      </c>
      <c r="B36" s="240" t="s">
        <v>1224</v>
      </c>
    </row>
  </sheetData>
  <mergeCells count="10">
    <mergeCell ref="A16:B16"/>
    <mergeCell ref="A17:B17"/>
    <mergeCell ref="A18:B18"/>
    <mergeCell ref="A19:B19"/>
    <mergeCell ref="A1:B1"/>
    <mergeCell ref="A2:B2"/>
    <mergeCell ref="A3:B3"/>
    <mergeCell ref="A4:B4"/>
    <mergeCell ref="A5:B5"/>
    <mergeCell ref="A15:B1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E3FC3-C199-4D84-9C6D-76146EA1F98E}">
  <dimension ref="A1:D18"/>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1519</v>
      </c>
      <c r="B7" s="256">
        <v>1523</v>
      </c>
      <c r="C7" s="266" t="s">
        <v>1088</v>
      </c>
      <c r="D7" s="265">
        <v>1523</v>
      </c>
    </row>
    <row r="8" spans="1:4">
      <c r="A8" s="270">
        <v>1519</v>
      </c>
      <c r="B8" s="251">
        <v>1523</v>
      </c>
      <c r="C8" s="269" t="s">
        <v>1083</v>
      </c>
      <c r="D8" s="268">
        <v>1523</v>
      </c>
    </row>
    <row r="9" spans="1:4">
      <c r="A9" s="264">
        <v>1519</v>
      </c>
      <c r="B9" s="246">
        <v>1523</v>
      </c>
      <c r="C9" s="248" t="s">
        <v>1087</v>
      </c>
      <c r="D9" s="263">
        <v>1523</v>
      </c>
    </row>
    <row r="10" spans="1:4">
      <c r="A10" s="264">
        <v>1</v>
      </c>
      <c r="B10" s="246">
        <v>5</v>
      </c>
      <c r="C10" s="248" t="s">
        <v>355</v>
      </c>
      <c r="D10" s="263">
        <v>5</v>
      </c>
    </row>
    <row r="11" spans="1:4">
      <c r="A11" s="264">
        <v>0</v>
      </c>
      <c r="B11" s="246">
        <v>3</v>
      </c>
      <c r="C11" s="248" t="s">
        <v>351</v>
      </c>
      <c r="D11" s="263">
        <v>3</v>
      </c>
    </row>
    <row r="12" spans="1:4">
      <c r="A12" s="264">
        <v>1</v>
      </c>
      <c r="B12" s="246">
        <v>2</v>
      </c>
      <c r="C12" s="248" t="s">
        <v>378</v>
      </c>
      <c r="D12" s="263">
        <v>2</v>
      </c>
    </row>
    <row r="13" spans="1:4">
      <c r="A13" s="264">
        <v>0</v>
      </c>
      <c r="B13" s="246">
        <v>1</v>
      </c>
      <c r="C13" s="248" t="s">
        <v>348</v>
      </c>
      <c r="D13" s="263">
        <v>1</v>
      </c>
    </row>
    <row r="14" spans="1:4">
      <c r="A14" s="264">
        <v>0</v>
      </c>
      <c r="B14" s="246">
        <v>1</v>
      </c>
      <c r="C14" s="248" t="s">
        <v>377</v>
      </c>
      <c r="D14" s="263">
        <v>1</v>
      </c>
    </row>
    <row r="15" spans="1:4">
      <c r="A15" s="264">
        <v>1517</v>
      </c>
      <c r="B15" s="246">
        <v>1516</v>
      </c>
      <c r="C15" s="248" t="s">
        <v>376</v>
      </c>
      <c r="D15" s="263">
        <v>1516</v>
      </c>
    </row>
    <row r="16" spans="1:4">
      <c r="A16" s="264">
        <v>1517</v>
      </c>
      <c r="B16" s="246">
        <v>1516</v>
      </c>
      <c r="C16" s="248" t="s">
        <v>375</v>
      </c>
      <c r="D16" s="263">
        <v>1516</v>
      </c>
    </row>
    <row r="17" spans="1:4">
      <c r="A17" s="264">
        <v>0</v>
      </c>
      <c r="B17" s="246">
        <v>1</v>
      </c>
      <c r="C17" s="248" t="s">
        <v>372</v>
      </c>
      <c r="D17" s="263">
        <v>1</v>
      </c>
    </row>
    <row r="18" spans="1:4" ht="17.25" thickBot="1">
      <c r="A18" s="262">
        <v>0</v>
      </c>
      <c r="B18" s="241">
        <v>1</v>
      </c>
      <c r="C18" s="243" t="s">
        <v>371</v>
      </c>
      <c r="D18" s="261">
        <v>1</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0772F-5FF6-4F82-A95F-B7923FC65262}">
  <dimension ref="A1:B16"/>
  <sheetViews>
    <sheetView workbookViewId="0">
      <selection activeCell="D15" sqref="D15"/>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c r="A7" s="254" t="s">
        <v>1148</v>
      </c>
      <c r="B7" s="250"/>
    </row>
    <row r="8" spans="1:2" ht="33">
      <c r="A8" s="272" t="s">
        <v>1111</v>
      </c>
      <c r="B8" s="245"/>
    </row>
    <row r="9" spans="1:2" ht="33">
      <c r="A9" s="272" t="s">
        <v>1110</v>
      </c>
      <c r="B9" s="245" t="s">
        <v>1244</v>
      </c>
    </row>
    <row r="10" spans="1:2" ht="33">
      <c r="A10" s="272" t="s">
        <v>1108</v>
      </c>
      <c r="B10" s="245" t="s">
        <v>1243</v>
      </c>
    </row>
    <row r="11" spans="1:2" ht="33">
      <c r="A11" s="272" t="s">
        <v>1104</v>
      </c>
      <c r="B11" s="245"/>
    </row>
    <row r="12" spans="1:2" ht="33">
      <c r="A12" s="272" t="s">
        <v>1242</v>
      </c>
      <c r="B12" s="245" t="s">
        <v>1241</v>
      </c>
    </row>
    <row r="13" spans="1:2" ht="33">
      <c r="A13" s="272" t="s">
        <v>1098</v>
      </c>
      <c r="B13" s="245"/>
    </row>
    <row r="14" spans="1:2" ht="49.5">
      <c r="A14" s="272" t="s">
        <v>1097</v>
      </c>
      <c r="B14" s="245" t="s">
        <v>1240</v>
      </c>
    </row>
    <row r="15" spans="1:2" ht="33">
      <c r="A15" s="272" t="s">
        <v>1093</v>
      </c>
      <c r="B15" s="245"/>
    </row>
    <row r="16" spans="1:2" ht="33.75" thickBot="1">
      <c r="A16" s="271" t="s">
        <v>1239</v>
      </c>
      <c r="B16" s="240" t="s">
        <v>1238</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D847C-A96A-418B-BF4B-95E25C2DC264}">
  <dimension ref="A1:D116"/>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274532</v>
      </c>
      <c r="B7" s="256">
        <v>449762</v>
      </c>
      <c r="C7" s="266" t="s">
        <v>764</v>
      </c>
      <c r="D7" s="265">
        <v>464854</v>
      </c>
    </row>
    <row r="8" spans="1:4">
      <c r="A8" s="270">
        <v>191983</v>
      </c>
      <c r="B8" s="251">
        <v>354425</v>
      </c>
      <c r="C8" s="269" t="s">
        <v>762</v>
      </c>
      <c r="D8" s="268">
        <v>361786</v>
      </c>
    </row>
    <row r="9" spans="1:4">
      <c r="A9" s="264">
        <v>191983</v>
      </c>
      <c r="B9" s="246">
        <v>354425</v>
      </c>
      <c r="C9" s="248" t="s">
        <v>763</v>
      </c>
      <c r="D9" s="263">
        <v>361786</v>
      </c>
    </row>
    <row r="10" spans="1:4">
      <c r="A10" s="264">
        <v>164313</v>
      </c>
      <c r="B10" s="246">
        <v>235024</v>
      </c>
      <c r="C10" s="248" t="s">
        <v>355</v>
      </c>
      <c r="D10" s="263">
        <v>243124</v>
      </c>
    </row>
    <row r="11" spans="1:4">
      <c r="A11" s="264">
        <v>35362</v>
      </c>
      <c r="B11" s="246">
        <v>59059</v>
      </c>
      <c r="C11" s="248" t="s">
        <v>354</v>
      </c>
      <c r="D11" s="263">
        <v>65730</v>
      </c>
    </row>
    <row r="12" spans="1:4">
      <c r="A12" s="264">
        <v>56</v>
      </c>
      <c r="B12" s="246">
        <v>40</v>
      </c>
      <c r="C12" s="248" t="s">
        <v>379</v>
      </c>
      <c r="D12" s="263">
        <v>40</v>
      </c>
    </row>
    <row r="13" spans="1:4">
      <c r="A13" s="264">
        <v>0</v>
      </c>
      <c r="B13" s="246">
        <v>12</v>
      </c>
      <c r="C13" s="248" t="s">
        <v>750</v>
      </c>
      <c r="D13" s="263">
        <v>12</v>
      </c>
    </row>
    <row r="14" spans="1:4">
      <c r="A14" s="264">
        <v>0</v>
      </c>
      <c r="B14" s="246">
        <v>433</v>
      </c>
      <c r="C14" s="248" t="s">
        <v>351</v>
      </c>
      <c r="D14" s="263">
        <v>433</v>
      </c>
    </row>
    <row r="15" spans="1:4">
      <c r="A15" s="264">
        <v>122</v>
      </c>
      <c r="B15" s="246">
        <v>400</v>
      </c>
      <c r="C15" s="248" t="s">
        <v>378</v>
      </c>
      <c r="D15" s="263">
        <v>400</v>
      </c>
    </row>
    <row r="16" spans="1:4">
      <c r="A16" s="264">
        <v>128768</v>
      </c>
      <c r="B16" s="246">
        <v>175074</v>
      </c>
      <c r="C16" s="248" t="s">
        <v>349</v>
      </c>
      <c r="D16" s="263">
        <v>176503</v>
      </c>
    </row>
    <row r="17" spans="1:4">
      <c r="A17" s="264">
        <v>6</v>
      </c>
      <c r="B17" s="246">
        <v>6</v>
      </c>
      <c r="C17" s="248" t="s">
        <v>519</v>
      </c>
      <c r="D17" s="263">
        <v>6</v>
      </c>
    </row>
    <row r="18" spans="1:4">
      <c r="A18" s="264">
        <v>0</v>
      </c>
      <c r="B18" s="246">
        <v>120</v>
      </c>
      <c r="C18" s="248" t="s">
        <v>348</v>
      </c>
      <c r="D18" s="263">
        <v>120</v>
      </c>
    </row>
    <row r="19" spans="1:4">
      <c r="A19" s="264">
        <v>0</v>
      </c>
      <c r="B19" s="246">
        <v>120</v>
      </c>
      <c r="C19" s="248" t="s">
        <v>347</v>
      </c>
      <c r="D19" s="263">
        <v>120</v>
      </c>
    </row>
    <row r="20" spans="1:4">
      <c r="A20" s="264">
        <v>27615</v>
      </c>
      <c r="B20" s="246">
        <v>118944</v>
      </c>
      <c r="C20" s="248" t="s">
        <v>376</v>
      </c>
      <c r="D20" s="263">
        <v>118205</v>
      </c>
    </row>
    <row r="21" spans="1:4">
      <c r="A21" s="264">
        <v>27615</v>
      </c>
      <c r="B21" s="246">
        <v>118889</v>
      </c>
      <c r="C21" s="248" t="s">
        <v>375</v>
      </c>
      <c r="D21" s="263">
        <v>118143</v>
      </c>
    </row>
    <row r="22" spans="1:4">
      <c r="A22" s="264">
        <v>0</v>
      </c>
      <c r="B22" s="246">
        <v>55</v>
      </c>
      <c r="C22" s="248" t="s">
        <v>373</v>
      </c>
      <c r="D22" s="263">
        <v>62</v>
      </c>
    </row>
    <row r="23" spans="1:4">
      <c r="A23" s="264">
        <v>54</v>
      </c>
      <c r="B23" s="246">
        <v>337</v>
      </c>
      <c r="C23" s="248" t="s">
        <v>372</v>
      </c>
      <c r="D23" s="263">
        <v>337</v>
      </c>
    </row>
    <row r="24" spans="1:4" ht="17.25" thickBot="1">
      <c r="A24" s="262">
        <v>54</v>
      </c>
      <c r="B24" s="241">
        <v>337</v>
      </c>
      <c r="C24" s="243" t="s">
        <v>371</v>
      </c>
      <c r="D24" s="261">
        <v>337</v>
      </c>
    </row>
    <row r="25" spans="1:4" ht="21">
      <c r="A25" s="48"/>
      <c r="B25" s="986" t="s">
        <v>274</v>
      </c>
      <c r="C25" s="986"/>
      <c r="D25" s="158"/>
    </row>
    <row r="26" spans="1:4" ht="21">
      <c r="A26" s="48"/>
      <c r="B26" s="986" t="s">
        <v>273</v>
      </c>
      <c r="C26" s="986"/>
      <c r="D26" s="158"/>
    </row>
    <row r="27" spans="1:4" ht="21">
      <c r="A27" s="48"/>
      <c r="B27" s="987" t="s">
        <v>742</v>
      </c>
      <c r="C27" s="987"/>
      <c r="D27" s="157"/>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82550</v>
      </c>
      <c r="B31" s="256">
        <v>95337</v>
      </c>
      <c r="C31" s="266" t="s">
        <v>741</v>
      </c>
      <c r="D31" s="265">
        <v>103068</v>
      </c>
    </row>
    <row r="32" spans="1:4">
      <c r="A32" s="264">
        <v>27547</v>
      </c>
      <c r="B32" s="246">
        <v>31999</v>
      </c>
      <c r="C32" s="248" t="s">
        <v>758</v>
      </c>
      <c r="D32" s="263">
        <v>39654</v>
      </c>
    </row>
    <row r="33" spans="1:4">
      <c r="A33" s="264">
        <v>14797</v>
      </c>
      <c r="B33" s="246">
        <v>14827</v>
      </c>
      <c r="C33" s="248" t="s">
        <v>358</v>
      </c>
      <c r="D33" s="263">
        <v>15658</v>
      </c>
    </row>
    <row r="34" spans="1:4">
      <c r="A34" s="264">
        <v>8227</v>
      </c>
      <c r="B34" s="246">
        <v>8588</v>
      </c>
      <c r="C34" s="248" t="s">
        <v>384</v>
      </c>
      <c r="D34" s="263">
        <v>8894</v>
      </c>
    </row>
    <row r="35" spans="1:4">
      <c r="A35" s="264">
        <v>2376</v>
      </c>
      <c r="B35" s="246">
        <v>1690</v>
      </c>
      <c r="C35" s="248" t="s">
        <v>752</v>
      </c>
      <c r="D35" s="263">
        <v>1700</v>
      </c>
    </row>
    <row r="36" spans="1:4">
      <c r="A36" s="264">
        <v>100</v>
      </c>
      <c r="B36" s="246">
        <v>0</v>
      </c>
      <c r="C36" s="248" t="s">
        <v>382</v>
      </c>
      <c r="D36" s="263">
        <v>408</v>
      </c>
    </row>
    <row r="37" spans="1:4">
      <c r="A37" s="264">
        <v>1881</v>
      </c>
      <c r="B37" s="246">
        <v>2041</v>
      </c>
      <c r="C37" s="248" t="s">
        <v>381</v>
      </c>
      <c r="D37" s="263">
        <v>2119</v>
      </c>
    </row>
    <row r="38" spans="1:4">
      <c r="A38" s="264">
        <v>1258</v>
      </c>
      <c r="B38" s="246">
        <v>914</v>
      </c>
      <c r="C38" s="248" t="s">
        <v>380</v>
      </c>
      <c r="D38" s="263">
        <v>951</v>
      </c>
    </row>
    <row r="39" spans="1:4">
      <c r="A39" s="264">
        <v>956</v>
      </c>
      <c r="B39" s="246">
        <v>1594</v>
      </c>
      <c r="C39" s="248" t="s">
        <v>356</v>
      </c>
      <c r="D39" s="263">
        <v>1586</v>
      </c>
    </row>
    <row r="40" spans="1:4">
      <c r="A40" s="264">
        <v>7386</v>
      </c>
      <c r="B40" s="246">
        <v>5689</v>
      </c>
      <c r="C40" s="248" t="s">
        <v>355</v>
      </c>
      <c r="D40" s="263">
        <v>7479</v>
      </c>
    </row>
    <row r="41" spans="1:4">
      <c r="A41" s="264">
        <v>675</v>
      </c>
      <c r="B41" s="246">
        <v>237</v>
      </c>
      <c r="C41" s="248" t="s">
        <v>354</v>
      </c>
      <c r="D41" s="263">
        <v>255</v>
      </c>
    </row>
    <row r="42" spans="1:4">
      <c r="A42" s="264">
        <v>33</v>
      </c>
      <c r="B42" s="246">
        <v>72</v>
      </c>
      <c r="C42" s="248" t="s">
        <v>379</v>
      </c>
      <c r="D42" s="263">
        <v>90</v>
      </c>
    </row>
    <row r="43" spans="1:4">
      <c r="A43" s="264">
        <v>0</v>
      </c>
      <c r="B43" s="246">
        <v>5</v>
      </c>
      <c r="C43" s="248" t="s">
        <v>750</v>
      </c>
      <c r="D43" s="263">
        <v>5</v>
      </c>
    </row>
    <row r="44" spans="1:4">
      <c r="A44" s="264">
        <v>219</v>
      </c>
      <c r="B44" s="246">
        <v>550</v>
      </c>
      <c r="C44" s="248" t="s">
        <v>351</v>
      </c>
      <c r="D44" s="263">
        <v>567</v>
      </c>
    </row>
    <row r="45" spans="1:4">
      <c r="A45" s="264">
        <v>36</v>
      </c>
      <c r="B45" s="246">
        <v>81</v>
      </c>
      <c r="C45" s="248" t="s">
        <v>378</v>
      </c>
      <c r="D45" s="263">
        <v>81</v>
      </c>
    </row>
    <row r="46" spans="1:4">
      <c r="A46" s="264">
        <v>3200</v>
      </c>
      <c r="B46" s="246">
        <v>4607</v>
      </c>
      <c r="C46" s="248" t="s">
        <v>350</v>
      </c>
      <c r="D46" s="263">
        <v>4082</v>
      </c>
    </row>
    <row r="47" spans="1:4">
      <c r="A47" s="264">
        <v>3224</v>
      </c>
      <c r="B47" s="246">
        <v>137</v>
      </c>
      <c r="C47" s="248" t="s">
        <v>349</v>
      </c>
      <c r="D47" s="263">
        <v>2399</v>
      </c>
    </row>
    <row r="48" spans="1:4">
      <c r="A48" s="264">
        <v>397</v>
      </c>
      <c r="B48" s="246">
        <v>597</v>
      </c>
      <c r="C48" s="248" t="s">
        <v>348</v>
      </c>
      <c r="D48" s="263">
        <v>631</v>
      </c>
    </row>
    <row r="49" spans="1:4">
      <c r="A49" s="264">
        <v>145</v>
      </c>
      <c r="B49" s="246">
        <v>246</v>
      </c>
      <c r="C49" s="248" t="s">
        <v>377</v>
      </c>
      <c r="D49" s="263">
        <v>254</v>
      </c>
    </row>
    <row r="50" spans="1:4">
      <c r="A50" s="264">
        <v>252</v>
      </c>
      <c r="B50" s="246">
        <v>351</v>
      </c>
      <c r="C50" s="248" t="s">
        <v>347</v>
      </c>
      <c r="D50" s="263">
        <v>377</v>
      </c>
    </row>
    <row r="51" spans="1:4">
      <c r="A51" s="264">
        <v>3702</v>
      </c>
      <c r="B51" s="246">
        <v>8909</v>
      </c>
      <c r="C51" s="248" t="s">
        <v>346</v>
      </c>
      <c r="D51" s="263">
        <v>13774</v>
      </c>
    </row>
    <row r="52" spans="1:4">
      <c r="A52" s="264">
        <v>0</v>
      </c>
      <c r="B52" s="246">
        <v>20</v>
      </c>
      <c r="C52" s="248" t="s">
        <v>756</v>
      </c>
      <c r="D52" s="263">
        <v>20</v>
      </c>
    </row>
    <row r="53" spans="1:4">
      <c r="A53" s="264">
        <v>40</v>
      </c>
      <c r="B53" s="246">
        <v>49</v>
      </c>
      <c r="C53" s="248" t="s">
        <v>344</v>
      </c>
      <c r="D53" s="263">
        <v>49</v>
      </c>
    </row>
    <row r="54" spans="1:4">
      <c r="A54" s="264">
        <v>3662</v>
      </c>
      <c r="B54" s="246">
        <v>8840</v>
      </c>
      <c r="C54" s="248" t="s">
        <v>343</v>
      </c>
      <c r="D54" s="263">
        <v>13705</v>
      </c>
    </row>
    <row r="55" spans="1:4">
      <c r="A55" s="264">
        <v>1262</v>
      </c>
      <c r="B55" s="246">
        <v>1977</v>
      </c>
      <c r="C55" s="248" t="s">
        <v>376</v>
      </c>
      <c r="D55" s="263">
        <v>2112</v>
      </c>
    </row>
    <row r="56" spans="1:4">
      <c r="A56" s="264">
        <v>1262</v>
      </c>
      <c r="B56" s="246">
        <v>1958</v>
      </c>
      <c r="C56" s="248" t="s">
        <v>375</v>
      </c>
      <c r="D56" s="263">
        <v>2112</v>
      </c>
    </row>
    <row r="57" spans="1:4">
      <c r="A57" s="264">
        <v>0</v>
      </c>
      <c r="B57" s="246">
        <v>19</v>
      </c>
      <c r="C57" s="248" t="s">
        <v>373</v>
      </c>
      <c r="D57" s="263">
        <v>0</v>
      </c>
    </row>
    <row r="58" spans="1:4">
      <c r="A58" s="264">
        <v>3</v>
      </c>
      <c r="B58" s="246">
        <v>0</v>
      </c>
      <c r="C58" s="248" t="s">
        <v>372</v>
      </c>
      <c r="D58" s="263">
        <v>0</v>
      </c>
    </row>
    <row r="59" spans="1:4" ht="17.25" thickBot="1">
      <c r="A59" s="262">
        <v>3</v>
      </c>
      <c r="B59" s="241">
        <v>0</v>
      </c>
      <c r="C59" s="243" t="s">
        <v>371</v>
      </c>
      <c r="D59" s="261">
        <v>0</v>
      </c>
    </row>
    <row r="60" spans="1:4" ht="21">
      <c r="A60" s="48"/>
      <c r="B60" s="986" t="s">
        <v>274</v>
      </c>
      <c r="C60" s="986"/>
      <c r="D60" s="158"/>
    </row>
    <row r="61" spans="1:4" ht="21">
      <c r="A61" s="48"/>
      <c r="B61" s="986" t="s">
        <v>273</v>
      </c>
      <c r="C61" s="986"/>
      <c r="D61" s="158"/>
    </row>
    <row r="62" spans="1:4" ht="21">
      <c r="A62" s="48"/>
      <c r="B62" s="987" t="s">
        <v>742</v>
      </c>
      <c r="C62" s="987"/>
      <c r="D62" s="157"/>
    </row>
    <row r="63" spans="1:4" ht="17.25" thickBot="1">
      <c r="A63" s="222"/>
      <c r="B63" s="988" t="s">
        <v>364</v>
      </c>
      <c r="C63" s="988"/>
      <c r="D63" s="197" t="s">
        <v>363</v>
      </c>
    </row>
    <row r="64" spans="1:4">
      <c r="A64" s="989" t="s">
        <v>168</v>
      </c>
      <c r="B64" s="991" t="s">
        <v>165</v>
      </c>
      <c r="C64" s="991" t="s">
        <v>362</v>
      </c>
      <c r="D64" s="993" t="s">
        <v>166</v>
      </c>
    </row>
    <row r="65" spans="1:4" ht="17.25" thickBot="1">
      <c r="A65" s="990"/>
      <c r="B65" s="992"/>
      <c r="C65" s="992"/>
      <c r="D65" s="994"/>
    </row>
    <row r="66" spans="1:4">
      <c r="A66" s="267">
        <v>0</v>
      </c>
      <c r="B66" s="256">
        <v>0</v>
      </c>
      <c r="C66" s="266" t="s">
        <v>741</v>
      </c>
      <c r="D66" s="265">
        <v>0</v>
      </c>
    </row>
    <row r="67" spans="1:4">
      <c r="A67" s="264">
        <v>5991</v>
      </c>
      <c r="B67" s="246">
        <v>7925</v>
      </c>
      <c r="C67" s="248" t="s">
        <v>753</v>
      </c>
      <c r="D67" s="263">
        <v>7973</v>
      </c>
    </row>
    <row r="68" spans="1:4">
      <c r="A68" s="264">
        <v>5991</v>
      </c>
      <c r="B68" s="246">
        <v>7925</v>
      </c>
      <c r="C68" s="248" t="s">
        <v>355</v>
      </c>
      <c r="D68" s="263">
        <v>7925</v>
      </c>
    </row>
    <row r="69" spans="1:4">
      <c r="A69" s="264">
        <v>5991</v>
      </c>
      <c r="B69" s="246">
        <v>7925</v>
      </c>
      <c r="C69" s="248" t="s">
        <v>350</v>
      </c>
      <c r="D69" s="263">
        <v>7925</v>
      </c>
    </row>
    <row r="70" spans="1:4">
      <c r="A70" s="264">
        <v>0</v>
      </c>
      <c r="B70" s="246">
        <v>0</v>
      </c>
      <c r="C70" s="248" t="s">
        <v>376</v>
      </c>
      <c r="D70" s="263">
        <v>48</v>
      </c>
    </row>
    <row r="71" spans="1:4" ht="17.25" thickBot="1">
      <c r="A71" s="262">
        <v>0</v>
      </c>
      <c r="B71" s="241">
        <v>0</v>
      </c>
      <c r="C71" s="243" t="s">
        <v>375</v>
      </c>
      <c r="D71" s="261">
        <v>48</v>
      </c>
    </row>
    <row r="72" spans="1:4" ht="21">
      <c r="A72" s="48"/>
      <c r="B72" s="986" t="s">
        <v>274</v>
      </c>
      <c r="C72" s="986"/>
      <c r="D72" s="158"/>
    </row>
    <row r="73" spans="1:4" ht="21">
      <c r="A73" s="48"/>
      <c r="B73" s="986" t="s">
        <v>273</v>
      </c>
      <c r="C73" s="986"/>
      <c r="D73" s="158"/>
    </row>
    <row r="74" spans="1:4" ht="21">
      <c r="A74" s="48"/>
      <c r="B74" s="987" t="s">
        <v>742</v>
      </c>
      <c r="C74" s="987"/>
      <c r="D74" s="157"/>
    </row>
    <row r="75" spans="1:4" ht="17.25" thickBot="1">
      <c r="A75" s="222"/>
      <c r="B75" s="988" t="s">
        <v>364</v>
      </c>
      <c r="C75" s="988"/>
      <c r="D75" s="197" t="s">
        <v>363</v>
      </c>
    </row>
    <row r="76" spans="1:4">
      <c r="A76" s="989" t="s">
        <v>168</v>
      </c>
      <c r="B76" s="991" t="s">
        <v>165</v>
      </c>
      <c r="C76" s="991" t="s">
        <v>362</v>
      </c>
      <c r="D76" s="993" t="s">
        <v>166</v>
      </c>
    </row>
    <row r="77" spans="1:4" ht="17.25" thickBot="1">
      <c r="A77" s="990"/>
      <c r="B77" s="992"/>
      <c r="C77" s="992"/>
      <c r="D77" s="994"/>
    </row>
    <row r="78" spans="1:4">
      <c r="A78" s="267">
        <v>0</v>
      </c>
      <c r="B78" s="256">
        <v>0</v>
      </c>
      <c r="C78" s="266" t="s">
        <v>741</v>
      </c>
      <c r="D78" s="265">
        <v>0</v>
      </c>
    </row>
    <row r="79" spans="1:4">
      <c r="A79" s="264">
        <v>11662</v>
      </c>
      <c r="B79" s="246">
        <v>13246</v>
      </c>
      <c r="C79" s="248" t="s">
        <v>748</v>
      </c>
      <c r="D79" s="263">
        <v>13246</v>
      </c>
    </row>
    <row r="80" spans="1:4">
      <c r="A80" s="264">
        <v>11662</v>
      </c>
      <c r="B80" s="246">
        <v>13246</v>
      </c>
      <c r="C80" s="248" t="s">
        <v>355</v>
      </c>
      <c r="D80" s="263">
        <v>13246</v>
      </c>
    </row>
    <row r="81" spans="1:4">
      <c r="A81" s="264">
        <v>1</v>
      </c>
      <c r="B81" s="246">
        <v>15</v>
      </c>
      <c r="C81" s="248" t="s">
        <v>378</v>
      </c>
      <c r="D81" s="263">
        <v>15</v>
      </c>
    </row>
    <row r="82" spans="1:4" ht="17.25" thickBot="1">
      <c r="A82" s="262">
        <v>11660</v>
      </c>
      <c r="B82" s="241">
        <v>13231</v>
      </c>
      <c r="C82" s="243" t="s">
        <v>350</v>
      </c>
      <c r="D82" s="261">
        <v>13231</v>
      </c>
    </row>
    <row r="83" spans="1:4" ht="21">
      <c r="A83" s="48"/>
      <c r="B83" s="986" t="s">
        <v>274</v>
      </c>
      <c r="C83" s="986"/>
      <c r="D83" s="158"/>
    </row>
    <row r="84" spans="1:4" ht="21">
      <c r="A84" s="48"/>
      <c r="B84" s="986" t="s">
        <v>273</v>
      </c>
      <c r="C84" s="986"/>
      <c r="D84" s="158"/>
    </row>
    <row r="85" spans="1:4" ht="21">
      <c r="A85" s="48"/>
      <c r="B85" s="987" t="s">
        <v>742</v>
      </c>
      <c r="C85" s="987"/>
      <c r="D85" s="157"/>
    </row>
    <row r="86" spans="1:4" ht="17.25" thickBot="1">
      <c r="A86" s="222"/>
      <c r="B86" s="988" t="s">
        <v>364</v>
      </c>
      <c r="C86" s="988"/>
      <c r="D86" s="197" t="s">
        <v>363</v>
      </c>
    </row>
    <row r="87" spans="1:4">
      <c r="A87" s="989" t="s">
        <v>168</v>
      </c>
      <c r="B87" s="991" t="s">
        <v>165</v>
      </c>
      <c r="C87" s="991" t="s">
        <v>362</v>
      </c>
      <c r="D87" s="993" t="s">
        <v>166</v>
      </c>
    </row>
    <row r="88" spans="1:4" ht="17.25" thickBot="1">
      <c r="A88" s="990"/>
      <c r="B88" s="992"/>
      <c r="C88" s="992"/>
      <c r="D88" s="994"/>
    </row>
    <row r="89" spans="1:4">
      <c r="A89" s="267">
        <v>0</v>
      </c>
      <c r="B89" s="256">
        <v>0</v>
      </c>
      <c r="C89" s="266" t="s">
        <v>741</v>
      </c>
      <c r="D89" s="265">
        <v>0</v>
      </c>
    </row>
    <row r="90" spans="1:4">
      <c r="A90" s="264">
        <v>24469</v>
      </c>
      <c r="B90" s="246">
        <v>19791</v>
      </c>
      <c r="C90" s="248" t="s">
        <v>747</v>
      </c>
      <c r="D90" s="263">
        <v>18752</v>
      </c>
    </row>
    <row r="91" spans="1:4">
      <c r="A91" s="264">
        <v>24449</v>
      </c>
      <c r="B91" s="246">
        <v>18545</v>
      </c>
      <c r="C91" s="248" t="s">
        <v>355</v>
      </c>
      <c r="D91" s="263">
        <v>17619</v>
      </c>
    </row>
    <row r="92" spans="1:4">
      <c r="A92" s="264">
        <v>8942</v>
      </c>
      <c r="B92" s="246">
        <v>10400</v>
      </c>
      <c r="C92" s="248" t="s">
        <v>354</v>
      </c>
      <c r="D92" s="263">
        <v>8100</v>
      </c>
    </row>
    <row r="93" spans="1:4">
      <c r="A93" s="264">
        <v>1443</v>
      </c>
      <c r="B93" s="246">
        <v>65</v>
      </c>
      <c r="C93" s="248" t="s">
        <v>379</v>
      </c>
      <c r="D93" s="263">
        <v>70</v>
      </c>
    </row>
    <row r="94" spans="1:4">
      <c r="A94" s="264">
        <v>0</v>
      </c>
      <c r="B94" s="246">
        <v>10</v>
      </c>
      <c r="C94" s="248" t="s">
        <v>353</v>
      </c>
      <c r="D94" s="263">
        <v>9</v>
      </c>
    </row>
    <row r="95" spans="1:4">
      <c r="A95" s="264">
        <v>6892</v>
      </c>
      <c r="B95" s="246">
        <v>4170</v>
      </c>
      <c r="C95" s="248" t="s">
        <v>351</v>
      </c>
      <c r="D95" s="263">
        <v>4520</v>
      </c>
    </row>
    <row r="96" spans="1:4">
      <c r="A96" s="264">
        <v>197</v>
      </c>
      <c r="B96" s="246">
        <v>400</v>
      </c>
      <c r="C96" s="248" t="s">
        <v>378</v>
      </c>
      <c r="D96" s="263">
        <v>420</v>
      </c>
    </row>
    <row r="97" spans="1:4">
      <c r="A97" s="264">
        <v>4241</v>
      </c>
      <c r="B97" s="246">
        <v>3500</v>
      </c>
      <c r="C97" s="248" t="s">
        <v>350</v>
      </c>
      <c r="D97" s="263">
        <v>4500</v>
      </c>
    </row>
    <row r="98" spans="1:4">
      <c r="A98" s="264">
        <v>2733</v>
      </c>
      <c r="B98" s="246">
        <v>0</v>
      </c>
      <c r="C98" s="248" t="s">
        <v>349</v>
      </c>
      <c r="D98" s="263">
        <v>0</v>
      </c>
    </row>
    <row r="99" spans="1:4">
      <c r="A99" s="264">
        <v>20</v>
      </c>
      <c r="B99" s="246">
        <v>36</v>
      </c>
      <c r="C99" s="248" t="s">
        <v>348</v>
      </c>
      <c r="D99" s="263">
        <v>33</v>
      </c>
    </row>
    <row r="100" spans="1:4">
      <c r="A100" s="264">
        <v>20</v>
      </c>
      <c r="B100" s="246">
        <v>36</v>
      </c>
      <c r="C100" s="248" t="s">
        <v>377</v>
      </c>
      <c r="D100" s="263">
        <v>33</v>
      </c>
    </row>
    <row r="101" spans="1:4" ht="33">
      <c r="A101" s="264">
        <v>0</v>
      </c>
      <c r="B101" s="246">
        <v>1210</v>
      </c>
      <c r="C101" s="248" t="s">
        <v>370</v>
      </c>
      <c r="D101" s="263">
        <v>1100</v>
      </c>
    </row>
    <row r="102" spans="1:4" ht="17.25" thickBot="1">
      <c r="A102" s="262">
        <v>0</v>
      </c>
      <c r="B102" s="241">
        <v>1210</v>
      </c>
      <c r="C102" s="243" t="s">
        <v>746</v>
      </c>
      <c r="D102" s="261">
        <v>1100</v>
      </c>
    </row>
    <row r="103" spans="1:4" ht="21">
      <c r="A103" s="48"/>
      <c r="B103" s="986" t="s">
        <v>274</v>
      </c>
      <c r="C103" s="986"/>
      <c r="D103" s="158"/>
    </row>
    <row r="104" spans="1:4" ht="21">
      <c r="A104" s="48"/>
      <c r="B104" s="986" t="s">
        <v>273</v>
      </c>
      <c r="C104" s="986"/>
      <c r="D104" s="158"/>
    </row>
    <row r="105" spans="1:4" ht="21">
      <c r="A105" s="48"/>
      <c r="B105" s="987" t="s">
        <v>742</v>
      </c>
      <c r="C105" s="987"/>
      <c r="D105" s="157"/>
    </row>
    <row r="106" spans="1:4" ht="17.25" thickBot="1">
      <c r="A106" s="222"/>
      <c r="B106" s="988" t="s">
        <v>364</v>
      </c>
      <c r="C106" s="988"/>
      <c r="D106" s="197" t="s">
        <v>363</v>
      </c>
    </row>
    <row r="107" spans="1:4">
      <c r="A107" s="989" t="s">
        <v>168</v>
      </c>
      <c r="B107" s="991" t="s">
        <v>165</v>
      </c>
      <c r="C107" s="991" t="s">
        <v>362</v>
      </c>
      <c r="D107" s="993" t="s">
        <v>166</v>
      </c>
    </row>
    <row r="108" spans="1:4" ht="17.25" thickBot="1">
      <c r="A108" s="990"/>
      <c r="B108" s="992"/>
      <c r="C108" s="992"/>
      <c r="D108" s="994"/>
    </row>
    <row r="109" spans="1:4">
      <c r="A109" s="267">
        <v>0</v>
      </c>
      <c r="B109" s="256">
        <v>0</v>
      </c>
      <c r="C109" s="266" t="s">
        <v>741</v>
      </c>
      <c r="D109" s="265">
        <v>0</v>
      </c>
    </row>
    <row r="110" spans="1:4">
      <c r="A110" s="264">
        <v>12880</v>
      </c>
      <c r="B110" s="246">
        <v>22376</v>
      </c>
      <c r="C110" s="248" t="s">
        <v>740</v>
      </c>
      <c r="D110" s="263">
        <v>23443</v>
      </c>
    </row>
    <row r="111" spans="1:4">
      <c r="A111" s="264">
        <v>12706</v>
      </c>
      <c r="B111" s="246">
        <v>22210</v>
      </c>
      <c r="C111" s="248" t="s">
        <v>355</v>
      </c>
      <c r="D111" s="263">
        <v>22260</v>
      </c>
    </row>
    <row r="112" spans="1:4">
      <c r="A112" s="264">
        <v>12706</v>
      </c>
      <c r="B112" s="246">
        <v>22210</v>
      </c>
      <c r="C112" s="248" t="s">
        <v>349</v>
      </c>
      <c r="D112" s="263">
        <v>22260</v>
      </c>
    </row>
    <row r="113" spans="1:4">
      <c r="A113" s="264">
        <v>0</v>
      </c>
      <c r="B113" s="246">
        <v>20</v>
      </c>
      <c r="C113" s="248" t="s">
        <v>348</v>
      </c>
      <c r="D113" s="263">
        <v>20</v>
      </c>
    </row>
    <row r="114" spans="1:4">
      <c r="A114" s="264">
        <v>0</v>
      </c>
      <c r="B114" s="246">
        <v>20</v>
      </c>
      <c r="C114" s="248" t="s">
        <v>347</v>
      </c>
      <c r="D114" s="263">
        <v>20</v>
      </c>
    </row>
    <row r="115" spans="1:4">
      <c r="A115" s="264">
        <v>175</v>
      </c>
      <c r="B115" s="246">
        <v>146</v>
      </c>
      <c r="C115" s="248" t="s">
        <v>376</v>
      </c>
      <c r="D115" s="263">
        <v>1163</v>
      </c>
    </row>
    <row r="116" spans="1:4" ht="17.25" thickBot="1">
      <c r="A116" s="262">
        <v>175</v>
      </c>
      <c r="B116" s="241">
        <v>146</v>
      </c>
      <c r="C116" s="243" t="s">
        <v>375</v>
      </c>
      <c r="D116" s="261">
        <v>1163</v>
      </c>
    </row>
  </sheetData>
  <mergeCells count="48">
    <mergeCell ref="A107:A108"/>
    <mergeCell ref="B107:B108"/>
    <mergeCell ref="C107:C108"/>
    <mergeCell ref="D107:D108"/>
    <mergeCell ref="D87:D88"/>
    <mergeCell ref="B103:C103"/>
    <mergeCell ref="B104:C104"/>
    <mergeCell ref="B105:C105"/>
    <mergeCell ref="B106:C106"/>
    <mergeCell ref="B84:C84"/>
    <mergeCell ref="B85:C85"/>
    <mergeCell ref="B86:C86"/>
    <mergeCell ref="A87:A88"/>
    <mergeCell ref="B87:B88"/>
    <mergeCell ref="C87:C88"/>
    <mergeCell ref="A76:A77"/>
    <mergeCell ref="B76:B77"/>
    <mergeCell ref="C76:C77"/>
    <mergeCell ref="D76:D77"/>
    <mergeCell ref="B83:C83"/>
    <mergeCell ref="D64:D65"/>
    <mergeCell ref="B72:C72"/>
    <mergeCell ref="B73:C73"/>
    <mergeCell ref="B74:C74"/>
    <mergeCell ref="B75:C75"/>
    <mergeCell ref="B61:C61"/>
    <mergeCell ref="B62:C62"/>
    <mergeCell ref="B63:C63"/>
    <mergeCell ref="A64:A65"/>
    <mergeCell ref="B64:B65"/>
    <mergeCell ref="C64:C65"/>
    <mergeCell ref="A29:A30"/>
    <mergeCell ref="B29:B30"/>
    <mergeCell ref="C29:C30"/>
    <mergeCell ref="D29:D30"/>
    <mergeCell ref="B60:C60"/>
    <mergeCell ref="D5:D6"/>
    <mergeCell ref="B25:C25"/>
    <mergeCell ref="B26:C26"/>
    <mergeCell ref="B27:C27"/>
    <mergeCell ref="B28:C28"/>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4" max="16383" man="1"/>
    <brk id="59" max="16383" man="1"/>
    <brk id="71" max="16383" man="1"/>
    <brk id="82" max="16383" man="1"/>
    <brk id="102" max="16383"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22018-BBAA-45A7-B60F-4CA831A3DB73}">
  <dimension ref="A1:B105"/>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1288</v>
      </c>
    </row>
    <row r="10" spans="1:2" ht="49.5">
      <c r="A10" s="272" t="s">
        <v>943</v>
      </c>
      <c r="B10" s="245" t="s">
        <v>1287</v>
      </c>
    </row>
    <row r="11" spans="1:2" ht="33">
      <c r="A11" s="272" t="s">
        <v>941</v>
      </c>
      <c r="B11" s="245" t="s">
        <v>1286</v>
      </c>
    </row>
    <row r="12" spans="1:2" ht="49.5">
      <c r="A12" s="272" t="s">
        <v>915</v>
      </c>
      <c r="B12" s="245" t="s">
        <v>1285</v>
      </c>
    </row>
    <row r="13" spans="1:2" ht="33">
      <c r="A13" s="272" t="s">
        <v>913</v>
      </c>
      <c r="B13" s="245" t="s">
        <v>1284</v>
      </c>
    </row>
    <row r="14" spans="1:2" ht="115.5">
      <c r="A14" s="272" t="s">
        <v>909</v>
      </c>
      <c r="B14" s="245" t="s">
        <v>1283</v>
      </c>
    </row>
    <row r="15" spans="1:2" ht="33">
      <c r="A15" s="272" t="s">
        <v>936</v>
      </c>
      <c r="B15" s="245" t="s">
        <v>1282</v>
      </c>
    </row>
    <row r="16" spans="1:2" ht="33">
      <c r="A16" s="272" t="s">
        <v>934</v>
      </c>
      <c r="B16" s="245"/>
    </row>
    <row r="17" spans="1:2" ht="33">
      <c r="A17" s="272" t="s">
        <v>931</v>
      </c>
      <c r="B17" s="245" t="s">
        <v>1281</v>
      </c>
    </row>
    <row r="18" spans="1:2" ht="33">
      <c r="A18" s="272" t="s">
        <v>907</v>
      </c>
      <c r="B18" s="245"/>
    </row>
    <row r="19" spans="1:2" ht="49.5">
      <c r="A19" s="272" t="s">
        <v>906</v>
      </c>
      <c r="B19" s="245" t="s">
        <v>1280</v>
      </c>
    </row>
    <row r="20" spans="1:2" ht="33">
      <c r="A20" s="272" t="s">
        <v>904</v>
      </c>
      <c r="B20" s="245" t="s">
        <v>1279</v>
      </c>
    </row>
    <row r="21" spans="1:2" ht="33">
      <c r="A21" s="272" t="s">
        <v>902</v>
      </c>
      <c r="B21" s="245"/>
    </row>
    <row r="22" spans="1:2" ht="33.75" thickBot="1">
      <c r="A22" s="271" t="s">
        <v>920</v>
      </c>
      <c r="B22" s="240" t="s">
        <v>1278</v>
      </c>
    </row>
    <row r="23" spans="1:2" ht="21">
      <c r="A23" s="986" t="s">
        <v>274</v>
      </c>
      <c r="B23" s="986"/>
    </row>
    <row r="24" spans="1:2" ht="21">
      <c r="A24" s="986" t="s">
        <v>273</v>
      </c>
      <c r="B24" s="986"/>
    </row>
    <row r="25" spans="1:2" ht="21">
      <c r="A25" s="987" t="s">
        <v>776</v>
      </c>
      <c r="B25" s="987"/>
    </row>
    <row r="26" spans="1:2" ht="17.25" thickBot="1">
      <c r="A26" s="988" t="s">
        <v>364</v>
      </c>
      <c r="B26" s="988"/>
    </row>
    <row r="27" spans="1:2" ht="17.25" thickBot="1">
      <c r="A27" s="995" t="s">
        <v>417</v>
      </c>
      <c r="B27" s="996"/>
    </row>
    <row r="28" spans="1:2">
      <c r="A28" s="259" t="s">
        <v>775</v>
      </c>
      <c r="B28" s="255"/>
    </row>
    <row r="29" spans="1:2">
      <c r="A29" s="254" t="s">
        <v>897</v>
      </c>
      <c r="B29" s="250"/>
    </row>
    <row r="30" spans="1:2" ht="33">
      <c r="A30" s="272" t="s">
        <v>849</v>
      </c>
      <c r="B30" s="245"/>
    </row>
    <row r="31" spans="1:2" ht="33">
      <c r="A31" s="272" t="s">
        <v>896</v>
      </c>
      <c r="B31" s="245" t="s">
        <v>1277</v>
      </c>
    </row>
    <row r="32" spans="1:2" ht="49.5">
      <c r="A32" s="272" t="s">
        <v>846</v>
      </c>
      <c r="B32" s="245" t="s">
        <v>1276</v>
      </c>
    </row>
    <row r="33" spans="1:2" ht="49.5">
      <c r="A33" s="272" t="s">
        <v>893</v>
      </c>
      <c r="B33" s="245" t="s">
        <v>1275</v>
      </c>
    </row>
    <row r="34" spans="1:2" ht="49.5">
      <c r="A34" s="272" t="s">
        <v>844</v>
      </c>
      <c r="B34" s="245" t="s">
        <v>1274</v>
      </c>
    </row>
    <row r="35" spans="1:2" ht="33">
      <c r="A35" s="272" t="s">
        <v>842</v>
      </c>
      <c r="B35" s="245" t="s">
        <v>1273</v>
      </c>
    </row>
    <row r="36" spans="1:2" ht="66">
      <c r="A36" s="272" t="s">
        <v>840</v>
      </c>
      <c r="B36" s="245" t="s">
        <v>1272</v>
      </c>
    </row>
    <row r="37" spans="1:2" ht="33">
      <c r="A37" s="272" t="s">
        <v>773</v>
      </c>
      <c r="B37" s="245"/>
    </row>
    <row r="38" spans="1:2" ht="49.5">
      <c r="A38" s="272" t="s">
        <v>809</v>
      </c>
      <c r="B38" s="245" t="s">
        <v>1271</v>
      </c>
    </row>
    <row r="39" spans="1:2" ht="49.5">
      <c r="A39" s="272" t="s">
        <v>807</v>
      </c>
      <c r="B39" s="245" t="s">
        <v>1270</v>
      </c>
    </row>
    <row r="40" spans="1:2" ht="33">
      <c r="A40" s="272" t="s">
        <v>833</v>
      </c>
      <c r="B40" s="245" t="s">
        <v>1269</v>
      </c>
    </row>
    <row r="41" spans="1:2" ht="148.5">
      <c r="A41" s="272" t="s">
        <v>803</v>
      </c>
      <c r="B41" s="245" t="s">
        <v>1268</v>
      </c>
    </row>
    <row r="42" spans="1:2" ht="66">
      <c r="A42" s="272" t="s">
        <v>801</v>
      </c>
      <c r="B42" s="245" t="s">
        <v>1267</v>
      </c>
    </row>
    <row r="43" spans="1:2" ht="148.5">
      <c r="A43" s="272" t="s">
        <v>799</v>
      </c>
      <c r="B43" s="245" t="s">
        <v>1266</v>
      </c>
    </row>
    <row r="44" spans="1:2" ht="99">
      <c r="A44" s="272" t="s">
        <v>772</v>
      </c>
      <c r="B44" s="245" t="s">
        <v>1265</v>
      </c>
    </row>
    <row r="45" spans="1:2" ht="33">
      <c r="A45" s="272" t="s">
        <v>770</v>
      </c>
      <c r="B45" s="245"/>
    </row>
    <row r="46" spans="1:2" ht="33">
      <c r="A46" s="272" t="s">
        <v>794</v>
      </c>
      <c r="B46" s="245" t="s">
        <v>1264</v>
      </c>
    </row>
    <row r="47" spans="1:2" ht="231">
      <c r="A47" s="272" t="s">
        <v>769</v>
      </c>
      <c r="B47" s="245" t="s">
        <v>1263</v>
      </c>
    </row>
    <row r="48" spans="1:2" ht="33">
      <c r="A48" s="272" t="s">
        <v>791</v>
      </c>
      <c r="B48" s="245"/>
    </row>
    <row r="49" spans="1:2" ht="49.5">
      <c r="A49" s="272" t="s">
        <v>875</v>
      </c>
      <c r="B49" s="245" t="s">
        <v>1262</v>
      </c>
    </row>
    <row r="50" spans="1:2" ht="49.5">
      <c r="A50" s="272" t="s">
        <v>790</v>
      </c>
      <c r="B50" s="245" t="s">
        <v>1261</v>
      </c>
    </row>
    <row r="51" spans="1:2" ht="115.5">
      <c r="A51" s="272" t="s">
        <v>872</v>
      </c>
      <c r="B51" s="245" t="s">
        <v>1260</v>
      </c>
    </row>
    <row r="52" spans="1:2" ht="33">
      <c r="A52" s="272" t="s">
        <v>767</v>
      </c>
      <c r="B52" s="245"/>
    </row>
    <row r="53" spans="1:2" ht="50.25" thickBot="1">
      <c r="A53" s="271" t="s">
        <v>766</v>
      </c>
      <c r="B53" s="240" t="s">
        <v>1259</v>
      </c>
    </row>
    <row r="54" spans="1:2" ht="21">
      <c r="A54" s="986" t="s">
        <v>274</v>
      </c>
      <c r="B54" s="986"/>
    </row>
    <row r="55" spans="1:2" ht="21">
      <c r="A55" s="986" t="s">
        <v>273</v>
      </c>
      <c r="B55" s="986"/>
    </row>
    <row r="56" spans="1:2" ht="21">
      <c r="A56" s="987" t="s">
        <v>776</v>
      </c>
      <c r="B56" s="987"/>
    </row>
    <row r="57" spans="1:2" ht="17.25" thickBot="1">
      <c r="A57" s="988" t="s">
        <v>364</v>
      </c>
      <c r="B57" s="988"/>
    </row>
    <row r="58" spans="1:2" ht="17.25" thickBot="1">
      <c r="A58" s="995" t="s">
        <v>417</v>
      </c>
      <c r="B58" s="996"/>
    </row>
    <row r="59" spans="1:2">
      <c r="A59" s="259" t="s">
        <v>775</v>
      </c>
      <c r="B59" s="255"/>
    </row>
    <row r="60" spans="1:2">
      <c r="A60" s="254" t="s">
        <v>850</v>
      </c>
      <c r="B60" s="250"/>
    </row>
    <row r="61" spans="1:2" ht="33">
      <c r="A61" s="272" t="s">
        <v>773</v>
      </c>
      <c r="B61" s="245"/>
    </row>
    <row r="62" spans="1:2" ht="82.5">
      <c r="A62" s="272" t="s">
        <v>799</v>
      </c>
      <c r="B62" s="245" t="s">
        <v>1258</v>
      </c>
    </row>
    <row r="63" spans="1:2" ht="33">
      <c r="A63" s="272" t="s">
        <v>767</v>
      </c>
      <c r="B63" s="245"/>
    </row>
    <row r="64" spans="1:2" ht="50.25" thickBot="1">
      <c r="A64" s="271" t="s">
        <v>766</v>
      </c>
      <c r="B64" s="240" t="s">
        <v>1257</v>
      </c>
    </row>
    <row r="65" spans="1:2" ht="21">
      <c r="A65" s="986" t="s">
        <v>274</v>
      </c>
      <c r="B65" s="986"/>
    </row>
    <row r="66" spans="1:2" ht="21">
      <c r="A66" s="986" t="s">
        <v>273</v>
      </c>
      <c r="B66" s="986"/>
    </row>
    <row r="67" spans="1:2" ht="21">
      <c r="A67" s="987" t="s">
        <v>776</v>
      </c>
      <c r="B67" s="987"/>
    </row>
    <row r="68" spans="1:2" ht="17.25" thickBot="1">
      <c r="A68" s="988" t="s">
        <v>364</v>
      </c>
      <c r="B68" s="988"/>
    </row>
    <row r="69" spans="1:2" ht="17.25" thickBot="1">
      <c r="A69" s="995" t="s">
        <v>417</v>
      </c>
      <c r="B69" s="996"/>
    </row>
    <row r="70" spans="1:2">
      <c r="A70" s="259" t="s">
        <v>775</v>
      </c>
      <c r="B70" s="255"/>
    </row>
    <row r="71" spans="1:2">
      <c r="A71" s="254" t="s">
        <v>817</v>
      </c>
      <c r="B71" s="250"/>
    </row>
    <row r="72" spans="1:2" ht="33">
      <c r="A72" s="272" t="s">
        <v>773</v>
      </c>
      <c r="B72" s="245"/>
    </row>
    <row r="73" spans="1:2" ht="49.5">
      <c r="A73" s="272" t="s">
        <v>801</v>
      </c>
      <c r="B73" s="245" t="s">
        <v>1256</v>
      </c>
    </row>
    <row r="74" spans="1:2" ht="116.25" thickBot="1">
      <c r="A74" s="271" t="s">
        <v>799</v>
      </c>
      <c r="B74" s="240" t="s">
        <v>1255</v>
      </c>
    </row>
    <row r="75" spans="1:2" ht="21">
      <c r="A75" s="986" t="s">
        <v>274</v>
      </c>
      <c r="B75" s="986"/>
    </row>
    <row r="76" spans="1:2" ht="21">
      <c r="A76" s="986" t="s">
        <v>273</v>
      </c>
      <c r="B76" s="986"/>
    </row>
    <row r="77" spans="1:2" ht="21">
      <c r="A77" s="987" t="s">
        <v>776</v>
      </c>
      <c r="B77" s="987"/>
    </row>
    <row r="78" spans="1:2" ht="17.25" thickBot="1">
      <c r="A78" s="988" t="s">
        <v>364</v>
      </c>
      <c r="B78" s="988"/>
    </row>
    <row r="79" spans="1:2" ht="17.25" thickBot="1">
      <c r="A79" s="995" t="s">
        <v>417</v>
      </c>
      <c r="B79" s="996"/>
    </row>
    <row r="80" spans="1:2">
      <c r="A80" s="259" t="s">
        <v>775</v>
      </c>
      <c r="B80" s="255"/>
    </row>
    <row r="81" spans="1:2">
      <c r="A81" s="254" t="s">
        <v>810</v>
      </c>
      <c r="B81" s="250"/>
    </row>
    <row r="82" spans="1:2" ht="33">
      <c r="A82" s="272" t="s">
        <v>773</v>
      </c>
      <c r="B82" s="245"/>
    </row>
    <row r="83" spans="1:2" ht="66">
      <c r="A83" s="272" t="s">
        <v>809</v>
      </c>
      <c r="B83" s="245" t="s">
        <v>1254</v>
      </c>
    </row>
    <row r="84" spans="1:2" ht="33">
      <c r="A84" s="272" t="s">
        <v>807</v>
      </c>
      <c r="B84" s="245" t="s">
        <v>1253</v>
      </c>
    </row>
    <row r="85" spans="1:2" ht="33">
      <c r="A85" s="272" t="s">
        <v>805</v>
      </c>
      <c r="B85" s="245" t="s">
        <v>804</v>
      </c>
    </row>
    <row r="86" spans="1:2" ht="115.5">
      <c r="A86" s="272" t="s">
        <v>803</v>
      </c>
      <c r="B86" s="245" t="s">
        <v>1252</v>
      </c>
    </row>
    <row r="87" spans="1:2" ht="33">
      <c r="A87" s="272" t="s">
        <v>801</v>
      </c>
      <c r="B87" s="245" t="s">
        <v>1251</v>
      </c>
    </row>
    <row r="88" spans="1:2" ht="33">
      <c r="A88" s="272" t="s">
        <v>799</v>
      </c>
      <c r="B88" s="245" t="s">
        <v>1250</v>
      </c>
    </row>
    <row r="89" spans="1:2" ht="33">
      <c r="A89" s="272" t="s">
        <v>770</v>
      </c>
      <c r="B89" s="245"/>
    </row>
    <row r="90" spans="1:2" ht="33">
      <c r="A90" s="272" t="s">
        <v>794</v>
      </c>
      <c r="B90" s="245" t="s">
        <v>1249</v>
      </c>
    </row>
    <row r="91" spans="1:2" ht="66">
      <c r="A91" s="272" t="s">
        <v>782</v>
      </c>
      <c r="B91" s="245"/>
    </row>
    <row r="92" spans="1:2" ht="83.25" thickBot="1">
      <c r="A92" s="271" t="s">
        <v>779</v>
      </c>
      <c r="B92" s="240" t="s">
        <v>1248</v>
      </c>
    </row>
    <row r="93" spans="1:2" ht="21">
      <c r="A93" s="986" t="s">
        <v>274</v>
      </c>
      <c r="B93" s="986"/>
    </row>
    <row r="94" spans="1:2" ht="21">
      <c r="A94" s="986" t="s">
        <v>273</v>
      </c>
      <c r="B94" s="986"/>
    </row>
    <row r="95" spans="1:2" ht="21">
      <c r="A95" s="987" t="s">
        <v>776</v>
      </c>
      <c r="B95" s="987"/>
    </row>
    <row r="96" spans="1:2" ht="17.25" thickBot="1">
      <c r="A96" s="988" t="s">
        <v>364</v>
      </c>
      <c r="B96" s="988"/>
    </row>
    <row r="97" spans="1:2" ht="17.25" thickBot="1">
      <c r="A97" s="995" t="s">
        <v>417</v>
      </c>
      <c r="B97" s="996"/>
    </row>
    <row r="98" spans="1:2">
      <c r="A98" s="259" t="s">
        <v>775</v>
      </c>
      <c r="B98" s="255"/>
    </row>
    <row r="99" spans="1:2">
      <c r="A99" s="254" t="s">
        <v>774</v>
      </c>
      <c r="B99" s="250"/>
    </row>
    <row r="100" spans="1:2" ht="33">
      <c r="A100" s="272" t="s">
        <v>773</v>
      </c>
      <c r="B100" s="245"/>
    </row>
    <row r="101" spans="1:2" ht="148.5">
      <c r="A101" s="272" t="s">
        <v>772</v>
      </c>
      <c r="B101" s="245" t="s">
        <v>1247</v>
      </c>
    </row>
    <row r="102" spans="1:2" ht="33">
      <c r="A102" s="272" t="s">
        <v>770</v>
      </c>
      <c r="B102" s="245"/>
    </row>
    <row r="103" spans="1:2" ht="49.5">
      <c r="A103" s="272" t="s">
        <v>769</v>
      </c>
      <c r="B103" s="245" t="s">
        <v>1246</v>
      </c>
    </row>
    <row r="104" spans="1:2" ht="33">
      <c r="A104" s="272" t="s">
        <v>767</v>
      </c>
      <c r="B104" s="245"/>
    </row>
    <row r="105" spans="1:2" ht="50.25" thickBot="1">
      <c r="A105" s="271" t="s">
        <v>766</v>
      </c>
      <c r="B105" s="240" t="s">
        <v>1245</v>
      </c>
    </row>
  </sheetData>
  <mergeCells count="30">
    <mergeCell ref="A93:B93"/>
    <mergeCell ref="A94:B94"/>
    <mergeCell ref="A95:B95"/>
    <mergeCell ref="A96:B96"/>
    <mergeCell ref="A97:B97"/>
    <mergeCell ref="A75:B75"/>
    <mergeCell ref="A76:B76"/>
    <mergeCell ref="A77:B77"/>
    <mergeCell ref="A78:B78"/>
    <mergeCell ref="A79:B79"/>
    <mergeCell ref="A65:B65"/>
    <mergeCell ref="A66:B66"/>
    <mergeCell ref="A67:B67"/>
    <mergeCell ref="A68:B68"/>
    <mergeCell ref="A69:B69"/>
    <mergeCell ref="A54:B54"/>
    <mergeCell ref="A55:B55"/>
    <mergeCell ref="A56:B56"/>
    <mergeCell ref="A57:B57"/>
    <mergeCell ref="A58:B58"/>
    <mergeCell ref="A23:B23"/>
    <mergeCell ref="A24:B24"/>
    <mergeCell ref="A25:B25"/>
    <mergeCell ref="A26:B26"/>
    <mergeCell ref="A27:B2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2" max="16383" man="1"/>
    <brk id="53" max="16383" man="1"/>
    <brk id="64" max="16383" man="1"/>
    <brk id="74" max="16383" man="1"/>
    <brk id="92"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E690B-1CBC-4D25-AA2D-73E1A3CF59CE}">
  <dimension ref="A1:D28"/>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124569</v>
      </c>
      <c r="B7" s="256">
        <v>131034</v>
      </c>
      <c r="C7" s="266" t="s">
        <v>958</v>
      </c>
      <c r="D7" s="265">
        <v>108433</v>
      </c>
    </row>
    <row r="8" spans="1:4">
      <c r="A8" s="270">
        <v>124425</v>
      </c>
      <c r="B8" s="251">
        <v>131034</v>
      </c>
      <c r="C8" s="269" t="s">
        <v>957</v>
      </c>
      <c r="D8" s="268">
        <v>108433</v>
      </c>
    </row>
    <row r="9" spans="1:4">
      <c r="A9" s="264">
        <v>124425</v>
      </c>
      <c r="B9" s="246">
        <v>131034</v>
      </c>
      <c r="C9" s="248" t="s">
        <v>952</v>
      </c>
      <c r="D9" s="263">
        <v>108433</v>
      </c>
    </row>
    <row r="10" spans="1:4">
      <c r="A10" s="264">
        <v>812</v>
      </c>
      <c r="B10" s="246">
        <v>275</v>
      </c>
      <c r="C10" s="248" t="s">
        <v>355</v>
      </c>
      <c r="D10" s="263">
        <v>275</v>
      </c>
    </row>
    <row r="11" spans="1:4">
      <c r="A11" s="264">
        <v>129</v>
      </c>
      <c r="B11" s="246">
        <v>275</v>
      </c>
      <c r="C11" s="248" t="s">
        <v>350</v>
      </c>
      <c r="D11" s="263">
        <v>275</v>
      </c>
    </row>
    <row r="12" spans="1:4">
      <c r="A12" s="264">
        <v>684</v>
      </c>
      <c r="B12" s="246">
        <v>0</v>
      </c>
      <c r="C12" s="248" t="s">
        <v>349</v>
      </c>
      <c r="D12" s="263">
        <v>0</v>
      </c>
    </row>
    <row r="13" spans="1:4">
      <c r="A13" s="264">
        <v>121439</v>
      </c>
      <c r="B13" s="246">
        <v>119149</v>
      </c>
      <c r="C13" s="248" t="s">
        <v>376</v>
      </c>
      <c r="D13" s="263">
        <v>96548</v>
      </c>
    </row>
    <row r="14" spans="1:4">
      <c r="A14" s="264">
        <v>121439</v>
      </c>
      <c r="B14" s="246">
        <v>119149</v>
      </c>
      <c r="C14" s="248" t="s">
        <v>375</v>
      </c>
      <c r="D14" s="263">
        <v>96548</v>
      </c>
    </row>
    <row r="15" spans="1:4">
      <c r="A15" s="264">
        <v>2173</v>
      </c>
      <c r="B15" s="246">
        <v>11610</v>
      </c>
      <c r="C15" s="248" t="s">
        <v>372</v>
      </c>
      <c r="D15" s="263">
        <v>11610</v>
      </c>
    </row>
    <row r="16" spans="1:4">
      <c r="A16" s="264">
        <v>2173</v>
      </c>
      <c r="B16" s="246">
        <v>11590</v>
      </c>
      <c r="C16" s="248" t="s">
        <v>759</v>
      </c>
      <c r="D16" s="263">
        <v>11590</v>
      </c>
    </row>
    <row r="17" spans="1:4" ht="17.25" thickBot="1">
      <c r="A17" s="262">
        <v>1</v>
      </c>
      <c r="B17" s="241">
        <v>20</v>
      </c>
      <c r="C17" s="243" t="s">
        <v>371</v>
      </c>
      <c r="D17" s="261">
        <v>20</v>
      </c>
    </row>
    <row r="18" spans="1:4" ht="21">
      <c r="A18" s="48"/>
      <c r="B18" s="986" t="s">
        <v>274</v>
      </c>
      <c r="C18" s="986"/>
      <c r="D18" s="158"/>
    </row>
    <row r="19" spans="1:4" ht="21">
      <c r="A19" s="48"/>
      <c r="B19" s="986" t="s">
        <v>273</v>
      </c>
      <c r="C19" s="986"/>
      <c r="D19" s="158"/>
    </row>
    <row r="20" spans="1:4" ht="21">
      <c r="A20" s="48"/>
      <c r="B20" s="987" t="s">
        <v>949</v>
      </c>
      <c r="C20" s="987"/>
      <c r="D20" s="157"/>
    </row>
    <row r="21" spans="1:4" ht="17.25" thickBot="1">
      <c r="A21" s="222"/>
      <c r="B21" s="988" t="s">
        <v>364</v>
      </c>
      <c r="C21" s="988"/>
      <c r="D21" s="197" t="s">
        <v>363</v>
      </c>
    </row>
    <row r="22" spans="1:4">
      <c r="A22" s="989" t="s">
        <v>168</v>
      </c>
      <c r="B22" s="991" t="s">
        <v>165</v>
      </c>
      <c r="C22" s="991" t="s">
        <v>362</v>
      </c>
      <c r="D22" s="993" t="s">
        <v>166</v>
      </c>
    </row>
    <row r="23" spans="1:4" ht="17.25" thickBot="1">
      <c r="A23" s="990"/>
      <c r="B23" s="992"/>
      <c r="C23" s="992"/>
      <c r="D23" s="994"/>
    </row>
    <row r="24" spans="1:4">
      <c r="A24" s="267">
        <v>144</v>
      </c>
      <c r="B24" s="256">
        <v>0</v>
      </c>
      <c r="C24" s="266" t="s">
        <v>956</v>
      </c>
      <c r="D24" s="265">
        <v>0</v>
      </c>
    </row>
    <row r="25" spans="1:4">
      <c r="A25" s="264">
        <v>144</v>
      </c>
      <c r="B25" s="246">
        <v>0</v>
      </c>
      <c r="C25" s="248" t="s">
        <v>952</v>
      </c>
      <c r="D25" s="263">
        <v>0</v>
      </c>
    </row>
    <row r="26" spans="1:4">
      <c r="A26" s="264">
        <v>144</v>
      </c>
      <c r="B26" s="246">
        <v>0</v>
      </c>
      <c r="C26" s="248" t="s">
        <v>355</v>
      </c>
      <c r="D26" s="263">
        <v>0</v>
      </c>
    </row>
    <row r="27" spans="1:4">
      <c r="A27" s="264">
        <v>139</v>
      </c>
      <c r="B27" s="246">
        <v>0</v>
      </c>
      <c r="C27" s="248" t="s">
        <v>351</v>
      </c>
      <c r="D27" s="263">
        <v>0</v>
      </c>
    </row>
    <row r="28" spans="1:4" ht="17.25" thickBot="1">
      <c r="A28" s="262">
        <v>5</v>
      </c>
      <c r="B28" s="241">
        <v>0</v>
      </c>
      <c r="C28" s="243" t="s">
        <v>349</v>
      </c>
      <c r="D28" s="261">
        <v>0</v>
      </c>
    </row>
  </sheetData>
  <mergeCells count="16">
    <mergeCell ref="A22:A23"/>
    <mergeCell ref="B22:B23"/>
    <mergeCell ref="C22:C23"/>
    <mergeCell ref="D22:D23"/>
    <mergeCell ref="D5:D6"/>
    <mergeCell ref="B18:C18"/>
    <mergeCell ref="B19:C19"/>
    <mergeCell ref="B20:C20"/>
    <mergeCell ref="B21:C21"/>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7"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EA696-D745-4C5E-8C41-9E2E723B8AB0}">
  <dimension ref="A1:B21"/>
  <sheetViews>
    <sheetView workbookViewId="0">
      <selection activeCell="I8" sqref="I8"/>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49.5">
      <c r="A9" s="272" t="s">
        <v>1079</v>
      </c>
      <c r="B9" s="245" t="s">
        <v>1292</v>
      </c>
    </row>
    <row r="10" spans="1:2" ht="33">
      <c r="A10" s="272" t="s">
        <v>1073</v>
      </c>
      <c r="B10" s="245"/>
    </row>
    <row r="11" spans="1:2" ht="49.5">
      <c r="A11" s="272" t="s">
        <v>1072</v>
      </c>
      <c r="B11" s="245" t="s">
        <v>1291</v>
      </c>
    </row>
    <row r="12" spans="1:2" ht="33">
      <c r="A12" s="272" t="s">
        <v>1068</v>
      </c>
      <c r="B12" s="245"/>
    </row>
    <row r="13" spans="1:2" ht="33">
      <c r="A13" s="272" t="s">
        <v>1067</v>
      </c>
      <c r="B13" s="245" t="s">
        <v>1290</v>
      </c>
    </row>
    <row r="14" spans="1:2" ht="33.75" thickBot="1">
      <c r="A14" s="271" t="s">
        <v>1065</v>
      </c>
      <c r="B14" s="240" t="s">
        <v>1289</v>
      </c>
    </row>
    <row r="15" spans="1:2" ht="21">
      <c r="A15" s="986" t="s">
        <v>274</v>
      </c>
      <c r="B15" s="986"/>
    </row>
    <row r="16" spans="1:2" ht="21">
      <c r="A16" s="986" t="s">
        <v>273</v>
      </c>
      <c r="B16" s="986"/>
    </row>
    <row r="17" spans="1:2" ht="21">
      <c r="A17" s="987" t="s">
        <v>972</v>
      </c>
      <c r="B17" s="987"/>
    </row>
    <row r="18" spans="1:2" ht="17.25" thickBot="1">
      <c r="A18" s="988" t="s">
        <v>364</v>
      </c>
      <c r="B18" s="988"/>
    </row>
    <row r="19" spans="1:2" ht="17.25" thickBot="1">
      <c r="A19" s="995" t="s">
        <v>417</v>
      </c>
      <c r="B19" s="996"/>
    </row>
    <row r="20" spans="1:2" ht="33">
      <c r="A20" s="259" t="s">
        <v>1035</v>
      </c>
      <c r="B20" s="255"/>
    </row>
    <row r="21" spans="1:2" ht="17.25" thickBot="1">
      <c r="A21" s="274" t="s">
        <v>984</v>
      </c>
      <c r="B21" s="273"/>
    </row>
  </sheetData>
  <mergeCells count="10">
    <mergeCell ref="A16:B16"/>
    <mergeCell ref="A17:B17"/>
    <mergeCell ref="A18:B18"/>
    <mergeCell ref="A19:B19"/>
    <mergeCell ref="A1:B1"/>
    <mergeCell ref="A2:B2"/>
    <mergeCell ref="A3:B3"/>
    <mergeCell ref="A4:B4"/>
    <mergeCell ref="A5:B5"/>
    <mergeCell ref="A15:B1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6577-71CB-4AAC-B644-A590CC09CE1D}">
  <dimension ref="A1:D139"/>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198384</v>
      </c>
      <c r="B7" s="256">
        <v>272900</v>
      </c>
      <c r="C7" s="266" t="s">
        <v>764</v>
      </c>
      <c r="D7" s="265">
        <v>280186</v>
      </c>
    </row>
    <row r="8" spans="1:4">
      <c r="A8" s="270">
        <v>113116</v>
      </c>
      <c r="B8" s="251">
        <v>130133</v>
      </c>
      <c r="C8" s="269" t="s">
        <v>762</v>
      </c>
      <c r="D8" s="268">
        <v>131908</v>
      </c>
    </row>
    <row r="9" spans="1:4">
      <c r="A9" s="264">
        <v>113116</v>
      </c>
      <c r="B9" s="246">
        <v>130133</v>
      </c>
      <c r="C9" s="248" t="s">
        <v>763</v>
      </c>
      <c r="D9" s="263">
        <v>130383</v>
      </c>
    </row>
    <row r="10" spans="1:4">
      <c r="A10" s="264">
        <v>69896</v>
      </c>
      <c r="B10" s="246">
        <v>91172</v>
      </c>
      <c r="C10" s="248" t="s">
        <v>355</v>
      </c>
      <c r="D10" s="263">
        <v>95810</v>
      </c>
    </row>
    <row r="11" spans="1:4">
      <c r="A11" s="264">
        <v>9076</v>
      </c>
      <c r="B11" s="246">
        <v>6880</v>
      </c>
      <c r="C11" s="248" t="s">
        <v>354</v>
      </c>
      <c r="D11" s="263">
        <v>9155</v>
      </c>
    </row>
    <row r="12" spans="1:4">
      <c r="A12" s="264">
        <v>13</v>
      </c>
      <c r="B12" s="246">
        <v>0</v>
      </c>
      <c r="C12" s="248" t="s">
        <v>379</v>
      </c>
      <c r="D12" s="263">
        <v>0</v>
      </c>
    </row>
    <row r="13" spans="1:4">
      <c r="A13" s="264">
        <v>253</v>
      </c>
      <c r="B13" s="246">
        <v>236</v>
      </c>
      <c r="C13" s="248" t="s">
        <v>378</v>
      </c>
      <c r="D13" s="263">
        <v>255</v>
      </c>
    </row>
    <row r="14" spans="1:4">
      <c r="A14" s="264">
        <v>60548</v>
      </c>
      <c r="B14" s="246">
        <v>84050</v>
      </c>
      <c r="C14" s="248" t="s">
        <v>349</v>
      </c>
      <c r="D14" s="263">
        <v>86394</v>
      </c>
    </row>
    <row r="15" spans="1:4">
      <c r="A15" s="264">
        <v>6</v>
      </c>
      <c r="B15" s="246">
        <v>6</v>
      </c>
      <c r="C15" s="248" t="s">
        <v>519</v>
      </c>
      <c r="D15" s="263">
        <v>6</v>
      </c>
    </row>
    <row r="16" spans="1:4">
      <c r="A16" s="264">
        <v>2</v>
      </c>
      <c r="B16" s="246">
        <v>0</v>
      </c>
      <c r="C16" s="248" t="s">
        <v>348</v>
      </c>
      <c r="D16" s="263">
        <v>0</v>
      </c>
    </row>
    <row r="17" spans="1:4">
      <c r="A17" s="264">
        <v>2</v>
      </c>
      <c r="B17" s="246">
        <v>0</v>
      </c>
      <c r="C17" s="248" t="s">
        <v>347</v>
      </c>
      <c r="D17" s="263">
        <v>0</v>
      </c>
    </row>
    <row r="18" spans="1:4">
      <c r="A18" s="264">
        <v>42716</v>
      </c>
      <c r="B18" s="246">
        <v>38661</v>
      </c>
      <c r="C18" s="248" t="s">
        <v>376</v>
      </c>
      <c r="D18" s="263">
        <v>34173</v>
      </c>
    </row>
    <row r="19" spans="1:4">
      <c r="A19" s="264">
        <v>42716</v>
      </c>
      <c r="B19" s="246">
        <v>38606</v>
      </c>
      <c r="C19" s="248" t="s">
        <v>375</v>
      </c>
      <c r="D19" s="263">
        <v>34111</v>
      </c>
    </row>
    <row r="20" spans="1:4">
      <c r="A20" s="264">
        <v>0</v>
      </c>
      <c r="B20" s="246">
        <v>55</v>
      </c>
      <c r="C20" s="248" t="s">
        <v>373</v>
      </c>
      <c r="D20" s="263">
        <v>62</v>
      </c>
    </row>
    <row r="21" spans="1:4">
      <c r="A21" s="264">
        <v>502</v>
      </c>
      <c r="B21" s="246">
        <v>300</v>
      </c>
      <c r="C21" s="248" t="s">
        <v>372</v>
      </c>
      <c r="D21" s="263">
        <v>400</v>
      </c>
    </row>
    <row r="22" spans="1:4" ht="17.25" thickBot="1">
      <c r="A22" s="262">
        <v>502</v>
      </c>
      <c r="B22" s="241">
        <v>300</v>
      </c>
      <c r="C22" s="243" t="s">
        <v>371</v>
      </c>
      <c r="D22" s="261">
        <v>400</v>
      </c>
    </row>
    <row r="23" spans="1:4" ht="21">
      <c r="A23" s="48"/>
      <c r="B23" s="986" t="s">
        <v>274</v>
      </c>
      <c r="C23" s="986"/>
      <c r="D23" s="158"/>
    </row>
    <row r="24" spans="1:4" ht="21">
      <c r="A24" s="48"/>
      <c r="B24" s="986" t="s">
        <v>273</v>
      </c>
      <c r="C24" s="986"/>
      <c r="D24" s="158"/>
    </row>
    <row r="25" spans="1:4" ht="21">
      <c r="A25" s="48"/>
      <c r="B25" s="987" t="s">
        <v>742</v>
      </c>
      <c r="C25" s="987"/>
      <c r="D25" s="157"/>
    </row>
    <row r="26" spans="1:4" ht="17.25" thickBot="1">
      <c r="A26" s="222"/>
      <c r="B26" s="988" t="s">
        <v>364</v>
      </c>
      <c r="C26" s="988"/>
      <c r="D26" s="197" t="s">
        <v>363</v>
      </c>
    </row>
    <row r="27" spans="1:4">
      <c r="A27" s="989" t="s">
        <v>168</v>
      </c>
      <c r="B27" s="991" t="s">
        <v>165</v>
      </c>
      <c r="C27" s="991" t="s">
        <v>362</v>
      </c>
      <c r="D27" s="993" t="s">
        <v>166</v>
      </c>
    </row>
    <row r="28" spans="1:4" ht="17.25" thickBot="1">
      <c r="A28" s="990"/>
      <c r="B28" s="992"/>
      <c r="C28" s="992"/>
      <c r="D28" s="994"/>
    </row>
    <row r="29" spans="1:4">
      <c r="A29" s="267">
        <v>0</v>
      </c>
      <c r="B29" s="256">
        <v>0</v>
      </c>
      <c r="C29" s="266" t="s">
        <v>762</v>
      </c>
      <c r="D29" s="265">
        <v>0</v>
      </c>
    </row>
    <row r="30" spans="1:4">
      <c r="A30" s="264">
        <v>0</v>
      </c>
      <c r="B30" s="246">
        <v>0</v>
      </c>
      <c r="C30" s="248" t="s">
        <v>761</v>
      </c>
      <c r="D30" s="263">
        <v>1525</v>
      </c>
    </row>
    <row r="31" spans="1:4">
      <c r="A31" s="264">
        <v>0</v>
      </c>
      <c r="B31" s="246">
        <v>0</v>
      </c>
      <c r="C31" s="248" t="s">
        <v>355</v>
      </c>
      <c r="D31" s="263">
        <v>700</v>
      </c>
    </row>
    <row r="32" spans="1:4">
      <c r="A32" s="264">
        <v>0</v>
      </c>
      <c r="B32" s="246">
        <v>0</v>
      </c>
      <c r="C32" s="248" t="s">
        <v>354</v>
      </c>
      <c r="D32" s="263">
        <v>210</v>
      </c>
    </row>
    <row r="33" spans="1:4">
      <c r="A33" s="264">
        <v>0</v>
      </c>
      <c r="B33" s="246">
        <v>0</v>
      </c>
      <c r="C33" s="248" t="s">
        <v>351</v>
      </c>
      <c r="D33" s="263">
        <v>350</v>
      </c>
    </row>
    <row r="34" spans="1:4">
      <c r="A34" s="264">
        <v>0</v>
      </c>
      <c r="B34" s="246">
        <v>0</v>
      </c>
      <c r="C34" s="248" t="s">
        <v>378</v>
      </c>
      <c r="D34" s="263">
        <v>20</v>
      </c>
    </row>
    <row r="35" spans="1:4">
      <c r="A35" s="264">
        <v>0</v>
      </c>
      <c r="B35" s="246">
        <v>0</v>
      </c>
      <c r="C35" s="248" t="s">
        <v>350</v>
      </c>
      <c r="D35" s="263">
        <v>100</v>
      </c>
    </row>
    <row r="36" spans="1:4">
      <c r="A36" s="264">
        <v>0</v>
      </c>
      <c r="B36" s="246">
        <v>0</v>
      </c>
      <c r="C36" s="248" t="s">
        <v>349</v>
      </c>
      <c r="D36" s="263">
        <v>20</v>
      </c>
    </row>
    <row r="37" spans="1:4">
      <c r="A37" s="264">
        <v>0</v>
      </c>
      <c r="B37" s="246">
        <v>0</v>
      </c>
      <c r="C37" s="248" t="s">
        <v>348</v>
      </c>
      <c r="D37" s="263">
        <v>19</v>
      </c>
    </row>
    <row r="38" spans="1:4">
      <c r="A38" s="264">
        <v>0</v>
      </c>
      <c r="B38" s="246">
        <v>0</v>
      </c>
      <c r="C38" s="248" t="s">
        <v>347</v>
      </c>
      <c r="D38" s="263">
        <v>19</v>
      </c>
    </row>
    <row r="39" spans="1:4">
      <c r="A39" s="264">
        <v>0</v>
      </c>
      <c r="B39" s="246">
        <v>0</v>
      </c>
      <c r="C39" s="248" t="s">
        <v>376</v>
      </c>
      <c r="D39" s="263">
        <v>626</v>
      </c>
    </row>
    <row r="40" spans="1:4">
      <c r="A40" s="264">
        <v>0</v>
      </c>
      <c r="B40" s="246">
        <v>0</v>
      </c>
      <c r="C40" s="248" t="s">
        <v>375</v>
      </c>
      <c r="D40" s="263">
        <v>626</v>
      </c>
    </row>
    <row r="41" spans="1:4">
      <c r="A41" s="264">
        <v>0</v>
      </c>
      <c r="B41" s="246">
        <v>0</v>
      </c>
      <c r="C41" s="248" t="s">
        <v>372</v>
      </c>
      <c r="D41" s="263">
        <v>180</v>
      </c>
    </row>
    <row r="42" spans="1:4">
      <c r="A42" s="264">
        <v>0</v>
      </c>
      <c r="B42" s="246">
        <v>0</v>
      </c>
      <c r="C42" s="248" t="s">
        <v>759</v>
      </c>
      <c r="D42" s="263">
        <v>30</v>
      </c>
    </row>
    <row r="43" spans="1:4" ht="17.25" thickBot="1">
      <c r="A43" s="262">
        <v>0</v>
      </c>
      <c r="B43" s="241">
        <v>0</v>
      </c>
      <c r="C43" s="243" t="s">
        <v>574</v>
      </c>
      <c r="D43" s="261">
        <v>150</v>
      </c>
    </row>
    <row r="44" spans="1:4" ht="21">
      <c r="A44" s="48"/>
      <c r="B44" s="986" t="s">
        <v>274</v>
      </c>
      <c r="C44" s="986"/>
      <c r="D44" s="158"/>
    </row>
    <row r="45" spans="1:4" ht="21">
      <c r="A45" s="48"/>
      <c r="B45" s="986" t="s">
        <v>273</v>
      </c>
      <c r="C45" s="986"/>
      <c r="D45" s="158"/>
    </row>
    <row r="46" spans="1:4" ht="21">
      <c r="A46" s="48"/>
      <c r="B46" s="987" t="s">
        <v>742</v>
      </c>
      <c r="C46" s="987"/>
      <c r="D46" s="157"/>
    </row>
    <row r="47" spans="1:4" ht="17.25" thickBot="1">
      <c r="A47" s="222"/>
      <c r="B47" s="988" t="s">
        <v>364</v>
      </c>
      <c r="C47" s="988"/>
      <c r="D47" s="197" t="s">
        <v>363</v>
      </c>
    </row>
    <row r="48" spans="1:4">
      <c r="A48" s="989" t="s">
        <v>168</v>
      </c>
      <c r="B48" s="991" t="s">
        <v>165</v>
      </c>
      <c r="C48" s="991" t="s">
        <v>362</v>
      </c>
      <c r="D48" s="993" t="s">
        <v>166</v>
      </c>
    </row>
    <row r="49" spans="1:4" ht="17.25" thickBot="1">
      <c r="A49" s="990"/>
      <c r="B49" s="992"/>
      <c r="C49" s="992"/>
      <c r="D49" s="994"/>
    </row>
    <row r="50" spans="1:4">
      <c r="A50" s="267">
        <v>85268</v>
      </c>
      <c r="B50" s="256">
        <v>142767</v>
      </c>
      <c r="C50" s="266" t="s">
        <v>741</v>
      </c>
      <c r="D50" s="265">
        <v>148278</v>
      </c>
    </row>
    <row r="51" spans="1:4">
      <c r="A51" s="264">
        <v>24594</v>
      </c>
      <c r="B51" s="246">
        <v>25825</v>
      </c>
      <c r="C51" s="248" t="s">
        <v>758</v>
      </c>
      <c r="D51" s="263">
        <v>27171</v>
      </c>
    </row>
    <row r="52" spans="1:4">
      <c r="A52" s="264">
        <v>14815</v>
      </c>
      <c r="B52" s="246">
        <v>14827</v>
      </c>
      <c r="C52" s="248" t="s">
        <v>358</v>
      </c>
      <c r="D52" s="263">
        <v>15658</v>
      </c>
    </row>
    <row r="53" spans="1:4">
      <c r="A53" s="264">
        <v>7971</v>
      </c>
      <c r="B53" s="246">
        <v>8588</v>
      </c>
      <c r="C53" s="248" t="s">
        <v>384</v>
      </c>
      <c r="D53" s="263">
        <v>8894</v>
      </c>
    </row>
    <row r="54" spans="1:4">
      <c r="A54" s="264">
        <v>1880</v>
      </c>
      <c r="B54" s="246">
        <v>1690</v>
      </c>
      <c r="C54" s="248" t="s">
        <v>752</v>
      </c>
      <c r="D54" s="263">
        <v>1700</v>
      </c>
    </row>
    <row r="55" spans="1:4">
      <c r="A55" s="264">
        <v>76</v>
      </c>
      <c r="B55" s="246">
        <v>0</v>
      </c>
      <c r="C55" s="248" t="s">
        <v>382</v>
      </c>
      <c r="D55" s="263">
        <v>408</v>
      </c>
    </row>
    <row r="56" spans="1:4">
      <c r="A56" s="264">
        <v>1938</v>
      </c>
      <c r="B56" s="246">
        <v>2041</v>
      </c>
      <c r="C56" s="248" t="s">
        <v>381</v>
      </c>
      <c r="D56" s="263">
        <v>2119</v>
      </c>
    </row>
    <row r="57" spans="1:4">
      <c r="A57" s="264">
        <v>2047</v>
      </c>
      <c r="B57" s="246">
        <v>914</v>
      </c>
      <c r="C57" s="248" t="s">
        <v>380</v>
      </c>
      <c r="D57" s="263">
        <v>951</v>
      </c>
    </row>
    <row r="58" spans="1:4">
      <c r="A58" s="264">
        <v>904</v>
      </c>
      <c r="B58" s="246">
        <v>1594</v>
      </c>
      <c r="C58" s="248" t="s">
        <v>356</v>
      </c>
      <c r="D58" s="263">
        <v>1586</v>
      </c>
    </row>
    <row r="59" spans="1:4">
      <c r="A59" s="264">
        <v>1449</v>
      </c>
      <c r="B59" s="246">
        <v>2211</v>
      </c>
      <c r="C59" s="248" t="s">
        <v>355</v>
      </c>
      <c r="D59" s="263">
        <v>2298</v>
      </c>
    </row>
    <row r="60" spans="1:4">
      <c r="A60" s="264">
        <v>93</v>
      </c>
      <c r="B60" s="246">
        <v>237</v>
      </c>
      <c r="C60" s="248" t="s">
        <v>354</v>
      </c>
      <c r="D60" s="263">
        <v>255</v>
      </c>
    </row>
    <row r="61" spans="1:4">
      <c r="A61" s="264">
        <v>40</v>
      </c>
      <c r="B61" s="246">
        <v>90</v>
      </c>
      <c r="C61" s="248" t="s">
        <v>379</v>
      </c>
      <c r="D61" s="263">
        <v>90</v>
      </c>
    </row>
    <row r="62" spans="1:4">
      <c r="A62" s="264">
        <v>0</v>
      </c>
      <c r="B62" s="246">
        <v>20</v>
      </c>
      <c r="C62" s="248" t="s">
        <v>750</v>
      </c>
      <c r="D62" s="263">
        <v>20</v>
      </c>
    </row>
    <row r="63" spans="1:4">
      <c r="A63" s="264">
        <v>118</v>
      </c>
      <c r="B63" s="246">
        <v>258</v>
      </c>
      <c r="C63" s="248" t="s">
        <v>351</v>
      </c>
      <c r="D63" s="263">
        <v>283</v>
      </c>
    </row>
    <row r="64" spans="1:4">
      <c r="A64" s="264">
        <v>34</v>
      </c>
      <c r="B64" s="246">
        <v>74</v>
      </c>
      <c r="C64" s="248" t="s">
        <v>378</v>
      </c>
      <c r="D64" s="263">
        <v>74</v>
      </c>
    </row>
    <row r="65" spans="1:4">
      <c r="A65" s="264">
        <v>1039</v>
      </c>
      <c r="B65" s="246">
        <v>1517</v>
      </c>
      <c r="C65" s="248" t="s">
        <v>350</v>
      </c>
      <c r="D65" s="263">
        <v>1561</v>
      </c>
    </row>
    <row r="66" spans="1:4">
      <c r="A66" s="264">
        <v>125</v>
      </c>
      <c r="B66" s="246">
        <v>15</v>
      </c>
      <c r="C66" s="248" t="s">
        <v>349</v>
      </c>
      <c r="D66" s="263">
        <v>15</v>
      </c>
    </row>
    <row r="67" spans="1:4">
      <c r="A67" s="264">
        <v>304</v>
      </c>
      <c r="B67" s="246">
        <v>614</v>
      </c>
      <c r="C67" s="248" t="s">
        <v>348</v>
      </c>
      <c r="D67" s="263">
        <v>649</v>
      </c>
    </row>
    <row r="68" spans="1:4">
      <c r="A68" s="264">
        <v>80</v>
      </c>
      <c r="B68" s="246">
        <v>258</v>
      </c>
      <c r="C68" s="248" t="s">
        <v>377</v>
      </c>
      <c r="D68" s="263">
        <v>267</v>
      </c>
    </row>
    <row r="69" spans="1:4">
      <c r="A69" s="264">
        <v>224</v>
      </c>
      <c r="B69" s="246">
        <v>356</v>
      </c>
      <c r="C69" s="248" t="s">
        <v>347</v>
      </c>
      <c r="D69" s="263">
        <v>382</v>
      </c>
    </row>
    <row r="70" spans="1:4">
      <c r="A70" s="264">
        <v>6289</v>
      </c>
      <c r="B70" s="246">
        <v>6315</v>
      </c>
      <c r="C70" s="248" t="s">
        <v>346</v>
      </c>
      <c r="D70" s="263">
        <v>6315</v>
      </c>
    </row>
    <row r="71" spans="1:4">
      <c r="A71" s="264">
        <v>0</v>
      </c>
      <c r="B71" s="246">
        <v>20</v>
      </c>
      <c r="C71" s="248" t="s">
        <v>756</v>
      </c>
      <c r="D71" s="263">
        <v>20</v>
      </c>
    </row>
    <row r="72" spans="1:4">
      <c r="A72" s="264">
        <v>50</v>
      </c>
      <c r="B72" s="246">
        <v>49</v>
      </c>
      <c r="C72" s="248" t="s">
        <v>344</v>
      </c>
      <c r="D72" s="263">
        <v>49</v>
      </c>
    </row>
    <row r="73" spans="1:4">
      <c r="A73" s="264">
        <v>6239</v>
      </c>
      <c r="B73" s="246">
        <v>6246</v>
      </c>
      <c r="C73" s="248" t="s">
        <v>343</v>
      </c>
      <c r="D73" s="263">
        <v>6246</v>
      </c>
    </row>
    <row r="74" spans="1:4">
      <c r="A74" s="264">
        <v>1734</v>
      </c>
      <c r="B74" s="246">
        <v>1858</v>
      </c>
      <c r="C74" s="248" t="s">
        <v>376</v>
      </c>
      <c r="D74" s="263">
        <v>2251</v>
      </c>
    </row>
    <row r="75" spans="1:4">
      <c r="A75" s="264">
        <v>1734</v>
      </c>
      <c r="B75" s="246">
        <v>1832</v>
      </c>
      <c r="C75" s="248" t="s">
        <v>375</v>
      </c>
      <c r="D75" s="263">
        <v>2251</v>
      </c>
    </row>
    <row r="76" spans="1:4">
      <c r="A76" s="264">
        <v>0</v>
      </c>
      <c r="B76" s="246">
        <v>26</v>
      </c>
      <c r="C76" s="248" t="s">
        <v>373</v>
      </c>
      <c r="D76" s="263">
        <v>0</v>
      </c>
    </row>
    <row r="77" spans="1:4">
      <c r="A77" s="264">
        <v>3</v>
      </c>
      <c r="B77" s="246">
        <v>0</v>
      </c>
      <c r="C77" s="248" t="s">
        <v>372</v>
      </c>
      <c r="D77" s="263">
        <v>0</v>
      </c>
    </row>
    <row r="78" spans="1:4" ht="17.25" thickBot="1">
      <c r="A78" s="262">
        <v>3</v>
      </c>
      <c r="B78" s="241">
        <v>0</v>
      </c>
      <c r="C78" s="243" t="s">
        <v>371</v>
      </c>
      <c r="D78" s="261">
        <v>0</v>
      </c>
    </row>
    <row r="79" spans="1:4" ht="21">
      <c r="A79" s="48"/>
      <c r="B79" s="986" t="s">
        <v>274</v>
      </c>
      <c r="C79" s="986"/>
      <c r="D79" s="158"/>
    </row>
    <row r="80" spans="1:4" ht="21">
      <c r="A80" s="48"/>
      <c r="B80" s="986" t="s">
        <v>273</v>
      </c>
      <c r="C80" s="986"/>
      <c r="D80" s="158"/>
    </row>
    <row r="81" spans="1:4" ht="21">
      <c r="A81" s="48"/>
      <c r="B81" s="987" t="s">
        <v>742</v>
      </c>
      <c r="C81" s="987"/>
      <c r="D81" s="157"/>
    </row>
    <row r="82" spans="1:4" ht="17.25" thickBot="1">
      <c r="A82" s="222"/>
      <c r="B82" s="988" t="s">
        <v>364</v>
      </c>
      <c r="C82" s="988"/>
      <c r="D82" s="197" t="s">
        <v>363</v>
      </c>
    </row>
    <row r="83" spans="1:4">
      <c r="A83" s="989" t="s">
        <v>168</v>
      </c>
      <c r="B83" s="991" t="s">
        <v>165</v>
      </c>
      <c r="C83" s="991" t="s">
        <v>362</v>
      </c>
      <c r="D83" s="993" t="s">
        <v>166</v>
      </c>
    </row>
    <row r="84" spans="1:4" ht="17.25" thickBot="1">
      <c r="A84" s="990"/>
      <c r="B84" s="992"/>
      <c r="C84" s="992"/>
      <c r="D84" s="994"/>
    </row>
    <row r="85" spans="1:4">
      <c r="A85" s="267">
        <v>0</v>
      </c>
      <c r="B85" s="256">
        <v>0</v>
      </c>
      <c r="C85" s="266" t="s">
        <v>741</v>
      </c>
      <c r="D85" s="265">
        <v>0</v>
      </c>
    </row>
    <row r="86" spans="1:4">
      <c r="A86" s="264">
        <v>5625</v>
      </c>
      <c r="B86" s="246">
        <v>6372</v>
      </c>
      <c r="C86" s="248" t="s">
        <v>753</v>
      </c>
      <c r="D86" s="263">
        <v>5772</v>
      </c>
    </row>
    <row r="87" spans="1:4">
      <c r="A87" s="264">
        <v>5625</v>
      </c>
      <c r="B87" s="246">
        <v>6372</v>
      </c>
      <c r="C87" s="248" t="s">
        <v>355</v>
      </c>
      <c r="D87" s="263">
        <v>5772</v>
      </c>
    </row>
    <row r="88" spans="1:4" ht="17.25" thickBot="1">
      <c r="A88" s="262">
        <v>5625</v>
      </c>
      <c r="B88" s="241">
        <v>6372</v>
      </c>
      <c r="C88" s="243" t="s">
        <v>350</v>
      </c>
      <c r="D88" s="261">
        <v>5772</v>
      </c>
    </row>
    <row r="89" spans="1:4" ht="21">
      <c r="A89" s="48"/>
      <c r="B89" s="986" t="s">
        <v>274</v>
      </c>
      <c r="C89" s="986"/>
      <c r="D89" s="158"/>
    </row>
    <row r="90" spans="1:4" ht="21">
      <c r="A90" s="48"/>
      <c r="B90" s="986" t="s">
        <v>273</v>
      </c>
      <c r="C90" s="986"/>
      <c r="D90" s="158"/>
    </row>
    <row r="91" spans="1:4" ht="21">
      <c r="A91" s="48"/>
      <c r="B91" s="987" t="s">
        <v>742</v>
      </c>
      <c r="C91" s="987"/>
      <c r="D91" s="157"/>
    </row>
    <row r="92" spans="1:4" ht="17.25" thickBot="1">
      <c r="A92" s="222"/>
      <c r="B92" s="988" t="s">
        <v>364</v>
      </c>
      <c r="C92" s="988"/>
      <c r="D92" s="197" t="s">
        <v>363</v>
      </c>
    </row>
    <row r="93" spans="1:4">
      <c r="A93" s="989" t="s">
        <v>168</v>
      </c>
      <c r="B93" s="991" t="s">
        <v>165</v>
      </c>
      <c r="C93" s="991" t="s">
        <v>362</v>
      </c>
      <c r="D93" s="993" t="s">
        <v>166</v>
      </c>
    </row>
    <row r="94" spans="1:4" ht="17.25" thickBot="1">
      <c r="A94" s="990"/>
      <c r="B94" s="992"/>
      <c r="C94" s="992"/>
      <c r="D94" s="994"/>
    </row>
    <row r="95" spans="1:4">
      <c r="A95" s="267">
        <v>0</v>
      </c>
      <c r="B95" s="256">
        <v>0</v>
      </c>
      <c r="C95" s="266" t="s">
        <v>741</v>
      </c>
      <c r="D95" s="265">
        <v>0</v>
      </c>
    </row>
    <row r="96" spans="1:4">
      <c r="A96" s="264">
        <v>5978</v>
      </c>
      <c r="B96" s="246">
        <v>6722</v>
      </c>
      <c r="C96" s="248" t="s">
        <v>748</v>
      </c>
      <c r="D96" s="263">
        <v>6722</v>
      </c>
    </row>
    <row r="97" spans="1:4">
      <c r="A97" s="264">
        <v>5968</v>
      </c>
      <c r="B97" s="246">
        <v>6700</v>
      </c>
      <c r="C97" s="248" t="s">
        <v>355</v>
      </c>
      <c r="D97" s="263">
        <v>6700</v>
      </c>
    </row>
    <row r="98" spans="1:4">
      <c r="A98" s="264">
        <v>16</v>
      </c>
      <c r="B98" s="246">
        <v>60</v>
      </c>
      <c r="C98" s="248" t="s">
        <v>378</v>
      </c>
      <c r="D98" s="263">
        <v>60</v>
      </c>
    </row>
    <row r="99" spans="1:4">
      <c r="A99" s="264">
        <v>5937</v>
      </c>
      <c r="B99" s="246">
        <v>6620</v>
      </c>
      <c r="C99" s="248" t="s">
        <v>350</v>
      </c>
      <c r="D99" s="263">
        <v>6620</v>
      </c>
    </row>
    <row r="100" spans="1:4">
      <c r="A100" s="264">
        <v>16</v>
      </c>
      <c r="B100" s="246">
        <v>20</v>
      </c>
      <c r="C100" s="248" t="s">
        <v>349</v>
      </c>
      <c r="D100" s="263">
        <v>20</v>
      </c>
    </row>
    <row r="101" spans="1:4">
      <c r="A101" s="264">
        <v>1</v>
      </c>
      <c r="B101" s="246">
        <v>2</v>
      </c>
      <c r="C101" s="248" t="s">
        <v>348</v>
      </c>
      <c r="D101" s="263">
        <v>2</v>
      </c>
    </row>
    <row r="102" spans="1:4">
      <c r="A102" s="264">
        <v>1</v>
      </c>
      <c r="B102" s="246">
        <v>2</v>
      </c>
      <c r="C102" s="248" t="s">
        <v>347</v>
      </c>
      <c r="D102" s="263">
        <v>2</v>
      </c>
    </row>
    <row r="103" spans="1:4">
      <c r="A103" s="264">
        <v>8</v>
      </c>
      <c r="B103" s="246">
        <v>20</v>
      </c>
      <c r="C103" s="248" t="s">
        <v>346</v>
      </c>
      <c r="D103" s="263">
        <v>20</v>
      </c>
    </row>
    <row r="104" spans="1:4" ht="17.25" thickBot="1">
      <c r="A104" s="262">
        <v>8</v>
      </c>
      <c r="B104" s="241">
        <v>20</v>
      </c>
      <c r="C104" s="243" t="s">
        <v>344</v>
      </c>
      <c r="D104" s="261">
        <v>20</v>
      </c>
    </row>
    <row r="105" spans="1:4" ht="21">
      <c r="A105" s="48"/>
      <c r="B105" s="986" t="s">
        <v>274</v>
      </c>
      <c r="C105" s="986"/>
      <c r="D105" s="158"/>
    </row>
    <row r="106" spans="1:4" ht="21">
      <c r="A106" s="48"/>
      <c r="B106" s="986" t="s">
        <v>273</v>
      </c>
      <c r="C106" s="986"/>
      <c r="D106" s="158"/>
    </row>
    <row r="107" spans="1:4" ht="21">
      <c r="A107" s="48"/>
      <c r="B107" s="987" t="s">
        <v>742</v>
      </c>
      <c r="C107" s="987"/>
      <c r="D107" s="157"/>
    </row>
    <row r="108" spans="1:4" ht="17.25" thickBot="1">
      <c r="A108" s="222"/>
      <c r="B108" s="988" t="s">
        <v>364</v>
      </c>
      <c r="C108" s="988"/>
      <c r="D108" s="197" t="s">
        <v>363</v>
      </c>
    </row>
    <row r="109" spans="1:4">
      <c r="A109" s="989" t="s">
        <v>168</v>
      </c>
      <c r="B109" s="991" t="s">
        <v>165</v>
      </c>
      <c r="C109" s="991" t="s">
        <v>362</v>
      </c>
      <c r="D109" s="993" t="s">
        <v>166</v>
      </c>
    </row>
    <row r="110" spans="1:4" ht="17.25" thickBot="1">
      <c r="A110" s="990"/>
      <c r="B110" s="992"/>
      <c r="C110" s="992"/>
      <c r="D110" s="994"/>
    </row>
    <row r="111" spans="1:4">
      <c r="A111" s="267">
        <v>0</v>
      </c>
      <c r="B111" s="256">
        <v>0</v>
      </c>
      <c r="C111" s="266" t="s">
        <v>741</v>
      </c>
      <c r="D111" s="265">
        <v>0</v>
      </c>
    </row>
    <row r="112" spans="1:4">
      <c r="A112" s="264">
        <v>26949</v>
      </c>
      <c r="B112" s="246">
        <v>30361</v>
      </c>
      <c r="C112" s="248" t="s">
        <v>747</v>
      </c>
      <c r="D112" s="263">
        <v>31240</v>
      </c>
    </row>
    <row r="113" spans="1:4">
      <c r="A113" s="264">
        <v>11277</v>
      </c>
      <c r="B113" s="246">
        <v>7349</v>
      </c>
      <c r="C113" s="248" t="s">
        <v>355</v>
      </c>
      <c r="D113" s="263">
        <v>7649</v>
      </c>
    </row>
    <row r="114" spans="1:4">
      <c r="A114" s="264">
        <v>796</v>
      </c>
      <c r="B114" s="246">
        <v>1400</v>
      </c>
      <c r="C114" s="248" t="s">
        <v>354</v>
      </c>
      <c r="D114" s="263">
        <v>1398</v>
      </c>
    </row>
    <row r="115" spans="1:4">
      <c r="A115" s="264">
        <v>204</v>
      </c>
      <c r="B115" s="246">
        <v>103</v>
      </c>
      <c r="C115" s="248" t="s">
        <v>379</v>
      </c>
      <c r="D115" s="263">
        <v>113</v>
      </c>
    </row>
    <row r="116" spans="1:4">
      <c r="A116" s="264">
        <v>0</v>
      </c>
      <c r="B116" s="246">
        <v>10</v>
      </c>
      <c r="C116" s="248" t="s">
        <v>353</v>
      </c>
      <c r="D116" s="263">
        <v>9</v>
      </c>
    </row>
    <row r="117" spans="1:4">
      <c r="A117" s="264">
        <v>7954</v>
      </c>
      <c r="B117" s="246">
        <v>3766</v>
      </c>
      <c r="C117" s="248" t="s">
        <v>351</v>
      </c>
      <c r="D117" s="263">
        <v>3766</v>
      </c>
    </row>
    <row r="118" spans="1:4">
      <c r="A118" s="264">
        <v>21</v>
      </c>
      <c r="B118" s="246">
        <v>70</v>
      </c>
      <c r="C118" s="248" t="s">
        <v>378</v>
      </c>
      <c r="D118" s="263">
        <v>63</v>
      </c>
    </row>
    <row r="119" spans="1:4">
      <c r="A119" s="264">
        <v>2232</v>
      </c>
      <c r="B119" s="246">
        <v>2000</v>
      </c>
      <c r="C119" s="248" t="s">
        <v>350</v>
      </c>
      <c r="D119" s="263">
        <v>2300</v>
      </c>
    </row>
    <row r="120" spans="1:4">
      <c r="A120" s="264">
        <v>70</v>
      </c>
      <c r="B120" s="246">
        <v>0</v>
      </c>
      <c r="C120" s="248" t="s">
        <v>349</v>
      </c>
      <c r="D120" s="263">
        <v>0</v>
      </c>
    </row>
    <row r="121" spans="1:4">
      <c r="A121" s="264">
        <v>0</v>
      </c>
      <c r="B121" s="246">
        <v>12</v>
      </c>
      <c r="C121" s="248" t="s">
        <v>348</v>
      </c>
      <c r="D121" s="263">
        <v>12</v>
      </c>
    </row>
    <row r="122" spans="1:4">
      <c r="A122" s="264">
        <v>0</v>
      </c>
      <c r="B122" s="246">
        <v>12</v>
      </c>
      <c r="C122" s="248" t="s">
        <v>377</v>
      </c>
      <c r="D122" s="263">
        <v>12</v>
      </c>
    </row>
    <row r="123" spans="1:4">
      <c r="A123" s="264">
        <v>1673</v>
      </c>
      <c r="B123" s="246">
        <v>0</v>
      </c>
      <c r="C123" s="248" t="s">
        <v>376</v>
      </c>
      <c r="D123" s="263">
        <v>579</v>
      </c>
    </row>
    <row r="124" spans="1:4">
      <c r="A124" s="264">
        <v>1673</v>
      </c>
      <c r="B124" s="246">
        <v>0</v>
      </c>
      <c r="C124" s="248" t="s">
        <v>375</v>
      </c>
      <c r="D124" s="263">
        <v>579</v>
      </c>
    </row>
    <row r="125" spans="1:4" ht="33">
      <c r="A125" s="264">
        <v>14000</v>
      </c>
      <c r="B125" s="246">
        <v>23000</v>
      </c>
      <c r="C125" s="248" t="s">
        <v>370</v>
      </c>
      <c r="D125" s="263">
        <v>23000</v>
      </c>
    </row>
    <row r="126" spans="1:4">
      <c r="A126" s="264">
        <v>14000</v>
      </c>
      <c r="B126" s="246">
        <v>0</v>
      </c>
      <c r="C126" s="248" t="s">
        <v>368</v>
      </c>
      <c r="D126" s="263">
        <v>0</v>
      </c>
    </row>
    <row r="127" spans="1:4" ht="17.25" thickBot="1">
      <c r="A127" s="262">
        <v>0</v>
      </c>
      <c r="B127" s="241">
        <v>23000</v>
      </c>
      <c r="C127" s="243" t="s">
        <v>746</v>
      </c>
      <c r="D127" s="261">
        <v>23000</v>
      </c>
    </row>
    <row r="128" spans="1:4" ht="21">
      <c r="A128" s="48"/>
      <c r="B128" s="986" t="s">
        <v>274</v>
      </c>
      <c r="C128" s="986"/>
      <c r="D128" s="158"/>
    </row>
    <row r="129" spans="1:4" ht="21">
      <c r="A129" s="48"/>
      <c r="B129" s="986" t="s">
        <v>273</v>
      </c>
      <c r="C129" s="986"/>
      <c r="D129" s="158"/>
    </row>
    <row r="130" spans="1:4" ht="21">
      <c r="A130" s="48"/>
      <c r="B130" s="987" t="s">
        <v>742</v>
      </c>
      <c r="C130" s="987"/>
      <c r="D130" s="157"/>
    </row>
    <row r="131" spans="1:4" ht="17.25" thickBot="1">
      <c r="A131" s="222"/>
      <c r="B131" s="988" t="s">
        <v>364</v>
      </c>
      <c r="C131" s="988"/>
      <c r="D131" s="197" t="s">
        <v>363</v>
      </c>
    </row>
    <row r="132" spans="1:4">
      <c r="A132" s="989" t="s">
        <v>168</v>
      </c>
      <c r="B132" s="991" t="s">
        <v>165</v>
      </c>
      <c r="C132" s="991" t="s">
        <v>362</v>
      </c>
      <c r="D132" s="993" t="s">
        <v>166</v>
      </c>
    </row>
    <row r="133" spans="1:4" ht="17.25" thickBot="1">
      <c r="A133" s="990"/>
      <c r="B133" s="992"/>
      <c r="C133" s="992"/>
      <c r="D133" s="994"/>
    </row>
    <row r="134" spans="1:4">
      <c r="A134" s="267">
        <v>0</v>
      </c>
      <c r="B134" s="256">
        <v>0</v>
      </c>
      <c r="C134" s="266" t="s">
        <v>741</v>
      </c>
      <c r="D134" s="265">
        <v>0</v>
      </c>
    </row>
    <row r="135" spans="1:4">
      <c r="A135" s="264">
        <v>22122</v>
      </c>
      <c r="B135" s="246">
        <v>73487</v>
      </c>
      <c r="C135" s="248" t="s">
        <v>740</v>
      </c>
      <c r="D135" s="263">
        <v>77373</v>
      </c>
    </row>
    <row r="136" spans="1:4">
      <c r="A136" s="264">
        <v>18679</v>
      </c>
      <c r="B136" s="246">
        <v>72010</v>
      </c>
      <c r="C136" s="248" t="s">
        <v>355</v>
      </c>
      <c r="D136" s="263">
        <v>76070</v>
      </c>
    </row>
    <row r="137" spans="1:4">
      <c r="A137" s="264">
        <v>18679</v>
      </c>
      <c r="B137" s="246">
        <v>72010</v>
      </c>
      <c r="C137" s="248" t="s">
        <v>349</v>
      </c>
      <c r="D137" s="263">
        <v>76070</v>
      </c>
    </row>
    <row r="138" spans="1:4">
      <c r="A138" s="264">
        <v>3443</v>
      </c>
      <c r="B138" s="246">
        <v>1477</v>
      </c>
      <c r="C138" s="248" t="s">
        <v>376</v>
      </c>
      <c r="D138" s="263">
        <v>1303</v>
      </c>
    </row>
    <row r="139" spans="1:4" ht="17.25" thickBot="1">
      <c r="A139" s="262">
        <v>3443</v>
      </c>
      <c r="B139" s="241">
        <v>1477</v>
      </c>
      <c r="C139" s="243" t="s">
        <v>375</v>
      </c>
      <c r="D139" s="261">
        <v>1303</v>
      </c>
    </row>
  </sheetData>
  <mergeCells count="56">
    <mergeCell ref="A109:A110"/>
    <mergeCell ref="B109:B110"/>
    <mergeCell ref="C109:C110"/>
    <mergeCell ref="D109:D110"/>
    <mergeCell ref="D132:D133"/>
    <mergeCell ref="B128:C128"/>
    <mergeCell ref="B129:C129"/>
    <mergeCell ref="B130:C130"/>
    <mergeCell ref="B131:C131"/>
    <mergeCell ref="A132:A133"/>
    <mergeCell ref="B132:B133"/>
    <mergeCell ref="C132:C133"/>
    <mergeCell ref="D93:D94"/>
    <mergeCell ref="B105:C105"/>
    <mergeCell ref="B106:C106"/>
    <mergeCell ref="B107:C107"/>
    <mergeCell ref="B108:C108"/>
    <mergeCell ref="B90:C90"/>
    <mergeCell ref="B91:C91"/>
    <mergeCell ref="B92:C92"/>
    <mergeCell ref="A93:A94"/>
    <mergeCell ref="B93:B94"/>
    <mergeCell ref="C93:C94"/>
    <mergeCell ref="A83:A84"/>
    <mergeCell ref="B83:B84"/>
    <mergeCell ref="C83:C84"/>
    <mergeCell ref="D83:D84"/>
    <mergeCell ref="B89:C89"/>
    <mergeCell ref="D48:D49"/>
    <mergeCell ref="B79:C79"/>
    <mergeCell ref="B80:C80"/>
    <mergeCell ref="B81:C81"/>
    <mergeCell ref="B82:C82"/>
    <mergeCell ref="B45:C45"/>
    <mergeCell ref="B46:C46"/>
    <mergeCell ref="B47:C47"/>
    <mergeCell ref="A48:A49"/>
    <mergeCell ref="B48:B49"/>
    <mergeCell ref="C48:C49"/>
    <mergeCell ref="A27:A28"/>
    <mergeCell ref="B27:B28"/>
    <mergeCell ref="C27:C28"/>
    <mergeCell ref="D27:D28"/>
    <mergeCell ref="B44:C44"/>
    <mergeCell ref="D5:D6"/>
    <mergeCell ref="B23:C23"/>
    <mergeCell ref="B24:C24"/>
    <mergeCell ref="B25:C25"/>
    <mergeCell ref="B26:C26"/>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2" max="16383" man="1"/>
    <brk id="43" max="16383" man="1"/>
    <brk id="78" max="16383" man="1"/>
    <brk id="88" max="16383" man="1"/>
    <brk id="104" max="16383" man="1"/>
    <brk id="127" max="16383"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8538F-CD6C-4BD2-A20F-134509418B20}">
  <dimension ref="A1:B123"/>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1332</v>
      </c>
    </row>
    <row r="10" spans="1:2" ht="33">
      <c r="A10" s="272" t="s">
        <v>913</v>
      </c>
      <c r="B10" s="245" t="s">
        <v>1331</v>
      </c>
    </row>
    <row r="11" spans="1:2" ht="99">
      <c r="A11" s="272" t="s">
        <v>909</v>
      </c>
      <c r="B11" s="245" t="s">
        <v>1330</v>
      </c>
    </row>
    <row r="12" spans="1:2" ht="33">
      <c r="A12" s="272" t="s">
        <v>936</v>
      </c>
      <c r="B12" s="245" t="s">
        <v>1329</v>
      </c>
    </row>
    <row r="13" spans="1:2" ht="33">
      <c r="A13" s="272" t="s">
        <v>907</v>
      </c>
      <c r="B13" s="245"/>
    </row>
    <row r="14" spans="1:2" ht="49.5">
      <c r="A14" s="272" t="s">
        <v>906</v>
      </c>
      <c r="B14" s="245" t="s">
        <v>1328</v>
      </c>
    </row>
    <row r="15" spans="1:2" ht="33">
      <c r="A15" s="272" t="s">
        <v>904</v>
      </c>
      <c r="B15" s="245" t="s">
        <v>1279</v>
      </c>
    </row>
    <row r="16" spans="1:2" ht="33">
      <c r="A16" s="272" t="s">
        <v>902</v>
      </c>
      <c r="B16" s="245"/>
    </row>
    <row r="17" spans="1:2" ht="33.75" thickBot="1">
      <c r="A17" s="271" t="s">
        <v>920</v>
      </c>
      <c r="B17" s="240" t="s">
        <v>1327</v>
      </c>
    </row>
    <row r="18" spans="1:2" ht="21">
      <c r="A18" s="986" t="s">
        <v>274</v>
      </c>
      <c r="B18" s="986"/>
    </row>
    <row r="19" spans="1:2" ht="21">
      <c r="A19" s="986" t="s">
        <v>273</v>
      </c>
      <c r="B19" s="986"/>
    </row>
    <row r="20" spans="1:2" ht="21">
      <c r="A20" s="987" t="s">
        <v>776</v>
      </c>
      <c r="B20" s="987"/>
    </row>
    <row r="21" spans="1:2" ht="17.25" thickBot="1">
      <c r="A21" s="988" t="s">
        <v>364</v>
      </c>
      <c r="B21" s="988"/>
    </row>
    <row r="22" spans="1:2" ht="17.25" thickBot="1">
      <c r="A22" s="995" t="s">
        <v>417</v>
      </c>
      <c r="B22" s="996"/>
    </row>
    <row r="23" spans="1:2">
      <c r="A23" s="259" t="s">
        <v>918</v>
      </c>
      <c r="B23" s="255"/>
    </row>
    <row r="24" spans="1:2">
      <c r="A24" s="254" t="s">
        <v>917</v>
      </c>
      <c r="B24" s="250"/>
    </row>
    <row r="25" spans="1:2" ht="33">
      <c r="A25" s="272" t="s">
        <v>916</v>
      </c>
      <c r="B25" s="245"/>
    </row>
    <row r="26" spans="1:2" ht="33">
      <c r="A26" s="272" t="s">
        <v>945</v>
      </c>
      <c r="B26" s="245" t="s">
        <v>1326</v>
      </c>
    </row>
    <row r="27" spans="1:2" ht="33">
      <c r="A27" s="272" t="s">
        <v>915</v>
      </c>
      <c r="B27" s="245" t="s">
        <v>1325</v>
      </c>
    </row>
    <row r="28" spans="1:2" ht="33">
      <c r="A28" s="272" t="s">
        <v>913</v>
      </c>
      <c r="B28" s="245" t="s">
        <v>1324</v>
      </c>
    </row>
    <row r="29" spans="1:2" ht="33">
      <c r="A29" s="272" t="s">
        <v>911</v>
      </c>
      <c r="B29" s="245" t="s">
        <v>1323</v>
      </c>
    </row>
    <row r="30" spans="1:2" ht="33">
      <c r="A30" s="272" t="s">
        <v>909</v>
      </c>
      <c r="B30" s="245" t="s">
        <v>1322</v>
      </c>
    </row>
    <row r="31" spans="1:2" ht="33">
      <c r="A31" s="272" t="s">
        <v>934</v>
      </c>
      <c r="B31" s="245"/>
    </row>
    <row r="32" spans="1:2" ht="33">
      <c r="A32" s="272" t="s">
        <v>931</v>
      </c>
      <c r="B32" s="245" t="s">
        <v>1321</v>
      </c>
    </row>
    <row r="33" spans="1:2" ht="33">
      <c r="A33" s="272" t="s">
        <v>907</v>
      </c>
      <c r="B33" s="245"/>
    </row>
    <row r="34" spans="1:2" ht="49.5">
      <c r="A34" s="272" t="s">
        <v>906</v>
      </c>
      <c r="B34" s="245" t="s">
        <v>1320</v>
      </c>
    </row>
    <row r="35" spans="1:2" ht="33">
      <c r="A35" s="272" t="s">
        <v>902</v>
      </c>
      <c r="B35" s="245"/>
    </row>
    <row r="36" spans="1:2" ht="33">
      <c r="A36" s="272" t="s">
        <v>901</v>
      </c>
      <c r="B36" s="245" t="s">
        <v>1319</v>
      </c>
    </row>
    <row r="37" spans="1:2" ht="33.75" thickBot="1">
      <c r="A37" s="271" t="s">
        <v>899</v>
      </c>
      <c r="B37" s="240" t="s">
        <v>1318</v>
      </c>
    </row>
    <row r="38" spans="1:2" ht="21">
      <c r="A38" s="986" t="s">
        <v>274</v>
      </c>
      <c r="B38" s="986"/>
    </row>
    <row r="39" spans="1:2" ht="21">
      <c r="A39" s="986" t="s">
        <v>273</v>
      </c>
      <c r="B39" s="986"/>
    </row>
    <row r="40" spans="1:2" ht="21">
      <c r="A40" s="987" t="s">
        <v>776</v>
      </c>
      <c r="B40" s="987"/>
    </row>
    <row r="41" spans="1:2" ht="17.25" thickBot="1">
      <c r="A41" s="988" t="s">
        <v>364</v>
      </c>
      <c r="B41" s="988"/>
    </row>
    <row r="42" spans="1:2" ht="17.25" thickBot="1">
      <c r="A42" s="995" t="s">
        <v>417</v>
      </c>
      <c r="B42" s="996"/>
    </row>
    <row r="43" spans="1:2">
      <c r="A43" s="259" t="s">
        <v>775</v>
      </c>
      <c r="B43" s="255"/>
    </row>
    <row r="44" spans="1:2">
      <c r="A44" s="254" t="s">
        <v>897</v>
      </c>
      <c r="B44" s="250"/>
    </row>
    <row r="45" spans="1:2" ht="33">
      <c r="A45" s="272" t="s">
        <v>849</v>
      </c>
      <c r="B45" s="245"/>
    </row>
    <row r="46" spans="1:2" ht="33">
      <c r="A46" s="272" t="s">
        <v>896</v>
      </c>
      <c r="B46" s="245" t="s">
        <v>1277</v>
      </c>
    </row>
    <row r="47" spans="1:2" ht="49.5">
      <c r="A47" s="272" t="s">
        <v>846</v>
      </c>
      <c r="B47" s="245" t="s">
        <v>1276</v>
      </c>
    </row>
    <row r="48" spans="1:2" ht="49.5">
      <c r="A48" s="272" t="s">
        <v>893</v>
      </c>
      <c r="B48" s="245" t="s">
        <v>1275</v>
      </c>
    </row>
    <row r="49" spans="1:2" ht="49.5">
      <c r="A49" s="272" t="s">
        <v>844</v>
      </c>
      <c r="B49" s="245" t="s">
        <v>1274</v>
      </c>
    </row>
    <row r="50" spans="1:2" ht="33">
      <c r="A50" s="272" t="s">
        <v>842</v>
      </c>
      <c r="B50" s="245" t="s">
        <v>1273</v>
      </c>
    </row>
    <row r="51" spans="1:2" ht="66">
      <c r="A51" s="272" t="s">
        <v>840</v>
      </c>
      <c r="B51" s="245" t="s">
        <v>1272</v>
      </c>
    </row>
    <row r="52" spans="1:2" ht="33">
      <c r="A52" s="272" t="s">
        <v>773</v>
      </c>
      <c r="B52" s="245"/>
    </row>
    <row r="53" spans="1:2" ht="49.5">
      <c r="A53" s="272" t="s">
        <v>809</v>
      </c>
      <c r="B53" s="245" t="s">
        <v>1317</v>
      </c>
    </row>
    <row r="54" spans="1:2" ht="49.5">
      <c r="A54" s="272" t="s">
        <v>807</v>
      </c>
      <c r="B54" s="245" t="s">
        <v>1316</v>
      </c>
    </row>
    <row r="55" spans="1:2" ht="33">
      <c r="A55" s="272" t="s">
        <v>833</v>
      </c>
      <c r="B55" s="245" t="s">
        <v>1195</v>
      </c>
    </row>
    <row r="56" spans="1:2" ht="132">
      <c r="A56" s="272" t="s">
        <v>803</v>
      </c>
      <c r="B56" s="245" t="s">
        <v>1315</v>
      </c>
    </row>
    <row r="57" spans="1:2" ht="49.5">
      <c r="A57" s="272" t="s">
        <v>801</v>
      </c>
      <c r="B57" s="245" t="s">
        <v>1314</v>
      </c>
    </row>
    <row r="58" spans="1:2" ht="99">
      <c r="A58" s="272" t="s">
        <v>799</v>
      </c>
      <c r="B58" s="245" t="s">
        <v>1313</v>
      </c>
    </row>
    <row r="59" spans="1:2" ht="49.5">
      <c r="A59" s="272" t="s">
        <v>772</v>
      </c>
      <c r="B59" s="245" t="s">
        <v>1312</v>
      </c>
    </row>
    <row r="60" spans="1:2" ht="33">
      <c r="A60" s="272" t="s">
        <v>770</v>
      </c>
      <c r="B60" s="245"/>
    </row>
    <row r="61" spans="1:2" ht="33">
      <c r="A61" s="272" t="s">
        <v>794</v>
      </c>
      <c r="B61" s="245" t="s">
        <v>1311</v>
      </c>
    </row>
    <row r="62" spans="1:2" ht="214.5">
      <c r="A62" s="272" t="s">
        <v>769</v>
      </c>
      <c r="B62" s="245" t="s">
        <v>1310</v>
      </c>
    </row>
    <row r="63" spans="1:2" ht="33">
      <c r="A63" s="272" t="s">
        <v>791</v>
      </c>
      <c r="B63" s="245"/>
    </row>
    <row r="64" spans="1:2" ht="49.5">
      <c r="A64" s="272" t="s">
        <v>875</v>
      </c>
      <c r="B64" s="245" t="s">
        <v>1262</v>
      </c>
    </row>
    <row r="65" spans="1:2" ht="49.5">
      <c r="A65" s="272" t="s">
        <v>790</v>
      </c>
      <c r="B65" s="245" t="s">
        <v>1261</v>
      </c>
    </row>
    <row r="66" spans="1:2" ht="66">
      <c r="A66" s="272" t="s">
        <v>872</v>
      </c>
      <c r="B66" s="245" t="s">
        <v>1309</v>
      </c>
    </row>
    <row r="67" spans="1:2" ht="33">
      <c r="A67" s="272" t="s">
        <v>767</v>
      </c>
      <c r="B67" s="245"/>
    </row>
    <row r="68" spans="1:2" ht="50.25" thickBot="1">
      <c r="A68" s="271" t="s">
        <v>766</v>
      </c>
      <c r="B68" s="240" t="s">
        <v>1308</v>
      </c>
    </row>
    <row r="69" spans="1:2" ht="21">
      <c r="A69" s="986" t="s">
        <v>274</v>
      </c>
      <c r="B69" s="986"/>
    </row>
    <row r="70" spans="1:2" ht="21">
      <c r="A70" s="986" t="s">
        <v>273</v>
      </c>
      <c r="B70" s="986"/>
    </row>
    <row r="71" spans="1:2" ht="21">
      <c r="A71" s="987" t="s">
        <v>776</v>
      </c>
      <c r="B71" s="987"/>
    </row>
    <row r="72" spans="1:2" ht="17.25" thickBot="1">
      <c r="A72" s="988" t="s">
        <v>364</v>
      </c>
      <c r="B72" s="988"/>
    </row>
    <row r="73" spans="1:2" ht="17.25" thickBot="1">
      <c r="A73" s="995" t="s">
        <v>417</v>
      </c>
      <c r="B73" s="996"/>
    </row>
    <row r="74" spans="1:2">
      <c r="A74" s="259" t="s">
        <v>775</v>
      </c>
      <c r="B74" s="255"/>
    </row>
    <row r="75" spans="1:2">
      <c r="A75" s="254" t="s">
        <v>850</v>
      </c>
      <c r="B75" s="250"/>
    </row>
    <row r="76" spans="1:2" ht="33">
      <c r="A76" s="272" t="s">
        <v>773</v>
      </c>
      <c r="B76" s="245"/>
    </row>
    <row r="77" spans="1:2" ht="83.25" thickBot="1">
      <c r="A77" s="271" t="s">
        <v>799</v>
      </c>
      <c r="B77" s="240" t="s">
        <v>1307</v>
      </c>
    </row>
    <row r="78" spans="1:2" ht="21">
      <c r="A78" s="986" t="s">
        <v>274</v>
      </c>
      <c r="B78" s="986"/>
    </row>
    <row r="79" spans="1:2" ht="21">
      <c r="A79" s="986" t="s">
        <v>273</v>
      </c>
      <c r="B79" s="986"/>
    </row>
    <row r="80" spans="1:2" ht="21">
      <c r="A80" s="987" t="s">
        <v>776</v>
      </c>
      <c r="B80" s="987"/>
    </row>
    <row r="81" spans="1:2" ht="17.25" thickBot="1">
      <c r="A81" s="988" t="s">
        <v>364</v>
      </c>
      <c r="B81" s="988"/>
    </row>
    <row r="82" spans="1:2" ht="17.25" thickBot="1">
      <c r="A82" s="995" t="s">
        <v>417</v>
      </c>
      <c r="B82" s="996"/>
    </row>
    <row r="83" spans="1:2">
      <c r="A83" s="259" t="s">
        <v>775</v>
      </c>
      <c r="B83" s="255"/>
    </row>
    <row r="84" spans="1:2">
      <c r="A84" s="254" t="s">
        <v>817</v>
      </c>
      <c r="B84" s="250"/>
    </row>
    <row r="85" spans="1:2" ht="33">
      <c r="A85" s="272" t="s">
        <v>773</v>
      </c>
      <c r="B85" s="245"/>
    </row>
    <row r="86" spans="1:2" ht="49.5">
      <c r="A86" s="272" t="s">
        <v>801</v>
      </c>
      <c r="B86" s="245" t="s">
        <v>1306</v>
      </c>
    </row>
    <row r="87" spans="1:2" ht="99">
      <c r="A87" s="272" t="s">
        <v>799</v>
      </c>
      <c r="B87" s="245" t="s">
        <v>1305</v>
      </c>
    </row>
    <row r="88" spans="1:2" ht="33">
      <c r="A88" s="272" t="s">
        <v>772</v>
      </c>
      <c r="B88" s="245" t="s">
        <v>1304</v>
      </c>
    </row>
    <row r="89" spans="1:2" ht="33">
      <c r="A89" s="272" t="s">
        <v>770</v>
      </c>
      <c r="B89" s="245"/>
    </row>
    <row r="90" spans="1:2" ht="33">
      <c r="A90" s="272" t="s">
        <v>769</v>
      </c>
      <c r="B90" s="245" t="s">
        <v>1303</v>
      </c>
    </row>
    <row r="91" spans="1:2" ht="33">
      <c r="A91" s="272" t="s">
        <v>791</v>
      </c>
      <c r="B91" s="245"/>
    </row>
    <row r="92" spans="1:2" ht="33.75" thickBot="1">
      <c r="A92" s="271" t="s">
        <v>790</v>
      </c>
      <c r="B92" s="240" t="s">
        <v>1178</v>
      </c>
    </row>
    <row r="93" spans="1:2" ht="21">
      <c r="A93" s="986" t="s">
        <v>274</v>
      </c>
      <c r="B93" s="986"/>
    </row>
    <row r="94" spans="1:2" ht="21">
      <c r="A94" s="986" t="s">
        <v>273</v>
      </c>
      <c r="B94" s="986"/>
    </row>
    <row r="95" spans="1:2" ht="21">
      <c r="A95" s="987" t="s">
        <v>776</v>
      </c>
      <c r="B95" s="987"/>
    </row>
    <row r="96" spans="1:2" ht="17.25" thickBot="1">
      <c r="A96" s="988" t="s">
        <v>364</v>
      </c>
      <c r="B96" s="988"/>
    </row>
    <row r="97" spans="1:2" ht="17.25" thickBot="1">
      <c r="A97" s="995" t="s">
        <v>417</v>
      </c>
      <c r="B97" s="996"/>
    </row>
    <row r="98" spans="1:2">
      <c r="A98" s="259" t="s">
        <v>775</v>
      </c>
      <c r="B98" s="255"/>
    </row>
    <row r="99" spans="1:2">
      <c r="A99" s="254" t="s">
        <v>810</v>
      </c>
      <c r="B99" s="250"/>
    </row>
    <row r="100" spans="1:2" ht="33">
      <c r="A100" s="272" t="s">
        <v>773</v>
      </c>
      <c r="B100" s="245"/>
    </row>
    <row r="101" spans="1:2" ht="66">
      <c r="A101" s="272" t="s">
        <v>809</v>
      </c>
      <c r="B101" s="245" t="s">
        <v>1302</v>
      </c>
    </row>
    <row r="102" spans="1:2" ht="33">
      <c r="A102" s="272" t="s">
        <v>807</v>
      </c>
      <c r="B102" s="245" t="s">
        <v>1301</v>
      </c>
    </row>
    <row r="103" spans="1:2" ht="33">
      <c r="A103" s="272" t="s">
        <v>805</v>
      </c>
      <c r="B103" s="245" t="s">
        <v>1300</v>
      </c>
    </row>
    <row r="104" spans="1:2" ht="99">
      <c r="A104" s="272" t="s">
        <v>803</v>
      </c>
      <c r="B104" s="245" t="s">
        <v>1299</v>
      </c>
    </row>
    <row r="105" spans="1:2" ht="33">
      <c r="A105" s="272" t="s">
        <v>801</v>
      </c>
      <c r="B105" s="245" t="s">
        <v>1298</v>
      </c>
    </row>
    <row r="106" spans="1:2" ht="33">
      <c r="A106" s="272" t="s">
        <v>799</v>
      </c>
      <c r="B106" s="245" t="s">
        <v>1297</v>
      </c>
    </row>
    <row r="107" spans="1:2" ht="33">
      <c r="A107" s="272" t="s">
        <v>770</v>
      </c>
      <c r="B107" s="245"/>
    </row>
    <row r="108" spans="1:2" ht="33">
      <c r="A108" s="272" t="s">
        <v>794</v>
      </c>
      <c r="B108" s="245" t="s">
        <v>1296</v>
      </c>
    </row>
    <row r="109" spans="1:2" ht="33">
      <c r="A109" s="272" t="s">
        <v>767</v>
      </c>
      <c r="B109" s="245"/>
    </row>
    <row r="110" spans="1:2" ht="49.5">
      <c r="A110" s="272" t="s">
        <v>766</v>
      </c>
      <c r="B110" s="245" t="s">
        <v>1295</v>
      </c>
    </row>
    <row r="111" spans="1:2" ht="66">
      <c r="A111" s="272" t="s">
        <v>782</v>
      </c>
      <c r="B111" s="245"/>
    </row>
    <row r="112" spans="1:2" ht="66.75" thickBot="1">
      <c r="A112" s="271" t="s">
        <v>779</v>
      </c>
      <c r="B112" s="240" t="s">
        <v>1294</v>
      </c>
    </row>
    <row r="113" spans="1:2" ht="21">
      <c r="A113" s="986" t="s">
        <v>274</v>
      </c>
      <c r="B113" s="986"/>
    </row>
    <row r="114" spans="1:2" ht="21">
      <c r="A114" s="986" t="s">
        <v>273</v>
      </c>
      <c r="B114" s="986"/>
    </row>
    <row r="115" spans="1:2" ht="21">
      <c r="A115" s="987" t="s">
        <v>776</v>
      </c>
      <c r="B115" s="987"/>
    </row>
    <row r="116" spans="1:2" ht="17.25" thickBot="1">
      <c r="A116" s="988" t="s">
        <v>364</v>
      </c>
      <c r="B116" s="988"/>
    </row>
    <row r="117" spans="1:2" ht="17.25" thickBot="1">
      <c r="A117" s="995" t="s">
        <v>417</v>
      </c>
      <c r="B117" s="996"/>
    </row>
    <row r="118" spans="1:2">
      <c r="A118" s="259" t="s">
        <v>775</v>
      </c>
      <c r="B118" s="255"/>
    </row>
    <row r="119" spans="1:2">
      <c r="A119" s="254" t="s">
        <v>774</v>
      </c>
      <c r="B119" s="250"/>
    </row>
    <row r="120" spans="1:2" ht="33">
      <c r="A120" s="272" t="s">
        <v>773</v>
      </c>
      <c r="B120" s="245"/>
    </row>
    <row r="121" spans="1:2" ht="247.5">
      <c r="A121" s="272" t="s">
        <v>772</v>
      </c>
      <c r="B121" s="245" t="s">
        <v>1293</v>
      </c>
    </row>
    <row r="122" spans="1:2" ht="33">
      <c r="A122" s="272" t="s">
        <v>767</v>
      </c>
      <c r="B122" s="245"/>
    </row>
    <row r="123" spans="1:2" ht="50.25" thickBot="1">
      <c r="A123" s="271" t="s">
        <v>766</v>
      </c>
      <c r="B123" s="240" t="s">
        <v>1166</v>
      </c>
    </row>
  </sheetData>
  <mergeCells count="35">
    <mergeCell ref="A113:B113"/>
    <mergeCell ref="A114:B114"/>
    <mergeCell ref="A115:B115"/>
    <mergeCell ref="A116:B116"/>
    <mergeCell ref="A117:B117"/>
    <mergeCell ref="A69:B69"/>
    <mergeCell ref="A70:B70"/>
    <mergeCell ref="A71:B71"/>
    <mergeCell ref="A97:B97"/>
    <mergeCell ref="A72:B72"/>
    <mergeCell ref="A73:B73"/>
    <mergeCell ref="A78:B78"/>
    <mergeCell ref="A79:B79"/>
    <mergeCell ref="A80:B80"/>
    <mergeCell ref="A81:B81"/>
    <mergeCell ref="A82:B82"/>
    <mergeCell ref="A93:B93"/>
    <mergeCell ref="A94:B94"/>
    <mergeCell ref="A95:B95"/>
    <mergeCell ref="A96:B96"/>
    <mergeCell ref="A38:B38"/>
    <mergeCell ref="A39:B39"/>
    <mergeCell ref="A40:B40"/>
    <mergeCell ref="A41:B41"/>
    <mergeCell ref="A42:B42"/>
    <mergeCell ref="A18:B18"/>
    <mergeCell ref="A19:B19"/>
    <mergeCell ref="A20:B20"/>
    <mergeCell ref="A21:B21"/>
    <mergeCell ref="A22:B2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17" max="16383" man="1"/>
    <brk id="37" max="16383" man="1"/>
    <brk id="68" max="16383" man="1"/>
    <brk id="77" max="16383" man="1"/>
    <brk id="92" max="16383" man="1"/>
    <brk id="112"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3EE8-1ADE-4552-8CBB-6D7A0ABC9BB3}">
  <dimension ref="A1:D19"/>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27708</v>
      </c>
      <c r="B7" s="256">
        <v>21200</v>
      </c>
      <c r="C7" s="266" t="s">
        <v>958</v>
      </c>
      <c r="D7" s="265">
        <v>25518</v>
      </c>
    </row>
    <row r="8" spans="1:4">
      <c r="A8" s="270">
        <v>27708</v>
      </c>
      <c r="B8" s="251">
        <v>21200</v>
      </c>
      <c r="C8" s="269" t="s">
        <v>957</v>
      </c>
      <c r="D8" s="268">
        <v>25518</v>
      </c>
    </row>
    <row r="9" spans="1:4">
      <c r="A9" s="264">
        <v>27708</v>
      </c>
      <c r="B9" s="246">
        <v>21200</v>
      </c>
      <c r="C9" s="248" t="s">
        <v>952</v>
      </c>
      <c r="D9" s="263">
        <v>25518</v>
      </c>
    </row>
    <row r="10" spans="1:4">
      <c r="A10" s="264">
        <v>1053</v>
      </c>
      <c r="B10" s="246">
        <v>223</v>
      </c>
      <c r="C10" s="248" t="s">
        <v>355</v>
      </c>
      <c r="D10" s="263">
        <v>223</v>
      </c>
    </row>
    <row r="11" spans="1:4">
      <c r="A11" s="264">
        <v>933</v>
      </c>
      <c r="B11" s="246">
        <v>223</v>
      </c>
      <c r="C11" s="248" t="s">
        <v>350</v>
      </c>
      <c r="D11" s="263">
        <v>223</v>
      </c>
    </row>
    <row r="12" spans="1:4">
      <c r="A12" s="264">
        <v>120</v>
      </c>
      <c r="B12" s="246">
        <v>0</v>
      </c>
      <c r="C12" s="248" t="s">
        <v>349</v>
      </c>
      <c r="D12" s="263">
        <v>0</v>
      </c>
    </row>
    <row r="13" spans="1:4">
      <c r="A13" s="264">
        <v>1</v>
      </c>
      <c r="B13" s="246">
        <v>0</v>
      </c>
      <c r="C13" s="248" t="s">
        <v>348</v>
      </c>
      <c r="D13" s="263">
        <v>0</v>
      </c>
    </row>
    <row r="14" spans="1:4">
      <c r="A14" s="264">
        <v>1</v>
      </c>
      <c r="B14" s="246">
        <v>0</v>
      </c>
      <c r="C14" s="248" t="s">
        <v>347</v>
      </c>
      <c r="D14" s="263">
        <v>0</v>
      </c>
    </row>
    <row r="15" spans="1:4">
      <c r="A15" s="264">
        <v>10977</v>
      </c>
      <c r="B15" s="246">
        <v>8714</v>
      </c>
      <c r="C15" s="248" t="s">
        <v>376</v>
      </c>
      <c r="D15" s="263">
        <v>13032</v>
      </c>
    </row>
    <row r="16" spans="1:4">
      <c r="A16" s="264">
        <v>10977</v>
      </c>
      <c r="B16" s="246">
        <v>8714</v>
      </c>
      <c r="C16" s="248" t="s">
        <v>375</v>
      </c>
      <c r="D16" s="263">
        <v>13032</v>
      </c>
    </row>
    <row r="17" spans="1:4">
      <c r="A17" s="264">
        <v>15676</v>
      </c>
      <c r="B17" s="246">
        <v>12263</v>
      </c>
      <c r="C17" s="248" t="s">
        <v>372</v>
      </c>
      <c r="D17" s="263">
        <v>12263</v>
      </c>
    </row>
    <row r="18" spans="1:4">
      <c r="A18" s="264">
        <v>15650</v>
      </c>
      <c r="B18" s="246">
        <v>12263</v>
      </c>
      <c r="C18" s="248" t="s">
        <v>759</v>
      </c>
      <c r="D18" s="263">
        <v>12263</v>
      </c>
    </row>
    <row r="19" spans="1:4" ht="17.25" thickBot="1">
      <c r="A19" s="262">
        <v>27</v>
      </c>
      <c r="B19" s="241">
        <v>0</v>
      </c>
      <c r="C19" s="243" t="s">
        <v>371</v>
      </c>
      <c r="D19" s="261">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8B96-8F34-4B22-8324-64096C20381F}">
  <dimension ref="A1:B13"/>
  <sheetViews>
    <sheetView workbookViewId="0">
      <selection activeCell="I4" sqref="I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49.5">
      <c r="A9" s="272" t="s">
        <v>1079</v>
      </c>
      <c r="B9" s="245" t="s">
        <v>1335</v>
      </c>
    </row>
    <row r="10" spans="1:2" ht="33">
      <c r="A10" s="272" t="s">
        <v>1073</v>
      </c>
      <c r="B10" s="245"/>
    </row>
    <row r="11" spans="1:2" ht="49.5">
      <c r="A11" s="272" t="s">
        <v>1072</v>
      </c>
      <c r="B11" s="245" t="s">
        <v>1334</v>
      </c>
    </row>
    <row r="12" spans="1:2" ht="33">
      <c r="A12" s="272" t="s">
        <v>1068</v>
      </c>
      <c r="B12" s="245"/>
    </row>
    <row r="13" spans="1:2" ht="33.75" thickBot="1">
      <c r="A13" s="271" t="s">
        <v>1067</v>
      </c>
      <c r="B13" s="240" t="s">
        <v>1333</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36C59-1226-49B0-AAAA-2D806CC34E73}">
  <dimension ref="A1:D116"/>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71359</v>
      </c>
      <c r="B7" s="256">
        <v>88404</v>
      </c>
      <c r="C7" s="266" t="s">
        <v>764</v>
      </c>
      <c r="D7" s="265">
        <v>92093</v>
      </c>
    </row>
    <row r="8" spans="1:4">
      <c r="A8" s="270">
        <v>23778</v>
      </c>
      <c r="B8" s="251">
        <v>35919</v>
      </c>
      <c r="C8" s="269" t="s">
        <v>762</v>
      </c>
      <c r="D8" s="268">
        <v>36487</v>
      </c>
    </row>
    <row r="9" spans="1:4">
      <c r="A9" s="264">
        <v>23778</v>
      </c>
      <c r="B9" s="246">
        <v>35919</v>
      </c>
      <c r="C9" s="248" t="s">
        <v>763</v>
      </c>
      <c r="D9" s="263">
        <v>36487</v>
      </c>
    </row>
    <row r="10" spans="1:4">
      <c r="A10" s="264">
        <v>14246</v>
      </c>
      <c r="B10" s="246">
        <v>26244</v>
      </c>
      <c r="C10" s="248" t="s">
        <v>355</v>
      </c>
      <c r="D10" s="263">
        <v>26744</v>
      </c>
    </row>
    <row r="11" spans="1:4">
      <c r="A11" s="264">
        <v>980</v>
      </c>
      <c r="B11" s="246">
        <v>1650</v>
      </c>
      <c r="C11" s="248" t="s">
        <v>354</v>
      </c>
      <c r="D11" s="263">
        <v>2150</v>
      </c>
    </row>
    <row r="12" spans="1:4">
      <c r="A12" s="264">
        <v>0</v>
      </c>
      <c r="B12" s="246">
        <v>18</v>
      </c>
      <c r="C12" s="248" t="s">
        <v>379</v>
      </c>
      <c r="D12" s="263">
        <v>18</v>
      </c>
    </row>
    <row r="13" spans="1:4">
      <c r="A13" s="264">
        <v>0</v>
      </c>
      <c r="B13" s="246">
        <v>10</v>
      </c>
      <c r="C13" s="248" t="s">
        <v>750</v>
      </c>
      <c r="D13" s="263">
        <v>10</v>
      </c>
    </row>
    <row r="14" spans="1:4">
      <c r="A14" s="264">
        <v>0</v>
      </c>
      <c r="B14" s="246">
        <v>383</v>
      </c>
      <c r="C14" s="248" t="s">
        <v>351</v>
      </c>
      <c r="D14" s="263">
        <v>383</v>
      </c>
    </row>
    <row r="15" spans="1:4">
      <c r="A15" s="264">
        <v>130</v>
      </c>
      <c r="B15" s="246">
        <v>200</v>
      </c>
      <c r="C15" s="248" t="s">
        <v>378</v>
      </c>
      <c r="D15" s="263">
        <v>200</v>
      </c>
    </row>
    <row r="16" spans="1:4">
      <c r="A16" s="264">
        <v>13134</v>
      </c>
      <c r="B16" s="246">
        <v>23976</v>
      </c>
      <c r="C16" s="248" t="s">
        <v>349</v>
      </c>
      <c r="D16" s="263">
        <v>23976</v>
      </c>
    </row>
    <row r="17" spans="1:4">
      <c r="A17" s="264">
        <v>3</v>
      </c>
      <c r="B17" s="246">
        <v>7</v>
      </c>
      <c r="C17" s="248" t="s">
        <v>519</v>
      </c>
      <c r="D17" s="263">
        <v>7</v>
      </c>
    </row>
    <row r="18" spans="1:4">
      <c r="A18" s="264">
        <v>0</v>
      </c>
      <c r="B18" s="246">
        <v>100</v>
      </c>
      <c r="C18" s="248" t="s">
        <v>348</v>
      </c>
      <c r="D18" s="263">
        <v>100</v>
      </c>
    </row>
    <row r="19" spans="1:4">
      <c r="A19" s="264">
        <v>0</v>
      </c>
      <c r="B19" s="246">
        <v>100</v>
      </c>
      <c r="C19" s="248" t="s">
        <v>347</v>
      </c>
      <c r="D19" s="263">
        <v>100</v>
      </c>
    </row>
    <row r="20" spans="1:4">
      <c r="A20" s="264">
        <v>9529</v>
      </c>
      <c r="B20" s="246">
        <v>9520</v>
      </c>
      <c r="C20" s="248" t="s">
        <v>376</v>
      </c>
      <c r="D20" s="263">
        <v>9588</v>
      </c>
    </row>
    <row r="21" spans="1:4">
      <c r="A21" s="264">
        <v>9529</v>
      </c>
      <c r="B21" s="246">
        <v>9477</v>
      </c>
      <c r="C21" s="248" t="s">
        <v>375</v>
      </c>
      <c r="D21" s="263">
        <v>9526</v>
      </c>
    </row>
    <row r="22" spans="1:4">
      <c r="A22" s="264">
        <v>0</v>
      </c>
      <c r="B22" s="246">
        <v>43</v>
      </c>
      <c r="C22" s="248" t="s">
        <v>373</v>
      </c>
      <c r="D22" s="263">
        <v>62</v>
      </c>
    </row>
    <row r="23" spans="1:4">
      <c r="A23" s="264">
        <v>3</v>
      </c>
      <c r="B23" s="246">
        <v>55</v>
      </c>
      <c r="C23" s="248" t="s">
        <v>372</v>
      </c>
      <c r="D23" s="263">
        <v>55</v>
      </c>
    </row>
    <row r="24" spans="1:4" ht="17.25" thickBot="1">
      <c r="A24" s="262">
        <v>3</v>
      </c>
      <c r="B24" s="241">
        <v>55</v>
      </c>
      <c r="C24" s="243" t="s">
        <v>371</v>
      </c>
      <c r="D24" s="261">
        <v>55</v>
      </c>
    </row>
    <row r="25" spans="1:4" ht="21">
      <c r="A25" s="48"/>
      <c r="B25" s="986" t="s">
        <v>274</v>
      </c>
      <c r="C25" s="986"/>
      <c r="D25" s="158"/>
    </row>
    <row r="26" spans="1:4" ht="21">
      <c r="A26" s="48"/>
      <c r="B26" s="986" t="s">
        <v>273</v>
      </c>
      <c r="C26" s="986"/>
      <c r="D26" s="158"/>
    </row>
    <row r="27" spans="1:4" ht="21">
      <c r="A27" s="48"/>
      <c r="B27" s="987" t="s">
        <v>742</v>
      </c>
      <c r="C27" s="987"/>
      <c r="D27" s="157"/>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47581</v>
      </c>
      <c r="B31" s="256">
        <v>52485</v>
      </c>
      <c r="C31" s="266" t="s">
        <v>741</v>
      </c>
      <c r="D31" s="265">
        <v>55606</v>
      </c>
    </row>
    <row r="32" spans="1:4">
      <c r="A32" s="264">
        <v>22806</v>
      </c>
      <c r="B32" s="246">
        <v>24632</v>
      </c>
      <c r="C32" s="248" t="s">
        <v>758</v>
      </c>
      <c r="D32" s="263">
        <v>25389</v>
      </c>
    </row>
    <row r="33" spans="1:4">
      <c r="A33" s="264">
        <v>13269</v>
      </c>
      <c r="B33" s="246">
        <v>14593</v>
      </c>
      <c r="C33" s="248" t="s">
        <v>358</v>
      </c>
      <c r="D33" s="263">
        <v>15415</v>
      </c>
    </row>
    <row r="34" spans="1:4">
      <c r="A34" s="264">
        <v>7908</v>
      </c>
      <c r="B34" s="246">
        <v>8588</v>
      </c>
      <c r="C34" s="248" t="s">
        <v>384</v>
      </c>
      <c r="D34" s="263">
        <v>8894</v>
      </c>
    </row>
    <row r="35" spans="1:4">
      <c r="A35" s="264">
        <v>1784</v>
      </c>
      <c r="B35" s="246">
        <v>1690</v>
      </c>
      <c r="C35" s="248" t="s">
        <v>752</v>
      </c>
      <c r="D35" s="263">
        <v>1700</v>
      </c>
    </row>
    <row r="36" spans="1:4">
      <c r="A36" s="264">
        <v>92</v>
      </c>
      <c r="B36" s="246">
        <v>0</v>
      </c>
      <c r="C36" s="248" t="s">
        <v>382</v>
      </c>
      <c r="D36" s="263">
        <v>408</v>
      </c>
    </row>
    <row r="37" spans="1:4">
      <c r="A37" s="264">
        <v>1532</v>
      </c>
      <c r="B37" s="246">
        <v>1807</v>
      </c>
      <c r="C37" s="248" t="s">
        <v>381</v>
      </c>
      <c r="D37" s="263">
        <v>1876</v>
      </c>
    </row>
    <row r="38" spans="1:4">
      <c r="A38" s="264">
        <v>779</v>
      </c>
      <c r="B38" s="246">
        <v>914</v>
      </c>
      <c r="C38" s="248" t="s">
        <v>380</v>
      </c>
      <c r="D38" s="263">
        <v>951</v>
      </c>
    </row>
    <row r="39" spans="1:4">
      <c r="A39" s="264">
        <v>1175</v>
      </c>
      <c r="B39" s="246">
        <v>1594</v>
      </c>
      <c r="C39" s="248" t="s">
        <v>356</v>
      </c>
      <c r="D39" s="263">
        <v>1586</v>
      </c>
    </row>
    <row r="40" spans="1:4">
      <c r="A40" s="264">
        <v>1979</v>
      </c>
      <c r="B40" s="246">
        <v>2247</v>
      </c>
      <c r="C40" s="248" t="s">
        <v>355</v>
      </c>
      <c r="D40" s="263">
        <v>2345</v>
      </c>
    </row>
    <row r="41" spans="1:4">
      <c r="A41" s="264">
        <v>781</v>
      </c>
      <c r="B41" s="246">
        <v>255</v>
      </c>
      <c r="C41" s="248" t="s">
        <v>354</v>
      </c>
      <c r="D41" s="263">
        <v>275</v>
      </c>
    </row>
    <row r="42" spans="1:4">
      <c r="A42" s="264">
        <v>28</v>
      </c>
      <c r="B42" s="246">
        <v>90</v>
      </c>
      <c r="C42" s="248" t="s">
        <v>379</v>
      </c>
      <c r="D42" s="263">
        <v>90</v>
      </c>
    </row>
    <row r="43" spans="1:4">
      <c r="A43" s="264">
        <v>0</v>
      </c>
      <c r="B43" s="246">
        <v>20</v>
      </c>
      <c r="C43" s="248" t="s">
        <v>750</v>
      </c>
      <c r="D43" s="263">
        <v>20</v>
      </c>
    </row>
    <row r="44" spans="1:4">
      <c r="A44" s="264">
        <v>105</v>
      </c>
      <c r="B44" s="246">
        <v>266</v>
      </c>
      <c r="C44" s="248" t="s">
        <v>351</v>
      </c>
      <c r="D44" s="263">
        <v>300</v>
      </c>
    </row>
    <row r="45" spans="1:4">
      <c r="A45" s="264">
        <v>34</v>
      </c>
      <c r="B45" s="246">
        <v>84</v>
      </c>
      <c r="C45" s="248" t="s">
        <v>378</v>
      </c>
      <c r="D45" s="263">
        <v>84</v>
      </c>
    </row>
    <row r="46" spans="1:4">
      <c r="A46" s="264">
        <v>1005</v>
      </c>
      <c r="B46" s="246">
        <v>1517</v>
      </c>
      <c r="C46" s="248" t="s">
        <v>350</v>
      </c>
      <c r="D46" s="263">
        <v>1561</v>
      </c>
    </row>
    <row r="47" spans="1:4">
      <c r="A47" s="264">
        <v>25</v>
      </c>
      <c r="B47" s="246">
        <v>15</v>
      </c>
      <c r="C47" s="248" t="s">
        <v>349</v>
      </c>
      <c r="D47" s="263">
        <v>15</v>
      </c>
    </row>
    <row r="48" spans="1:4">
      <c r="A48" s="264">
        <v>372</v>
      </c>
      <c r="B48" s="246">
        <v>614</v>
      </c>
      <c r="C48" s="248" t="s">
        <v>348</v>
      </c>
      <c r="D48" s="263">
        <v>649</v>
      </c>
    </row>
    <row r="49" spans="1:4">
      <c r="A49" s="264">
        <v>153</v>
      </c>
      <c r="B49" s="246">
        <v>258</v>
      </c>
      <c r="C49" s="248" t="s">
        <v>377</v>
      </c>
      <c r="D49" s="263">
        <v>267</v>
      </c>
    </row>
    <row r="50" spans="1:4">
      <c r="A50" s="264">
        <v>219</v>
      </c>
      <c r="B50" s="246">
        <v>356</v>
      </c>
      <c r="C50" s="248" t="s">
        <v>347</v>
      </c>
      <c r="D50" s="263">
        <v>382</v>
      </c>
    </row>
    <row r="51" spans="1:4">
      <c r="A51" s="264">
        <v>5640</v>
      </c>
      <c r="B51" s="246">
        <v>5694</v>
      </c>
      <c r="C51" s="248" t="s">
        <v>346</v>
      </c>
      <c r="D51" s="263">
        <v>5694</v>
      </c>
    </row>
    <row r="52" spans="1:4">
      <c r="A52" s="264">
        <v>0</v>
      </c>
      <c r="B52" s="246">
        <v>20</v>
      </c>
      <c r="C52" s="248" t="s">
        <v>756</v>
      </c>
      <c r="D52" s="263">
        <v>20</v>
      </c>
    </row>
    <row r="53" spans="1:4">
      <c r="A53" s="264">
        <v>65</v>
      </c>
      <c r="B53" s="246">
        <v>96</v>
      </c>
      <c r="C53" s="248" t="s">
        <v>344</v>
      </c>
      <c r="D53" s="263">
        <v>96</v>
      </c>
    </row>
    <row r="54" spans="1:4">
      <c r="A54" s="264">
        <v>5575</v>
      </c>
      <c r="B54" s="246">
        <v>5578</v>
      </c>
      <c r="C54" s="248" t="s">
        <v>343</v>
      </c>
      <c r="D54" s="263">
        <v>5578</v>
      </c>
    </row>
    <row r="55" spans="1:4">
      <c r="A55" s="264">
        <v>1542</v>
      </c>
      <c r="B55" s="246">
        <v>1484</v>
      </c>
      <c r="C55" s="248" t="s">
        <v>376</v>
      </c>
      <c r="D55" s="263">
        <v>1286</v>
      </c>
    </row>
    <row r="56" spans="1:4">
      <c r="A56" s="264">
        <v>1542</v>
      </c>
      <c r="B56" s="246">
        <v>1480</v>
      </c>
      <c r="C56" s="248" t="s">
        <v>375</v>
      </c>
      <c r="D56" s="263">
        <v>1286</v>
      </c>
    </row>
    <row r="57" spans="1:4">
      <c r="A57" s="264">
        <v>0</v>
      </c>
      <c r="B57" s="246">
        <v>4</v>
      </c>
      <c r="C57" s="248" t="s">
        <v>373</v>
      </c>
      <c r="D57" s="263">
        <v>0</v>
      </c>
    </row>
    <row r="58" spans="1:4">
      <c r="A58" s="264">
        <v>3</v>
      </c>
      <c r="B58" s="246">
        <v>0</v>
      </c>
      <c r="C58" s="248" t="s">
        <v>372</v>
      </c>
      <c r="D58" s="263">
        <v>0</v>
      </c>
    </row>
    <row r="59" spans="1:4" ht="17.25" thickBot="1">
      <c r="A59" s="262">
        <v>3</v>
      </c>
      <c r="B59" s="241">
        <v>0</v>
      </c>
      <c r="C59" s="243" t="s">
        <v>371</v>
      </c>
      <c r="D59" s="261">
        <v>0</v>
      </c>
    </row>
    <row r="60" spans="1:4" ht="21">
      <c r="A60" s="48"/>
      <c r="B60" s="986" t="s">
        <v>274</v>
      </c>
      <c r="C60" s="986"/>
      <c r="D60" s="158"/>
    </row>
    <row r="61" spans="1:4" ht="21">
      <c r="A61" s="48"/>
      <c r="B61" s="986" t="s">
        <v>273</v>
      </c>
      <c r="C61" s="986"/>
      <c r="D61" s="158"/>
    </row>
    <row r="62" spans="1:4" ht="21">
      <c r="A62" s="48"/>
      <c r="B62" s="987" t="s">
        <v>742</v>
      </c>
      <c r="C62" s="987"/>
      <c r="D62" s="157"/>
    </row>
    <row r="63" spans="1:4" ht="17.25" thickBot="1">
      <c r="A63" s="222"/>
      <c r="B63" s="988" t="s">
        <v>364</v>
      </c>
      <c r="C63" s="988"/>
      <c r="D63" s="197" t="s">
        <v>363</v>
      </c>
    </row>
    <row r="64" spans="1:4">
      <c r="A64" s="989" t="s">
        <v>168</v>
      </c>
      <c r="B64" s="991" t="s">
        <v>165</v>
      </c>
      <c r="C64" s="991" t="s">
        <v>362</v>
      </c>
      <c r="D64" s="993" t="s">
        <v>166</v>
      </c>
    </row>
    <row r="65" spans="1:4" ht="17.25" thickBot="1">
      <c r="A65" s="990"/>
      <c r="B65" s="992"/>
      <c r="C65" s="992"/>
      <c r="D65" s="994"/>
    </row>
    <row r="66" spans="1:4">
      <c r="A66" s="267">
        <v>0</v>
      </c>
      <c r="B66" s="256">
        <v>0</v>
      </c>
      <c r="C66" s="266" t="s">
        <v>741</v>
      </c>
      <c r="D66" s="265">
        <v>0</v>
      </c>
    </row>
    <row r="67" spans="1:4">
      <c r="A67" s="264">
        <v>3048</v>
      </c>
      <c r="B67" s="246">
        <v>3900</v>
      </c>
      <c r="C67" s="248" t="s">
        <v>753</v>
      </c>
      <c r="D67" s="263">
        <v>3900</v>
      </c>
    </row>
    <row r="68" spans="1:4">
      <c r="A68" s="264">
        <v>3048</v>
      </c>
      <c r="B68" s="246">
        <v>3900</v>
      </c>
      <c r="C68" s="248" t="s">
        <v>355</v>
      </c>
      <c r="D68" s="263">
        <v>3900</v>
      </c>
    </row>
    <row r="69" spans="1:4" ht="17.25" thickBot="1">
      <c r="A69" s="262">
        <v>3048</v>
      </c>
      <c r="B69" s="241">
        <v>3900</v>
      </c>
      <c r="C69" s="243" t="s">
        <v>350</v>
      </c>
      <c r="D69" s="261">
        <v>3900</v>
      </c>
    </row>
    <row r="70" spans="1:4" ht="21">
      <c r="A70" s="48"/>
      <c r="B70" s="986" t="s">
        <v>274</v>
      </c>
      <c r="C70" s="986"/>
      <c r="D70" s="158"/>
    </row>
    <row r="71" spans="1:4" ht="21">
      <c r="A71" s="48"/>
      <c r="B71" s="986" t="s">
        <v>273</v>
      </c>
      <c r="C71" s="986"/>
      <c r="D71" s="158"/>
    </row>
    <row r="72" spans="1:4" ht="21">
      <c r="A72" s="48"/>
      <c r="B72" s="987" t="s">
        <v>742</v>
      </c>
      <c r="C72" s="987"/>
      <c r="D72" s="157"/>
    </row>
    <row r="73" spans="1:4" ht="17.25" thickBot="1">
      <c r="A73" s="222"/>
      <c r="B73" s="988" t="s">
        <v>364</v>
      </c>
      <c r="C73" s="988"/>
      <c r="D73" s="197" t="s">
        <v>363</v>
      </c>
    </row>
    <row r="74" spans="1:4">
      <c r="A74" s="989" t="s">
        <v>168</v>
      </c>
      <c r="B74" s="991" t="s">
        <v>165</v>
      </c>
      <c r="C74" s="991" t="s">
        <v>362</v>
      </c>
      <c r="D74" s="993" t="s">
        <v>166</v>
      </c>
    </row>
    <row r="75" spans="1:4" ht="17.25" thickBot="1">
      <c r="A75" s="990"/>
      <c r="B75" s="992"/>
      <c r="C75" s="992"/>
      <c r="D75" s="994"/>
    </row>
    <row r="76" spans="1:4">
      <c r="A76" s="267">
        <v>0</v>
      </c>
      <c r="B76" s="256">
        <v>0</v>
      </c>
      <c r="C76" s="266" t="s">
        <v>741</v>
      </c>
      <c r="D76" s="265">
        <v>0</v>
      </c>
    </row>
    <row r="77" spans="1:4">
      <c r="A77" s="264">
        <v>7323</v>
      </c>
      <c r="B77" s="246">
        <v>6842</v>
      </c>
      <c r="C77" s="248" t="s">
        <v>748</v>
      </c>
      <c r="D77" s="263">
        <v>7442</v>
      </c>
    </row>
    <row r="78" spans="1:4">
      <c r="A78" s="264">
        <v>7312</v>
      </c>
      <c r="B78" s="246">
        <v>6810</v>
      </c>
      <c r="C78" s="248" t="s">
        <v>355</v>
      </c>
      <c r="D78" s="263">
        <v>7410</v>
      </c>
    </row>
    <row r="79" spans="1:4">
      <c r="A79" s="264">
        <v>11</v>
      </c>
      <c r="B79" s="246">
        <v>60</v>
      </c>
      <c r="C79" s="248" t="s">
        <v>378</v>
      </c>
      <c r="D79" s="263">
        <v>60</v>
      </c>
    </row>
    <row r="80" spans="1:4">
      <c r="A80" s="264">
        <v>7287</v>
      </c>
      <c r="B80" s="246">
        <v>6730</v>
      </c>
      <c r="C80" s="248" t="s">
        <v>350</v>
      </c>
      <c r="D80" s="263">
        <v>7330</v>
      </c>
    </row>
    <row r="81" spans="1:4">
      <c r="A81" s="264">
        <v>13</v>
      </c>
      <c r="B81" s="246">
        <v>20</v>
      </c>
      <c r="C81" s="248" t="s">
        <v>349</v>
      </c>
      <c r="D81" s="263">
        <v>20</v>
      </c>
    </row>
    <row r="82" spans="1:4">
      <c r="A82" s="264">
        <v>1</v>
      </c>
      <c r="B82" s="246">
        <v>2</v>
      </c>
      <c r="C82" s="248" t="s">
        <v>348</v>
      </c>
      <c r="D82" s="263">
        <v>2</v>
      </c>
    </row>
    <row r="83" spans="1:4">
      <c r="A83" s="264">
        <v>1</v>
      </c>
      <c r="B83" s="246">
        <v>2</v>
      </c>
      <c r="C83" s="248" t="s">
        <v>347</v>
      </c>
      <c r="D83" s="263">
        <v>2</v>
      </c>
    </row>
    <row r="84" spans="1:4">
      <c r="A84" s="264">
        <v>9</v>
      </c>
      <c r="B84" s="246">
        <v>30</v>
      </c>
      <c r="C84" s="248" t="s">
        <v>346</v>
      </c>
      <c r="D84" s="263">
        <v>30</v>
      </c>
    </row>
    <row r="85" spans="1:4" ht="17.25" thickBot="1">
      <c r="A85" s="262">
        <v>9</v>
      </c>
      <c r="B85" s="241">
        <v>30</v>
      </c>
      <c r="C85" s="243" t="s">
        <v>344</v>
      </c>
      <c r="D85" s="261">
        <v>30</v>
      </c>
    </row>
    <row r="86" spans="1:4" ht="21">
      <c r="A86" s="48"/>
      <c r="B86" s="986" t="s">
        <v>274</v>
      </c>
      <c r="C86" s="986"/>
      <c r="D86" s="158"/>
    </row>
    <row r="87" spans="1:4" ht="21">
      <c r="A87" s="48"/>
      <c r="B87" s="986" t="s">
        <v>273</v>
      </c>
      <c r="C87" s="986"/>
      <c r="D87" s="158"/>
    </row>
    <row r="88" spans="1:4" ht="21">
      <c r="A88" s="48"/>
      <c r="B88" s="987" t="s">
        <v>742</v>
      </c>
      <c r="C88" s="987"/>
      <c r="D88" s="157"/>
    </row>
    <row r="89" spans="1:4" ht="17.25" thickBot="1">
      <c r="A89" s="222"/>
      <c r="B89" s="988" t="s">
        <v>364</v>
      </c>
      <c r="C89" s="988"/>
      <c r="D89" s="197" t="s">
        <v>363</v>
      </c>
    </row>
    <row r="90" spans="1:4">
      <c r="A90" s="989" t="s">
        <v>168</v>
      </c>
      <c r="B90" s="991" t="s">
        <v>165</v>
      </c>
      <c r="C90" s="991" t="s">
        <v>362</v>
      </c>
      <c r="D90" s="993" t="s">
        <v>166</v>
      </c>
    </row>
    <row r="91" spans="1:4" ht="17.25" thickBot="1">
      <c r="A91" s="990"/>
      <c r="B91" s="992"/>
      <c r="C91" s="992"/>
      <c r="D91" s="994"/>
    </row>
    <row r="92" spans="1:4">
      <c r="A92" s="267">
        <v>0</v>
      </c>
      <c r="B92" s="256">
        <v>0</v>
      </c>
      <c r="C92" s="266" t="s">
        <v>741</v>
      </c>
      <c r="D92" s="265">
        <v>0</v>
      </c>
    </row>
    <row r="93" spans="1:4">
      <c r="A93" s="264">
        <v>6955</v>
      </c>
      <c r="B93" s="246">
        <v>7755</v>
      </c>
      <c r="C93" s="248" t="s">
        <v>747</v>
      </c>
      <c r="D93" s="263">
        <v>9075</v>
      </c>
    </row>
    <row r="94" spans="1:4">
      <c r="A94" s="264">
        <v>6955</v>
      </c>
      <c r="B94" s="246">
        <v>7743</v>
      </c>
      <c r="C94" s="248" t="s">
        <v>355</v>
      </c>
      <c r="D94" s="263">
        <v>9064</v>
      </c>
    </row>
    <row r="95" spans="1:4">
      <c r="A95" s="264">
        <v>567</v>
      </c>
      <c r="B95" s="246">
        <v>2064</v>
      </c>
      <c r="C95" s="248" t="s">
        <v>354</v>
      </c>
      <c r="D95" s="263">
        <v>1984</v>
      </c>
    </row>
    <row r="96" spans="1:4">
      <c r="A96" s="264">
        <v>165</v>
      </c>
      <c r="B96" s="246">
        <v>65</v>
      </c>
      <c r="C96" s="248" t="s">
        <v>379</v>
      </c>
      <c r="D96" s="263">
        <v>71</v>
      </c>
    </row>
    <row r="97" spans="1:4">
      <c r="A97" s="264">
        <v>0</v>
      </c>
      <c r="B97" s="246">
        <v>10</v>
      </c>
      <c r="C97" s="248" t="s">
        <v>353</v>
      </c>
      <c r="D97" s="263">
        <v>9</v>
      </c>
    </row>
    <row r="98" spans="1:4">
      <c r="A98" s="264">
        <v>2216</v>
      </c>
      <c r="B98" s="246">
        <v>2604</v>
      </c>
      <c r="C98" s="248" t="s">
        <v>351</v>
      </c>
      <c r="D98" s="263">
        <v>2860</v>
      </c>
    </row>
    <row r="99" spans="1:4">
      <c r="A99" s="264">
        <v>316</v>
      </c>
      <c r="B99" s="246">
        <v>400</v>
      </c>
      <c r="C99" s="248" t="s">
        <v>378</v>
      </c>
      <c r="D99" s="263">
        <v>440</v>
      </c>
    </row>
    <row r="100" spans="1:4">
      <c r="A100" s="264">
        <v>3690</v>
      </c>
      <c r="B100" s="246">
        <v>2600</v>
      </c>
      <c r="C100" s="248" t="s">
        <v>350</v>
      </c>
      <c r="D100" s="263">
        <v>3700</v>
      </c>
    </row>
    <row r="101" spans="1:4">
      <c r="A101" s="264">
        <v>0</v>
      </c>
      <c r="B101" s="246">
        <v>12</v>
      </c>
      <c r="C101" s="248" t="s">
        <v>348</v>
      </c>
      <c r="D101" s="263">
        <v>11</v>
      </c>
    </row>
    <row r="102" spans="1:4" ht="17.25" thickBot="1">
      <c r="A102" s="262">
        <v>0</v>
      </c>
      <c r="B102" s="241">
        <v>12</v>
      </c>
      <c r="C102" s="243" t="s">
        <v>377</v>
      </c>
      <c r="D102" s="261">
        <v>11</v>
      </c>
    </row>
    <row r="103" spans="1:4" ht="21">
      <c r="A103" s="48"/>
      <c r="B103" s="986" t="s">
        <v>274</v>
      </c>
      <c r="C103" s="986"/>
      <c r="D103" s="158"/>
    </row>
    <row r="104" spans="1:4" ht="21">
      <c r="A104" s="48"/>
      <c r="B104" s="986" t="s">
        <v>273</v>
      </c>
      <c r="C104" s="986"/>
      <c r="D104" s="158"/>
    </row>
    <row r="105" spans="1:4" ht="21">
      <c r="A105" s="48"/>
      <c r="B105" s="987" t="s">
        <v>742</v>
      </c>
      <c r="C105" s="987"/>
      <c r="D105" s="157"/>
    </row>
    <row r="106" spans="1:4" ht="17.25" thickBot="1">
      <c r="A106" s="222"/>
      <c r="B106" s="988" t="s">
        <v>364</v>
      </c>
      <c r="C106" s="988"/>
      <c r="D106" s="197" t="s">
        <v>363</v>
      </c>
    </row>
    <row r="107" spans="1:4">
      <c r="A107" s="989" t="s">
        <v>168</v>
      </c>
      <c r="B107" s="991" t="s">
        <v>165</v>
      </c>
      <c r="C107" s="991" t="s">
        <v>362</v>
      </c>
      <c r="D107" s="993" t="s">
        <v>166</v>
      </c>
    </row>
    <row r="108" spans="1:4" ht="17.25" thickBot="1">
      <c r="A108" s="990"/>
      <c r="B108" s="992"/>
      <c r="C108" s="992"/>
      <c r="D108" s="994"/>
    </row>
    <row r="109" spans="1:4">
      <c r="A109" s="267">
        <v>0</v>
      </c>
      <c r="B109" s="256">
        <v>0</v>
      </c>
      <c r="C109" s="266" t="s">
        <v>741</v>
      </c>
      <c r="D109" s="265">
        <v>0</v>
      </c>
    </row>
    <row r="110" spans="1:4">
      <c r="A110" s="264">
        <v>7450</v>
      </c>
      <c r="B110" s="246">
        <v>9356</v>
      </c>
      <c r="C110" s="248" t="s">
        <v>740</v>
      </c>
      <c r="D110" s="263">
        <v>9800</v>
      </c>
    </row>
    <row r="111" spans="1:4">
      <c r="A111" s="264">
        <v>7428</v>
      </c>
      <c r="B111" s="246">
        <v>9310</v>
      </c>
      <c r="C111" s="248" t="s">
        <v>355</v>
      </c>
      <c r="D111" s="263">
        <v>9760</v>
      </c>
    </row>
    <row r="112" spans="1:4">
      <c r="A112" s="264">
        <v>7428</v>
      </c>
      <c r="B112" s="246">
        <v>9310</v>
      </c>
      <c r="C112" s="248" t="s">
        <v>349</v>
      </c>
      <c r="D112" s="263">
        <v>9760</v>
      </c>
    </row>
    <row r="113" spans="1:4">
      <c r="A113" s="264">
        <v>2</v>
      </c>
      <c r="B113" s="246">
        <v>40</v>
      </c>
      <c r="C113" s="248" t="s">
        <v>348</v>
      </c>
      <c r="D113" s="263">
        <v>40</v>
      </c>
    </row>
    <row r="114" spans="1:4">
      <c r="A114" s="264">
        <v>2</v>
      </c>
      <c r="B114" s="246">
        <v>40</v>
      </c>
      <c r="C114" s="248" t="s">
        <v>347</v>
      </c>
      <c r="D114" s="263">
        <v>40</v>
      </c>
    </row>
    <row r="115" spans="1:4">
      <c r="A115" s="264">
        <v>20</v>
      </c>
      <c r="B115" s="246">
        <v>6</v>
      </c>
      <c r="C115" s="248" t="s">
        <v>376</v>
      </c>
      <c r="D115" s="263">
        <v>0</v>
      </c>
    </row>
    <row r="116" spans="1:4" ht="17.25" thickBot="1">
      <c r="A116" s="262">
        <v>20</v>
      </c>
      <c r="B116" s="241">
        <v>6</v>
      </c>
      <c r="C116" s="243" t="s">
        <v>375</v>
      </c>
      <c r="D116" s="261">
        <v>0</v>
      </c>
    </row>
  </sheetData>
  <mergeCells count="48">
    <mergeCell ref="A107:A108"/>
    <mergeCell ref="B107:B108"/>
    <mergeCell ref="C107:C108"/>
    <mergeCell ref="D107:D108"/>
    <mergeCell ref="D90:D91"/>
    <mergeCell ref="B103:C103"/>
    <mergeCell ref="B104:C104"/>
    <mergeCell ref="B105:C105"/>
    <mergeCell ref="B106:C106"/>
    <mergeCell ref="B87:C87"/>
    <mergeCell ref="B88:C88"/>
    <mergeCell ref="B89:C89"/>
    <mergeCell ref="A90:A91"/>
    <mergeCell ref="B90:B91"/>
    <mergeCell ref="C90:C91"/>
    <mergeCell ref="A74:A75"/>
    <mergeCell ref="B74:B75"/>
    <mergeCell ref="C74:C75"/>
    <mergeCell ref="D74:D75"/>
    <mergeCell ref="B86:C86"/>
    <mergeCell ref="D64:D65"/>
    <mergeCell ref="B70:C70"/>
    <mergeCell ref="B71:C71"/>
    <mergeCell ref="B72:C72"/>
    <mergeCell ref="B73:C73"/>
    <mergeCell ref="B61:C61"/>
    <mergeCell ref="B62:C62"/>
    <mergeCell ref="B63:C63"/>
    <mergeCell ref="A64:A65"/>
    <mergeCell ref="B64:B65"/>
    <mergeCell ref="C64:C65"/>
    <mergeCell ref="A29:A30"/>
    <mergeCell ref="B29:B30"/>
    <mergeCell ref="C29:C30"/>
    <mergeCell ref="D29:D30"/>
    <mergeCell ref="B60:C60"/>
    <mergeCell ref="D5:D6"/>
    <mergeCell ref="B25:C25"/>
    <mergeCell ref="B26:C26"/>
    <mergeCell ref="B27:C27"/>
    <mergeCell ref="B28:C28"/>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4" max="16383" man="1"/>
    <brk id="59" max="16383" man="1"/>
    <brk id="69" max="16383" man="1"/>
    <brk id="85" max="16383" man="1"/>
    <brk id="102" max="16383"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EC436-9A26-4EA6-81B6-E104637A8792}">
  <dimension ref="A1:B104"/>
  <sheetViews>
    <sheetView topLeftCell="A25"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1368</v>
      </c>
    </row>
    <row r="10" spans="1:2" ht="49.5">
      <c r="A10" s="272" t="s">
        <v>943</v>
      </c>
      <c r="B10" s="245" t="s">
        <v>1367</v>
      </c>
    </row>
    <row r="11" spans="1:2" ht="33">
      <c r="A11" s="272" t="s">
        <v>941</v>
      </c>
      <c r="B11" s="245" t="s">
        <v>1366</v>
      </c>
    </row>
    <row r="12" spans="1:2" ht="49.5">
      <c r="A12" s="272" t="s">
        <v>915</v>
      </c>
      <c r="B12" s="245" t="s">
        <v>1365</v>
      </c>
    </row>
    <row r="13" spans="1:2" ht="33">
      <c r="A13" s="272" t="s">
        <v>913</v>
      </c>
      <c r="B13" s="245" t="s">
        <v>1364</v>
      </c>
    </row>
    <row r="14" spans="1:2" ht="115.5">
      <c r="A14" s="272" t="s">
        <v>909</v>
      </c>
      <c r="B14" s="245" t="s">
        <v>1363</v>
      </c>
    </row>
    <row r="15" spans="1:2" ht="33">
      <c r="A15" s="272" t="s">
        <v>936</v>
      </c>
      <c r="B15" s="245" t="s">
        <v>1362</v>
      </c>
    </row>
    <row r="16" spans="1:2" ht="33">
      <c r="A16" s="272" t="s">
        <v>934</v>
      </c>
      <c r="B16" s="245"/>
    </row>
    <row r="17" spans="1:2" ht="33">
      <c r="A17" s="272" t="s">
        <v>931</v>
      </c>
      <c r="B17" s="245" t="s">
        <v>1361</v>
      </c>
    </row>
    <row r="18" spans="1:2" ht="33">
      <c r="A18" s="272" t="s">
        <v>907</v>
      </c>
      <c r="B18" s="245"/>
    </row>
    <row r="19" spans="1:2" ht="49.5">
      <c r="A19" s="272" t="s">
        <v>906</v>
      </c>
      <c r="B19" s="245" t="s">
        <v>1360</v>
      </c>
    </row>
    <row r="20" spans="1:2" ht="33">
      <c r="A20" s="272" t="s">
        <v>904</v>
      </c>
      <c r="B20" s="245" t="s">
        <v>1279</v>
      </c>
    </row>
    <row r="21" spans="1:2" ht="33">
      <c r="A21" s="272" t="s">
        <v>902</v>
      </c>
      <c r="B21" s="245"/>
    </row>
    <row r="22" spans="1:2" ht="33.75" thickBot="1">
      <c r="A22" s="271" t="s">
        <v>920</v>
      </c>
      <c r="B22" s="240" t="s">
        <v>1359</v>
      </c>
    </row>
    <row r="23" spans="1:2" ht="21">
      <c r="A23" s="986" t="s">
        <v>274</v>
      </c>
      <c r="B23" s="986"/>
    </row>
    <row r="24" spans="1:2" ht="21">
      <c r="A24" s="986" t="s">
        <v>273</v>
      </c>
      <c r="B24" s="986"/>
    </row>
    <row r="25" spans="1:2" ht="21">
      <c r="A25" s="987" t="s">
        <v>776</v>
      </c>
      <c r="B25" s="987"/>
    </row>
    <row r="26" spans="1:2" ht="17.25" thickBot="1">
      <c r="A26" s="988" t="s">
        <v>364</v>
      </c>
      <c r="B26" s="988"/>
    </row>
    <row r="27" spans="1:2" ht="17.25" thickBot="1">
      <c r="A27" s="995" t="s">
        <v>417</v>
      </c>
      <c r="B27" s="996"/>
    </row>
    <row r="28" spans="1:2">
      <c r="A28" s="259" t="s">
        <v>775</v>
      </c>
      <c r="B28" s="255"/>
    </row>
    <row r="29" spans="1:2">
      <c r="A29" s="254" t="s">
        <v>897</v>
      </c>
      <c r="B29" s="250"/>
    </row>
    <row r="30" spans="1:2" ht="33">
      <c r="A30" s="272" t="s">
        <v>849</v>
      </c>
      <c r="B30" s="245"/>
    </row>
    <row r="31" spans="1:2" ht="33">
      <c r="A31" s="272" t="s">
        <v>896</v>
      </c>
      <c r="B31" s="245" t="s">
        <v>1277</v>
      </c>
    </row>
    <row r="32" spans="1:2" ht="49.5">
      <c r="A32" s="272" t="s">
        <v>846</v>
      </c>
      <c r="B32" s="245" t="s">
        <v>1358</v>
      </c>
    </row>
    <row r="33" spans="1:2" ht="49.5">
      <c r="A33" s="272" t="s">
        <v>893</v>
      </c>
      <c r="B33" s="245" t="s">
        <v>1275</v>
      </c>
    </row>
    <row r="34" spans="1:2" ht="49.5">
      <c r="A34" s="272" t="s">
        <v>844</v>
      </c>
      <c r="B34" s="245" t="s">
        <v>1357</v>
      </c>
    </row>
    <row r="35" spans="1:2" ht="33">
      <c r="A35" s="272" t="s">
        <v>842</v>
      </c>
      <c r="B35" s="245" t="s">
        <v>1273</v>
      </c>
    </row>
    <row r="36" spans="1:2" ht="66">
      <c r="A36" s="272" t="s">
        <v>840</v>
      </c>
      <c r="B36" s="245" t="s">
        <v>1356</v>
      </c>
    </row>
    <row r="37" spans="1:2" ht="33">
      <c r="A37" s="272" t="s">
        <v>773</v>
      </c>
      <c r="B37" s="245"/>
    </row>
    <row r="38" spans="1:2" ht="49.5">
      <c r="A38" s="272" t="s">
        <v>809</v>
      </c>
      <c r="B38" s="245" t="s">
        <v>1355</v>
      </c>
    </row>
    <row r="39" spans="1:2" ht="49.5">
      <c r="A39" s="272" t="s">
        <v>807</v>
      </c>
      <c r="B39" s="245" t="s">
        <v>1354</v>
      </c>
    </row>
    <row r="40" spans="1:2" ht="33">
      <c r="A40" s="272" t="s">
        <v>833</v>
      </c>
      <c r="B40" s="245" t="s">
        <v>1195</v>
      </c>
    </row>
    <row r="41" spans="1:2" ht="132">
      <c r="A41" s="272" t="s">
        <v>803</v>
      </c>
      <c r="B41" s="245" t="s">
        <v>1353</v>
      </c>
    </row>
    <row r="42" spans="1:2" ht="66">
      <c r="A42" s="272" t="s">
        <v>801</v>
      </c>
      <c r="B42" s="245" t="s">
        <v>1352</v>
      </c>
    </row>
    <row r="43" spans="1:2" ht="99">
      <c r="A43" s="272" t="s">
        <v>799</v>
      </c>
      <c r="B43" s="245" t="s">
        <v>1351</v>
      </c>
    </row>
    <row r="44" spans="1:2" ht="49.5">
      <c r="A44" s="272" t="s">
        <v>772</v>
      </c>
      <c r="B44" s="245" t="s">
        <v>1312</v>
      </c>
    </row>
    <row r="45" spans="1:2" ht="33">
      <c r="A45" s="272" t="s">
        <v>770</v>
      </c>
      <c r="B45" s="245"/>
    </row>
    <row r="46" spans="1:2" ht="33">
      <c r="A46" s="272" t="s">
        <v>794</v>
      </c>
      <c r="B46" s="245" t="s">
        <v>1311</v>
      </c>
    </row>
    <row r="47" spans="1:2" ht="214.5">
      <c r="A47" s="272" t="s">
        <v>769</v>
      </c>
      <c r="B47" s="245" t="s">
        <v>1350</v>
      </c>
    </row>
    <row r="48" spans="1:2" ht="33">
      <c r="A48" s="272" t="s">
        <v>791</v>
      </c>
      <c r="B48" s="245"/>
    </row>
    <row r="49" spans="1:2" ht="49.5">
      <c r="A49" s="272" t="s">
        <v>875</v>
      </c>
      <c r="B49" s="245" t="s">
        <v>1262</v>
      </c>
    </row>
    <row r="50" spans="1:2" ht="49.5">
      <c r="A50" s="272" t="s">
        <v>790</v>
      </c>
      <c r="B50" s="245" t="s">
        <v>1349</v>
      </c>
    </row>
    <row r="51" spans="1:2" ht="66">
      <c r="A51" s="272" t="s">
        <v>872</v>
      </c>
      <c r="B51" s="245" t="s">
        <v>1348</v>
      </c>
    </row>
    <row r="52" spans="1:2" ht="33">
      <c r="A52" s="272" t="s">
        <v>767</v>
      </c>
      <c r="B52" s="245"/>
    </row>
    <row r="53" spans="1:2" ht="50.25" thickBot="1">
      <c r="A53" s="271" t="s">
        <v>766</v>
      </c>
      <c r="B53" s="240" t="s">
        <v>1347</v>
      </c>
    </row>
    <row r="54" spans="1:2" ht="21">
      <c r="A54" s="986" t="s">
        <v>274</v>
      </c>
      <c r="B54" s="986"/>
    </row>
    <row r="55" spans="1:2" ht="21">
      <c r="A55" s="986" t="s">
        <v>273</v>
      </c>
      <c r="B55" s="986"/>
    </row>
    <row r="56" spans="1:2" ht="21">
      <c r="A56" s="987" t="s">
        <v>776</v>
      </c>
      <c r="B56" s="987"/>
    </row>
    <row r="57" spans="1:2" ht="17.25" thickBot="1">
      <c r="A57" s="988" t="s">
        <v>364</v>
      </c>
      <c r="B57" s="988"/>
    </row>
    <row r="58" spans="1:2" ht="17.25" thickBot="1">
      <c r="A58" s="995" t="s">
        <v>417</v>
      </c>
      <c r="B58" s="996"/>
    </row>
    <row r="59" spans="1:2">
      <c r="A59" s="259" t="s">
        <v>775</v>
      </c>
      <c r="B59" s="255"/>
    </row>
    <row r="60" spans="1:2">
      <c r="A60" s="254" t="s">
        <v>850</v>
      </c>
      <c r="B60" s="250"/>
    </row>
    <row r="61" spans="1:2" ht="33">
      <c r="A61" s="272" t="s">
        <v>773</v>
      </c>
      <c r="B61" s="245"/>
    </row>
    <row r="62" spans="1:2" ht="83.25" thickBot="1">
      <c r="A62" s="271" t="s">
        <v>799</v>
      </c>
      <c r="B62" s="240" t="s">
        <v>1346</v>
      </c>
    </row>
    <row r="63" spans="1:2" ht="21">
      <c r="A63" s="986" t="s">
        <v>274</v>
      </c>
      <c r="B63" s="986"/>
    </row>
    <row r="64" spans="1:2" ht="21">
      <c r="A64" s="986" t="s">
        <v>273</v>
      </c>
      <c r="B64" s="986"/>
    </row>
    <row r="65" spans="1:2" ht="21">
      <c r="A65" s="987" t="s">
        <v>776</v>
      </c>
      <c r="B65" s="987"/>
    </row>
    <row r="66" spans="1:2" ht="17.25" thickBot="1">
      <c r="A66" s="988" t="s">
        <v>364</v>
      </c>
      <c r="B66" s="988"/>
    </row>
    <row r="67" spans="1:2" ht="17.25" thickBot="1">
      <c r="A67" s="995" t="s">
        <v>417</v>
      </c>
      <c r="B67" s="996"/>
    </row>
    <row r="68" spans="1:2">
      <c r="A68" s="259" t="s">
        <v>775</v>
      </c>
      <c r="B68" s="255"/>
    </row>
    <row r="69" spans="1:2">
      <c r="A69" s="254" t="s">
        <v>817</v>
      </c>
      <c r="B69" s="250"/>
    </row>
    <row r="70" spans="1:2" ht="33">
      <c r="A70" s="272" t="s">
        <v>773</v>
      </c>
      <c r="B70" s="245"/>
    </row>
    <row r="71" spans="1:2" ht="49.5">
      <c r="A71" s="272" t="s">
        <v>801</v>
      </c>
      <c r="B71" s="245" t="s">
        <v>1306</v>
      </c>
    </row>
    <row r="72" spans="1:2" ht="99">
      <c r="A72" s="272" t="s">
        <v>799</v>
      </c>
      <c r="B72" s="245" t="s">
        <v>1345</v>
      </c>
    </row>
    <row r="73" spans="1:2" ht="33">
      <c r="A73" s="272" t="s">
        <v>772</v>
      </c>
      <c r="B73" s="245" t="s">
        <v>1304</v>
      </c>
    </row>
    <row r="74" spans="1:2" ht="33">
      <c r="A74" s="272" t="s">
        <v>770</v>
      </c>
      <c r="B74" s="245"/>
    </row>
    <row r="75" spans="1:2" ht="49.5">
      <c r="A75" s="272" t="s">
        <v>769</v>
      </c>
      <c r="B75" s="245" t="s">
        <v>1344</v>
      </c>
    </row>
    <row r="76" spans="1:2" ht="33">
      <c r="A76" s="272" t="s">
        <v>791</v>
      </c>
      <c r="B76" s="245"/>
    </row>
    <row r="77" spans="1:2" ht="33.75" thickBot="1">
      <c r="A77" s="271" t="s">
        <v>790</v>
      </c>
      <c r="B77" s="240" t="s">
        <v>1343</v>
      </c>
    </row>
    <row r="78" spans="1:2" ht="21">
      <c r="A78" s="986" t="s">
        <v>274</v>
      </c>
      <c r="B78" s="986"/>
    </row>
    <row r="79" spans="1:2" ht="21">
      <c r="A79" s="986" t="s">
        <v>273</v>
      </c>
      <c r="B79" s="986"/>
    </row>
    <row r="80" spans="1:2" ht="21">
      <c r="A80" s="987" t="s">
        <v>776</v>
      </c>
      <c r="B80" s="987"/>
    </row>
    <row r="81" spans="1:2" ht="17.25" thickBot="1">
      <c r="A81" s="988" t="s">
        <v>364</v>
      </c>
      <c r="B81" s="988"/>
    </row>
    <row r="82" spans="1:2" ht="17.25" thickBot="1">
      <c r="A82" s="995" t="s">
        <v>417</v>
      </c>
      <c r="B82" s="996"/>
    </row>
    <row r="83" spans="1:2">
      <c r="A83" s="259" t="s">
        <v>775</v>
      </c>
      <c r="B83" s="255"/>
    </row>
    <row r="84" spans="1:2">
      <c r="A84" s="254" t="s">
        <v>810</v>
      </c>
      <c r="B84" s="250"/>
    </row>
    <row r="85" spans="1:2" ht="33">
      <c r="A85" s="272" t="s">
        <v>773</v>
      </c>
      <c r="B85" s="245"/>
    </row>
    <row r="86" spans="1:2" ht="66">
      <c r="A86" s="272" t="s">
        <v>809</v>
      </c>
      <c r="B86" s="245" t="s">
        <v>1342</v>
      </c>
    </row>
    <row r="87" spans="1:2" ht="33">
      <c r="A87" s="272" t="s">
        <v>807</v>
      </c>
      <c r="B87" s="245" t="s">
        <v>1341</v>
      </c>
    </row>
    <row r="88" spans="1:2" ht="33">
      <c r="A88" s="272" t="s">
        <v>805</v>
      </c>
      <c r="B88" s="245" t="s">
        <v>1300</v>
      </c>
    </row>
    <row r="89" spans="1:2" ht="99">
      <c r="A89" s="272" t="s">
        <v>803</v>
      </c>
      <c r="B89" s="245" t="s">
        <v>1340</v>
      </c>
    </row>
    <row r="90" spans="1:2" ht="33">
      <c r="A90" s="272" t="s">
        <v>801</v>
      </c>
      <c r="B90" s="245" t="s">
        <v>1339</v>
      </c>
    </row>
    <row r="91" spans="1:2" ht="33">
      <c r="A91" s="272" t="s">
        <v>799</v>
      </c>
      <c r="B91" s="245" t="s">
        <v>1338</v>
      </c>
    </row>
    <row r="92" spans="1:2" ht="33">
      <c r="A92" s="272" t="s">
        <v>770</v>
      </c>
      <c r="B92" s="245"/>
    </row>
    <row r="93" spans="1:2" ht="33.75" thickBot="1">
      <c r="A93" s="271" t="s">
        <v>794</v>
      </c>
      <c r="B93" s="240" t="s">
        <v>1337</v>
      </c>
    </row>
    <row r="94" spans="1:2" ht="21">
      <c r="A94" s="986" t="s">
        <v>274</v>
      </c>
      <c r="B94" s="986"/>
    </row>
    <row r="95" spans="1:2" ht="21">
      <c r="A95" s="986" t="s">
        <v>273</v>
      </c>
      <c r="B95" s="986"/>
    </row>
    <row r="96" spans="1:2" ht="21">
      <c r="A96" s="987" t="s">
        <v>776</v>
      </c>
      <c r="B96" s="987"/>
    </row>
    <row r="97" spans="1:2" ht="17.25" thickBot="1">
      <c r="A97" s="988" t="s">
        <v>364</v>
      </c>
      <c r="B97" s="988"/>
    </row>
    <row r="98" spans="1:2" ht="17.25" thickBot="1">
      <c r="A98" s="995" t="s">
        <v>417</v>
      </c>
      <c r="B98" s="996"/>
    </row>
    <row r="99" spans="1:2">
      <c r="A99" s="259" t="s">
        <v>775</v>
      </c>
      <c r="B99" s="255"/>
    </row>
    <row r="100" spans="1:2">
      <c r="A100" s="254" t="s">
        <v>774</v>
      </c>
      <c r="B100" s="250"/>
    </row>
    <row r="101" spans="1:2" ht="33">
      <c r="A101" s="272" t="s">
        <v>773</v>
      </c>
      <c r="B101" s="245"/>
    </row>
    <row r="102" spans="1:2" ht="165">
      <c r="A102" s="272" t="s">
        <v>772</v>
      </c>
      <c r="B102" s="245" t="s">
        <v>1336</v>
      </c>
    </row>
    <row r="103" spans="1:2" ht="33">
      <c r="A103" s="272" t="s">
        <v>770</v>
      </c>
      <c r="B103" s="245"/>
    </row>
    <row r="104" spans="1:2" ht="50.25" thickBot="1">
      <c r="A104" s="271" t="s">
        <v>769</v>
      </c>
      <c r="B104" s="240" t="s">
        <v>768</v>
      </c>
    </row>
  </sheetData>
  <mergeCells count="30">
    <mergeCell ref="A94:B94"/>
    <mergeCell ref="A95:B95"/>
    <mergeCell ref="A96:B96"/>
    <mergeCell ref="A97:B97"/>
    <mergeCell ref="A98:B98"/>
    <mergeCell ref="A78:B78"/>
    <mergeCell ref="A79:B79"/>
    <mergeCell ref="A80:B80"/>
    <mergeCell ref="A81:B81"/>
    <mergeCell ref="A82:B82"/>
    <mergeCell ref="A63:B63"/>
    <mergeCell ref="A64:B64"/>
    <mergeCell ref="A65:B65"/>
    <mergeCell ref="A66:B66"/>
    <mergeCell ref="A67:B67"/>
    <mergeCell ref="A54:B54"/>
    <mergeCell ref="A55:B55"/>
    <mergeCell ref="A56:B56"/>
    <mergeCell ref="A57:B57"/>
    <mergeCell ref="A58:B58"/>
    <mergeCell ref="A23:B23"/>
    <mergeCell ref="A24:B24"/>
    <mergeCell ref="A25:B25"/>
    <mergeCell ref="A26:B26"/>
    <mergeCell ref="A27:B2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2" max="16383" man="1"/>
    <brk id="53" max="16383" man="1"/>
    <brk id="62" max="16383" man="1"/>
    <brk id="77" max="16383" man="1"/>
    <brk id="93" max="16383"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71B80-2E43-4FB1-B609-552B695DB304}">
  <dimension ref="A1:D38"/>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79505</v>
      </c>
      <c r="B7" s="256">
        <v>91790</v>
      </c>
      <c r="C7" s="266" t="s">
        <v>958</v>
      </c>
      <c r="D7" s="265">
        <v>84241</v>
      </c>
    </row>
    <row r="8" spans="1:4">
      <c r="A8" s="270">
        <v>49750</v>
      </c>
      <c r="B8" s="251">
        <v>52586</v>
      </c>
      <c r="C8" s="269" t="s">
        <v>957</v>
      </c>
      <c r="D8" s="268">
        <v>54515</v>
      </c>
    </row>
    <row r="9" spans="1:4">
      <c r="A9" s="264">
        <v>49750</v>
      </c>
      <c r="B9" s="246">
        <v>52586</v>
      </c>
      <c r="C9" s="248" t="s">
        <v>952</v>
      </c>
      <c r="D9" s="263">
        <v>54515</v>
      </c>
    </row>
    <row r="10" spans="1:4">
      <c r="A10" s="264">
        <v>41</v>
      </c>
      <c r="B10" s="246">
        <v>95</v>
      </c>
      <c r="C10" s="248" t="s">
        <v>355</v>
      </c>
      <c r="D10" s="263">
        <v>90</v>
      </c>
    </row>
    <row r="11" spans="1:4">
      <c r="A11" s="264">
        <v>41</v>
      </c>
      <c r="B11" s="246">
        <v>95</v>
      </c>
      <c r="C11" s="248" t="s">
        <v>350</v>
      </c>
      <c r="D11" s="263">
        <v>90</v>
      </c>
    </row>
    <row r="12" spans="1:4">
      <c r="A12" s="264">
        <v>47616</v>
      </c>
      <c r="B12" s="246">
        <v>48955</v>
      </c>
      <c r="C12" s="248" t="s">
        <v>376</v>
      </c>
      <c r="D12" s="263">
        <v>50889</v>
      </c>
    </row>
    <row r="13" spans="1:4">
      <c r="A13" s="264">
        <v>47616</v>
      </c>
      <c r="B13" s="246">
        <v>48955</v>
      </c>
      <c r="C13" s="248" t="s">
        <v>375</v>
      </c>
      <c r="D13" s="263">
        <v>50889</v>
      </c>
    </row>
    <row r="14" spans="1:4">
      <c r="A14" s="264">
        <v>2094</v>
      </c>
      <c r="B14" s="246">
        <v>3536</v>
      </c>
      <c r="C14" s="248" t="s">
        <v>372</v>
      </c>
      <c r="D14" s="263">
        <v>3536</v>
      </c>
    </row>
    <row r="15" spans="1:4">
      <c r="A15" s="264">
        <v>2094</v>
      </c>
      <c r="B15" s="246">
        <v>3516</v>
      </c>
      <c r="C15" s="248" t="s">
        <v>759</v>
      </c>
      <c r="D15" s="263">
        <v>3516</v>
      </c>
    </row>
    <row r="16" spans="1:4" ht="17.25" thickBot="1">
      <c r="A16" s="262">
        <v>0</v>
      </c>
      <c r="B16" s="241">
        <v>20</v>
      </c>
      <c r="C16" s="243" t="s">
        <v>371</v>
      </c>
      <c r="D16" s="261">
        <v>20</v>
      </c>
    </row>
    <row r="17" spans="1:4" ht="21">
      <c r="A17" s="48"/>
      <c r="B17" s="986" t="s">
        <v>274</v>
      </c>
      <c r="C17" s="986"/>
      <c r="D17" s="158"/>
    </row>
    <row r="18" spans="1:4" ht="21">
      <c r="A18" s="48"/>
      <c r="B18" s="986" t="s">
        <v>273</v>
      </c>
      <c r="C18" s="986"/>
      <c r="D18" s="158"/>
    </row>
    <row r="19" spans="1:4" ht="21">
      <c r="A19" s="48"/>
      <c r="B19" s="987" t="s">
        <v>949</v>
      </c>
      <c r="C19" s="987"/>
      <c r="D19" s="157"/>
    </row>
    <row r="20" spans="1:4" ht="17.25" thickBot="1">
      <c r="A20" s="222"/>
      <c r="B20" s="988" t="s">
        <v>364</v>
      </c>
      <c r="C20" s="988"/>
      <c r="D20" s="197" t="s">
        <v>363</v>
      </c>
    </row>
    <row r="21" spans="1:4">
      <c r="A21" s="989" t="s">
        <v>168</v>
      </c>
      <c r="B21" s="991" t="s">
        <v>165</v>
      </c>
      <c r="C21" s="991" t="s">
        <v>362</v>
      </c>
      <c r="D21" s="993" t="s">
        <v>166</v>
      </c>
    </row>
    <row r="22" spans="1:4" ht="17.25" thickBot="1">
      <c r="A22" s="990"/>
      <c r="B22" s="992"/>
      <c r="C22" s="992"/>
      <c r="D22" s="994"/>
    </row>
    <row r="23" spans="1:4">
      <c r="A23" s="267">
        <v>29755</v>
      </c>
      <c r="B23" s="256">
        <v>39204</v>
      </c>
      <c r="C23" s="266" t="s">
        <v>956</v>
      </c>
      <c r="D23" s="265">
        <v>29726</v>
      </c>
    </row>
    <row r="24" spans="1:4">
      <c r="A24" s="264">
        <v>29755</v>
      </c>
      <c r="B24" s="246">
        <v>39204</v>
      </c>
      <c r="C24" s="248" t="s">
        <v>952</v>
      </c>
      <c r="D24" s="263">
        <v>29726</v>
      </c>
    </row>
    <row r="25" spans="1:4">
      <c r="A25" s="264">
        <v>17549</v>
      </c>
      <c r="B25" s="246">
        <v>16379</v>
      </c>
      <c r="C25" s="248" t="s">
        <v>355</v>
      </c>
      <c r="D25" s="263">
        <v>17134</v>
      </c>
    </row>
    <row r="26" spans="1:4">
      <c r="A26" s="264">
        <v>657</v>
      </c>
      <c r="B26" s="246">
        <v>608</v>
      </c>
      <c r="C26" s="248" t="s">
        <v>354</v>
      </c>
      <c r="D26" s="263">
        <v>608</v>
      </c>
    </row>
    <row r="27" spans="1:4">
      <c r="A27" s="264">
        <v>2</v>
      </c>
      <c r="B27" s="246">
        <v>0</v>
      </c>
      <c r="C27" s="248" t="s">
        <v>379</v>
      </c>
      <c r="D27" s="263">
        <v>0</v>
      </c>
    </row>
    <row r="28" spans="1:4">
      <c r="A28" s="264">
        <v>6060</v>
      </c>
      <c r="B28" s="246">
        <v>3364</v>
      </c>
      <c r="C28" s="248" t="s">
        <v>351</v>
      </c>
      <c r="D28" s="263">
        <v>4117</v>
      </c>
    </row>
    <row r="29" spans="1:4">
      <c r="A29" s="264">
        <v>674</v>
      </c>
      <c r="B29" s="246">
        <v>1214</v>
      </c>
      <c r="C29" s="248" t="s">
        <v>378</v>
      </c>
      <c r="D29" s="263">
        <v>1214</v>
      </c>
    </row>
    <row r="30" spans="1:4">
      <c r="A30" s="264">
        <v>9722</v>
      </c>
      <c r="B30" s="246">
        <v>11150</v>
      </c>
      <c r="C30" s="248" t="s">
        <v>350</v>
      </c>
      <c r="D30" s="263">
        <v>11150</v>
      </c>
    </row>
    <row r="31" spans="1:4">
      <c r="A31" s="264">
        <v>434</v>
      </c>
      <c r="B31" s="246">
        <v>43</v>
      </c>
      <c r="C31" s="248" t="s">
        <v>349</v>
      </c>
      <c r="D31" s="263">
        <v>45</v>
      </c>
    </row>
    <row r="32" spans="1:4">
      <c r="A32" s="264">
        <v>3</v>
      </c>
      <c r="B32" s="246">
        <v>0</v>
      </c>
      <c r="C32" s="248" t="s">
        <v>348</v>
      </c>
      <c r="D32" s="263">
        <v>0</v>
      </c>
    </row>
    <row r="33" spans="1:4">
      <c r="A33" s="264">
        <v>3</v>
      </c>
      <c r="B33" s="246">
        <v>0</v>
      </c>
      <c r="C33" s="248" t="s">
        <v>347</v>
      </c>
      <c r="D33" s="263">
        <v>0</v>
      </c>
    </row>
    <row r="34" spans="1:4">
      <c r="A34" s="264">
        <v>8683</v>
      </c>
      <c r="B34" s="246">
        <v>18050</v>
      </c>
      <c r="C34" s="248" t="s">
        <v>376</v>
      </c>
      <c r="D34" s="263">
        <v>7817</v>
      </c>
    </row>
    <row r="35" spans="1:4">
      <c r="A35" s="264">
        <v>8683</v>
      </c>
      <c r="B35" s="246">
        <v>18050</v>
      </c>
      <c r="C35" s="248" t="s">
        <v>375</v>
      </c>
      <c r="D35" s="263">
        <v>7817</v>
      </c>
    </row>
    <row r="36" spans="1:4">
      <c r="A36" s="264">
        <v>3520</v>
      </c>
      <c r="B36" s="246">
        <v>4775</v>
      </c>
      <c r="C36" s="248" t="s">
        <v>372</v>
      </c>
      <c r="D36" s="263">
        <v>4775</v>
      </c>
    </row>
    <row r="37" spans="1:4">
      <c r="A37" s="264">
        <v>54</v>
      </c>
      <c r="B37" s="246">
        <v>368</v>
      </c>
      <c r="C37" s="248" t="s">
        <v>759</v>
      </c>
      <c r="D37" s="263">
        <v>368</v>
      </c>
    </row>
    <row r="38" spans="1:4" ht="17.25" thickBot="1">
      <c r="A38" s="262">
        <v>3466</v>
      </c>
      <c r="B38" s="241">
        <v>4407</v>
      </c>
      <c r="C38" s="243" t="s">
        <v>574</v>
      </c>
      <c r="D38" s="261">
        <v>4407</v>
      </c>
    </row>
  </sheetData>
  <mergeCells count="16">
    <mergeCell ref="A21:A22"/>
    <mergeCell ref="B21:B22"/>
    <mergeCell ref="C21:C22"/>
    <mergeCell ref="D21:D22"/>
    <mergeCell ref="D5:D6"/>
    <mergeCell ref="B17:C17"/>
    <mergeCell ref="B18:C18"/>
    <mergeCell ref="B19:C19"/>
    <mergeCell ref="B20:C20"/>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6"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16062-DA47-44F3-8C04-BDDC1C0F14B8}">
  <dimension ref="A1:B32"/>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49.5">
      <c r="A9" s="272" t="s">
        <v>1079</v>
      </c>
      <c r="B9" s="245" t="s">
        <v>1379</v>
      </c>
    </row>
    <row r="10" spans="1:2" ht="33">
      <c r="A10" s="272" t="s">
        <v>1073</v>
      </c>
      <c r="B10" s="245"/>
    </row>
    <row r="11" spans="1:2" ht="49.5">
      <c r="A11" s="272" t="s">
        <v>1072</v>
      </c>
      <c r="B11" s="245" t="s">
        <v>1378</v>
      </c>
    </row>
    <row r="12" spans="1:2" ht="33">
      <c r="A12" s="272" t="s">
        <v>1068</v>
      </c>
      <c r="B12" s="245"/>
    </row>
    <row r="13" spans="1:2" ht="33">
      <c r="A13" s="272" t="s">
        <v>1067</v>
      </c>
      <c r="B13" s="245" t="s">
        <v>1377</v>
      </c>
    </row>
    <row r="14" spans="1:2" ht="33.75" thickBot="1">
      <c r="A14" s="271" t="s">
        <v>1065</v>
      </c>
      <c r="B14" s="240" t="s">
        <v>1289</v>
      </c>
    </row>
    <row r="15" spans="1:2" ht="21">
      <c r="A15" s="986" t="s">
        <v>274</v>
      </c>
      <c r="B15" s="986"/>
    </row>
    <row r="16" spans="1:2" ht="21">
      <c r="A16" s="986" t="s">
        <v>273</v>
      </c>
      <c r="B16" s="986"/>
    </row>
    <row r="17" spans="1:2" ht="21">
      <c r="A17" s="987" t="s">
        <v>972</v>
      </c>
      <c r="B17" s="987"/>
    </row>
    <row r="18" spans="1:2" ht="17.25" thickBot="1">
      <c r="A18" s="988" t="s">
        <v>364</v>
      </c>
      <c r="B18" s="988"/>
    </row>
    <row r="19" spans="1:2" ht="17.25" thickBot="1">
      <c r="A19" s="995" t="s">
        <v>417</v>
      </c>
      <c r="B19" s="996"/>
    </row>
    <row r="20" spans="1:2" ht="33">
      <c r="A20" s="259" t="s">
        <v>1035</v>
      </c>
      <c r="B20" s="255"/>
    </row>
    <row r="21" spans="1:2">
      <c r="A21" s="254" t="s">
        <v>984</v>
      </c>
      <c r="B21" s="250"/>
    </row>
    <row r="22" spans="1:2" ht="33">
      <c r="A22" s="272" t="s">
        <v>1033</v>
      </c>
      <c r="B22" s="245"/>
    </row>
    <row r="23" spans="1:2" ht="33">
      <c r="A23" s="272" t="s">
        <v>1060</v>
      </c>
      <c r="B23" s="245" t="s">
        <v>1376</v>
      </c>
    </row>
    <row r="24" spans="1:2" ht="49.5">
      <c r="A24" s="272" t="s">
        <v>1054</v>
      </c>
      <c r="B24" s="245" t="s">
        <v>1375</v>
      </c>
    </row>
    <row r="25" spans="1:2" ht="33">
      <c r="A25" s="272" t="s">
        <v>1052</v>
      </c>
      <c r="B25" s="245" t="s">
        <v>1374</v>
      </c>
    </row>
    <row r="26" spans="1:2" ht="49.5">
      <c r="A26" s="272" t="s">
        <v>1050</v>
      </c>
      <c r="B26" s="245" t="s">
        <v>1373</v>
      </c>
    </row>
    <row r="27" spans="1:2" ht="33">
      <c r="A27" s="272" t="s">
        <v>1032</v>
      </c>
      <c r="B27" s="245" t="s">
        <v>1372</v>
      </c>
    </row>
    <row r="28" spans="1:2" ht="33">
      <c r="A28" s="272" t="s">
        <v>1027</v>
      </c>
      <c r="B28" s="245"/>
    </row>
    <row r="29" spans="1:2" ht="49.5">
      <c r="A29" s="272" t="s">
        <v>1026</v>
      </c>
      <c r="B29" s="245" t="s">
        <v>1371</v>
      </c>
    </row>
    <row r="30" spans="1:2" ht="33">
      <c r="A30" s="272" t="s">
        <v>1040</v>
      </c>
      <c r="B30" s="245"/>
    </row>
    <row r="31" spans="1:2" ht="33">
      <c r="A31" s="272" t="s">
        <v>1039</v>
      </c>
      <c r="B31" s="245" t="s">
        <v>1370</v>
      </c>
    </row>
    <row r="32" spans="1:2" ht="33.75" thickBot="1">
      <c r="A32" s="271" t="s">
        <v>1037</v>
      </c>
      <c r="B32" s="240" t="s">
        <v>1369</v>
      </c>
    </row>
  </sheetData>
  <mergeCells count="10">
    <mergeCell ref="A16:B16"/>
    <mergeCell ref="A17:B17"/>
    <mergeCell ref="A18:B18"/>
    <mergeCell ref="A19:B19"/>
    <mergeCell ref="A1:B1"/>
    <mergeCell ref="A2:B2"/>
    <mergeCell ref="A3:B3"/>
    <mergeCell ref="A4:B4"/>
    <mergeCell ref="A5:B5"/>
    <mergeCell ref="A15:B1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E3BB-C127-4EBC-9793-19C2EEB1CA59}">
  <dimension ref="A1:D15"/>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3995</v>
      </c>
      <c r="B7" s="256">
        <v>5069</v>
      </c>
      <c r="C7" s="266" t="s">
        <v>1088</v>
      </c>
      <c r="D7" s="265">
        <v>5054</v>
      </c>
    </row>
    <row r="8" spans="1:4">
      <c r="A8" s="270">
        <v>3995</v>
      </c>
      <c r="B8" s="251">
        <v>5069</v>
      </c>
      <c r="C8" s="269" t="s">
        <v>1083</v>
      </c>
      <c r="D8" s="268">
        <v>5054</v>
      </c>
    </row>
    <row r="9" spans="1:4">
      <c r="A9" s="264">
        <v>3995</v>
      </c>
      <c r="B9" s="246">
        <v>5069</v>
      </c>
      <c r="C9" s="248" t="s">
        <v>1086</v>
      </c>
      <c r="D9" s="263">
        <v>5054</v>
      </c>
    </row>
    <row r="10" spans="1:4">
      <c r="A10" s="264">
        <v>3965</v>
      </c>
      <c r="B10" s="246">
        <v>5000</v>
      </c>
      <c r="C10" s="248" t="s">
        <v>355</v>
      </c>
      <c r="D10" s="263">
        <v>5000</v>
      </c>
    </row>
    <row r="11" spans="1:4">
      <c r="A11" s="264">
        <v>3965</v>
      </c>
      <c r="B11" s="246">
        <v>5000</v>
      </c>
      <c r="C11" s="248" t="s">
        <v>349</v>
      </c>
      <c r="D11" s="263">
        <v>5000</v>
      </c>
    </row>
    <row r="12" spans="1:4">
      <c r="A12" s="264">
        <v>2</v>
      </c>
      <c r="B12" s="246">
        <v>50</v>
      </c>
      <c r="C12" s="248" t="s">
        <v>348</v>
      </c>
      <c r="D12" s="263">
        <v>50</v>
      </c>
    </row>
    <row r="13" spans="1:4">
      <c r="A13" s="264">
        <v>2</v>
      </c>
      <c r="B13" s="246">
        <v>50</v>
      </c>
      <c r="C13" s="248" t="s">
        <v>347</v>
      </c>
      <c r="D13" s="263">
        <v>50</v>
      </c>
    </row>
    <row r="14" spans="1:4">
      <c r="A14" s="264">
        <v>28</v>
      </c>
      <c r="B14" s="246">
        <v>19</v>
      </c>
      <c r="C14" s="248" t="s">
        <v>376</v>
      </c>
      <c r="D14" s="263">
        <v>4</v>
      </c>
    </row>
    <row r="15" spans="1:4" ht="17.25" thickBot="1">
      <c r="A15" s="262">
        <v>28</v>
      </c>
      <c r="B15" s="241">
        <v>19</v>
      </c>
      <c r="C15" s="243" t="s">
        <v>375</v>
      </c>
      <c r="D15" s="261">
        <v>4</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ED19E-7049-438B-9304-0DE2694ED1C8}">
  <dimension ref="A1:B13"/>
  <sheetViews>
    <sheetView workbookViewId="0">
      <selection activeCell="G10" sqref="G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c r="A7" s="254" t="s">
        <v>1135</v>
      </c>
      <c r="B7" s="250"/>
    </row>
    <row r="8" spans="1:2" ht="33">
      <c r="A8" s="272" t="s">
        <v>1111</v>
      </c>
      <c r="B8" s="245"/>
    </row>
    <row r="9" spans="1:2" ht="115.5">
      <c r="A9" s="272" t="s">
        <v>1106</v>
      </c>
      <c r="B9" s="245" t="s">
        <v>1382</v>
      </c>
    </row>
    <row r="10" spans="1:2" ht="33">
      <c r="A10" s="272" t="s">
        <v>1104</v>
      </c>
      <c r="B10" s="245"/>
    </row>
    <row r="11" spans="1:2" ht="82.5">
      <c r="A11" s="272" t="s">
        <v>1103</v>
      </c>
      <c r="B11" s="245" t="s">
        <v>1381</v>
      </c>
    </row>
    <row r="12" spans="1:2" ht="33">
      <c r="A12" s="272" t="s">
        <v>1098</v>
      </c>
      <c r="B12" s="245"/>
    </row>
    <row r="13" spans="1:2" ht="50.25" thickBot="1">
      <c r="A13" s="271" t="s">
        <v>1097</v>
      </c>
      <c r="B13" s="240" t="s">
        <v>1380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005E7-D4FF-43A0-A257-E8B0F20801C3}">
  <dimension ref="A1:D114"/>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50424</v>
      </c>
      <c r="B7" s="256">
        <v>90208</v>
      </c>
      <c r="C7" s="266" t="s">
        <v>764</v>
      </c>
      <c r="D7" s="265">
        <v>95517</v>
      </c>
    </row>
    <row r="8" spans="1:4">
      <c r="A8" s="270">
        <v>557</v>
      </c>
      <c r="B8" s="251">
        <v>3043</v>
      </c>
      <c r="C8" s="269" t="s">
        <v>762</v>
      </c>
      <c r="D8" s="268">
        <v>1394</v>
      </c>
    </row>
    <row r="9" spans="1:4">
      <c r="A9" s="264">
        <v>557</v>
      </c>
      <c r="B9" s="246">
        <v>3043</v>
      </c>
      <c r="C9" s="248" t="s">
        <v>761</v>
      </c>
      <c r="D9" s="263">
        <v>1394</v>
      </c>
    </row>
    <row r="10" spans="1:4">
      <c r="A10" s="264">
        <v>11</v>
      </c>
      <c r="B10" s="246">
        <v>700</v>
      </c>
      <c r="C10" s="248" t="s">
        <v>355</v>
      </c>
      <c r="D10" s="263">
        <v>700</v>
      </c>
    </row>
    <row r="11" spans="1:4">
      <c r="A11" s="264">
        <v>0</v>
      </c>
      <c r="B11" s="246">
        <v>210</v>
      </c>
      <c r="C11" s="248" t="s">
        <v>354</v>
      </c>
      <c r="D11" s="263">
        <v>210</v>
      </c>
    </row>
    <row r="12" spans="1:4">
      <c r="A12" s="264">
        <v>0</v>
      </c>
      <c r="B12" s="246">
        <v>350</v>
      </c>
      <c r="C12" s="248" t="s">
        <v>351</v>
      </c>
      <c r="D12" s="263">
        <v>350</v>
      </c>
    </row>
    <row r="13" spans="1:4">
      <c r="A13" s="264">
        <v>10</v>
      </c>
      <c r="B13" s="246">
        <v>20</v>
      </c>
      <c r="C13" s="248" t="s">
        <v>378</v>
      </c>
      <c r="D13" s="263">
        <v>20</v>
      </c>
    </row>
    <row r="14" spans="1:4">
      <c r="A14" s="264">
        <v>0</v>
      </c>
      <c r="B14" s="246">
        <v>100</v>
      </c>
      <c r="C14" s="248" t="s">
        <v>350</v>
      </c>
      <c r="D14" s="263">
        <v>100</v>
      </c>
    </row>
    <row r="15" spans="1:4">
      <c r="A15" s="264">
        <v>0</v>
      </c>
      <c r="B15" s="246">
        <v>20</v>
      </c>
      <c r="C15" s="248" t="s">
        <v>349</v>
      </c>
      <c r="D15" s="263">
        <v>20</v>
      </c>
    </row>
    <row r="16" spans="1:4">
      <c r="A16" s="264">
        <v>0</v>
      </c>
      <c r="B16" s="246">
        <v>21</v>
      </c>
      <c r="C16" s="248" t="s">
        <v>348</v>
      </c>
      <c r="D16" s="263">
        <v>19</v>
      </c>
    </row>
    <row r="17" spans="1:4">
      <c r="A17" s="264">
        <v>0</v>
      </c>
      <c r="B17" s="246">
        <v>21</v>
      </c>
      <c r="C17" s="248" t="s">
        <v>347</v>
      </c>
      <c r="D17" s="263">
        <v>19</v>
      </c>
    </row>
    <row r="18" spans="1:4">
      <c r="A18" s="264">
        <v>498</v>
      </c>
      <c r="B18" s="246">
        <v>2142</v>
      </c>
      <c r="C18" s="248" t="s">
        <v>376</v>
      </c>
      <c r="D18" s="263">
        <v>495</v>
      </c>
    </row>
    <row r="19" spans="1:4">
      <c r="A19" s="264">
        <v>498</v>
      </c>
      <c r="B19" s="246">
        <v>2142</v>
      </c>
      <c r="C19" s="248" t="s">
        <v>375</v>
      </c>
      <c r="D19" s="263">
        <v>495</v>
      </c>
    </row>
    <row r="20" spans="1:4">
      <c r="A20" s="264">
        <v>48</v>
      </c>
      <c r="B20" s="246">
        <v>180</v>
      </c>
      <c r="C20" s="248" t="s">
        <v>372</v>
      </c>
      <c r="D20" s="263">
        <v>180</v>
      </c>
    </row>
    <row r="21" spans="1:4">
      <c r="A21" s="264">
        <v>0</v>
      </c>
      <c r="B21" s="246">
        <v>30</v>
      </c>
      <c r="C21" s="248" t="s">
        <v>759</v>
      </c>
      <c r="D21" s="263">
        <v>30</v>
      </c>
    </row>
    <row r="22" spans="1:4" ht="17.25" thickBot="1">
      <c r="A22" s="262">
        <v>48</v>
      </c>
      <c r="B22" s="241">
        <v>150</v>
      </c>
      <c r="C22" s="243" t="s">
        <v>574</v>
      </c>
      <c r="D22" s="261">
        <v>150</v>
      </c>
    </row>
    <row r="23" spans="1:4" ht="21">
      <c r="A23" s="48"/>
      <c r="B23" s="986" t="s">
        <v>274</v>
      </c>
      <c r="C23" s="986"/>
      <c r="D23" s="158"/>
    </row>
    <row r="24" spans="1:4" ht="21">
      <c r="A24" s="48"/>
      <c r="B24" s="986" t="s">
        <v>273</v>
      </c>
      <c r="C24" s="986"/>
      <c r="D24" s="158"/>
    </row>
    <row r="25" spans="1:4" ht="21">
      <c r="A25" s="48"/>
      <c r="B25" s="987" t="s">
        <v>742</v>
      </c>
      <c r="C25" s="987"/>
      <c r="D25" s="157"/>
    </row>
    <row r="26" spans="1:4" ht="17.25" thickBot="1">
      <c r="A26" s="222"/>
      <c r="B26" s="988" t="s">
        <v>364</v>
      </c>
      <c r="C26" s="988"/>
      <c r="D26" s="197" t="s">
        <v>363</v>
      </c>
    </row>
    <row r="27" spans="1:4">
      <c r="A27" s="989" t="s">
        <v>168</v>
      </c>
      <c r="B27" s="991" t="s">
        <v>165</v>
      </c>
      <c r="C27" s="991" t="s">
        <v>362</v>
      </c>
      <c r="D27" s="993" t="s">
        <v>166</v>
      </c>
    </row>
    <row r="28" spans="1:4" ht="17.25" thickBot="1">
      <c r="A28" s="990"/>
      <c r="B28" s="992"/>
      <c r="C28" s="992"/>
      <c r="D28" s="994"/>
    </row>
    <row r="29" spans="1:4">
      <c r="A29" s="267">
        <v>49867</v>
      </c>
      <c r="B29" s="256">
        <v>87165</v>
      </c>
      <c r="C29" s="266" t="s">
        <v>741</v>
      </c>
      <c r="D29" s="265">
        <v>94123</v>
      </c>
    </row>
    <row r="30" spans="1:4">
      <c r="A30" s="264">
        <v>17878</v>
      </c>
      <c r="B30" s="246">
        <v>26878</v>
      </c>
      <c r="C30" s="248" t="s">
        <v>758</v>
      </c>
      <c r="D30" s="263">
        <v>27767</v>
      </c>
    </row>
    <row r="31" spans="1:4">
      <c r="A31" s="264">
        <v>11244</v>
      </c>
      <c r="B31" s="246">
        <v>14593</v>
      </c>
      <c r="C31" s="248" t="s">
        <v>358</v>
      </c>
      <c r="D31" s="263">
        <v>15415</v>
      </c>
    </row>
    <row r="32" spans="1:4">
      <c r="A32" s="264">
        <v>6534</v>
      </c>
      <c r="B32" s="246">
        <v>8588</v>
      </c>
      <c r="C32" s="248" t="s">
        <v>384</v>
      </c>
      <c r="D32" s="263">
        <v>8894</v>
      </c>
    </row>
    <row r="33" spans="1:4">
      <c r="A33" s="264">
        <v>1665</v>
      </c>
      <c r="B33" s="246">
        <v>1690</v>
      </c>
      <c r="C33" s="248" t="s">
        <v>752</v>
      </c>
      <c r="D33" s="263">
        <v>1700</v>
      </c>
    </row>
    <row r="34" spans="1:4">
      <c r="A34" s="264">
        <v>172</v>
      </c>
      <c r="B34" s="246">
        <v>0</v>
      </c>
      <c r="C34" s="248" t="s">
        <v>382</v>
      </c>
      <c r="D34" s="263">
        <v>408</v>
      </c>
    </row>
    <row r="35" spans="1:4">
      <c r="A35" s="264">
        <v>1489</v>
      </c>
      <c r="B35" s="246">
        <v>1807</v>
      </c>
      <c r="C35" s="248" t="s">
        <v>381</v>
      </c>
      <c r="D35" s="263">
        <v>1876</v>
      </c>
    </row>
    <row r="36" spans="1:4">
      <c r="A36" s="264">
        <v>622</v>
      </c>
      <c r="B36" s="246">
        <v>914</v>
      </c>
      <c r="C36" s="248" t="s">
        <v>380</v>
      </c>
      <c r="D36" s="263">
        <v>951</v>
      </c>
    </row>
    <row r="37" spans="1:4">
      <c r="A37" s="264">
        <v>762</v>
      </c>
      <c r="B37" s="246">
        <v>1594</v>
      </c>
      <c r="C37" s="248" t="s">
        <v>356</v>
      </c>
      <c r="D37" s="263">
        <v>1586</v>
      </c>
    </row>
    <row r="38" spans="1:4">
      <c r="A38" s="264">
        <v>4212</v>
      </c>
      <c r="B38" s="246">
        <v>2710</v>
      </c>
      <c r="C38" s="248" t="s">
        <v>355</v>
      </c>
      <c r="D38" s="263">
        <v>3645</v>
      </c>
    </row>
    <row r="39" spans="1:4">
      <c r="A39" s="264">
        <v>413</v>
      </c>
      <c r="B39" s="246">
        <v>600</v>
      </c>
      <c r="C39" s="248" t="s">
        <v>354</v>
      </c>
      <c r="D39" s="263">
        <v>655</v>
      </c>
    </row>
    <row r="40" spans="1:4">
      <c r="A40" s="264">
        <v>30</v>
      </c>
      <c r="B40" s="246">
        <v>90</v>
      </c>
      <c r="C40" s="248" t="s">
        <v>379</v>
      </c>
      <c r="D40" s="263">
        <v>90</v>
      </c>
    </row>
    <row r="41" spans="1:4">
      <c r="A41" s="264">
        <v>1</v>
      </c>
      <c r="B41" s="246">
        <v>0</v>
      </c>
      <c r="C41" s="248" t="s">
        <v>353</v>
      </c>
      <c r="D41" s="263">
        <v>0</v>
      </c>
    </row>
    <row r="42" spans="1:4">
      <c r="A42" s="264">
        <v>0</v>
      </c>
      <c r="B42" s="246">
        <v>20</v>
      </c>
      <c r="C42" s="248" t="s">
        <v>750</v>
      </c>
      <c r="D42" s="263">
        <v>20</v>
      </c>
    </row>
    <row r="43" spans="1:4">
      <c r="A43" s="264">
        <v>209</v>
      </c>
      <c r="B43" s="246">
        <v>266</v>
      </c>
      <c r="C43" s="248" t="s">
        <v>351</v>
      </c>
      <c r="D43" s="263">
        <v>300</v>
      </c>
    </row>
    <row r="44" spans="1:4">
      <c r="A44" s="264">
        <v>35</v>
      </c>
      <c r="B44" s="246">
        <v>84</v>
      </c>
      <c r="C44" s="248" t="s">
        <v>378</v>
      </c>
      <c r="D44" s="263">
        <v>84</v>
      </c>
    </row>
    <row r="45" spans="1:4">
      <c r="A45" s="264">
        <v>1036</v>
      </c>
      <c r="B45" s="246">
        <v>1517</v>
      </c>
      <c r="C45" s="248" t="s">
        <v>350</v>
      </c>
      <c r="D45" s="263">
        <v>1561</v>
      </c>
    </row>
    <row r="46" spans="1:4">
      <c r="A46" s="264">
        <v>2488</v>
      </c>
      <c r="B46" s="246">
        <v>133</v>
      </c>
      <c r="C46" s="248" t="s">
        <v>349</v>
      </c>
      <c r="D46" s="263">
        <v>935</v>
      </c>
    </row>
    <row r="47" spans="1:4">
      <c r="A47" s="264">
        <v>280</v>
      </c>
      <c r="B47" s="246">
        <v>614</v>
      </c>
      <c r="C47" s="248" t="s">
        <v>348</v>
      </c>
      <c r="D47" s="263">
        <v>649</v>
      </c>
    </row>
    <row r="48" spans="1:4">
      <c r="A48" s="264">
        <v>48</v>
      </c>
      <c r="B48" s="246">
        <v>258</v>
      </c>
      <c r="C48" s="248" t="s">
        <v>377</v>
      </c>
      <c r="D48" s="263">
        <v>267</v>
      </c>
    </row>
    <row r="49" spans="1:4">
      <c r="A49" s="264">
        <v>233</v>
      </c>
      <c r="B49" s="246">
        <v>356</v>
      </c>
      <c r="C49" s="248" t="s">
        <v>347</v>
      </c>
      <c r="D49" s="263">
        <v>382</v>
      </c>
    </row>
    <row r="50" spans="1:4">
      <c r="A50" s="264">
        <v>82</v>
      </c>
      <c r="B50" s="246">
        <v>4670</v>
      </c>
      <c r="C50" s="248" t="s">
        <v>346</v>
      </c>
      <c r="D50" s="263">
        <v>4521</v>
      </c>
    </row>
    <row r="51" spans="1:4">
      <c r="A51" s="264">
        <v>0</v>
      </c>
      <c r="B51" s="246">
        <v>20</v>
      </c>
      <c r="C51" s="248" t="s">
        <v>756</v>
      </c>
      <c r="D51" s="263">
        <v>20</v>
      </c>
    </row>
    <row r="52" spans="1:4">
      <c r="A52" s="264">
        <v>60</v>
      </c>
      <c r="B52" s="246">
        <v>49</v>
      </c>
      <c r="C52" s="248" t="s">
        <v>344</v>
      </c>
      <c r="D52" s="263">
        <v>49</v>
      </c>
    </row>
    <row r="53" spans="1:4">
      <c r="A53" s="264">
        <v>22</v>
      </c>
      <c r="B53" s="246">
        <v>4601</v>
      </c>
      <c r="C53" s="248" t="s">
        <v>343</v>
      </c>
      <c r="D53" s="263">
        <v>4452</v>
      </c>
    </row>
    <row r="54" spans="1:4">
      <c r="A54" s="264">
        <v>2057</v>
      </c>
      <c r="B54" s="246">
        <v>4291</v>
      </c>
      <c r="C54" s="248" t="s">
        <v>376</v>
      </c>
      <c r="D54" s="263">
        <v>3537</v>
      </c>
    </row>
    <row r="55" spans="1:4">
      <c r="A55" s="264">
        <v>2057</v>
      </c>
      <c r="B55" s="246">
        <v>4291</v>
      </c>
      <c r="C55" s="248" t="s">
        <v>375</v>
      </c>
      <c r="D55" s="263">
        <v>3537</v>
      </c>
    </row>
    <row r="56" spans="1:4">
      <c r="A56" s="264">
        <v>3</v>
      </c>
      <c r="B56" s="246">
        <v>0</v>
      </c>
      <c r="C56" s="248" t="s">
        <v>372</v>
      </c>
      <c r="D56" s="263">
        <v>0</v>
      </c>
    </row>
    <row r="57" spans="1:4" ht="17.25" thickBot="1">
      <c r="A57" s="262">
        <v>3</v>
      </c>
      <c r="B57" s="241">
        <v>0</v>
      </c>
      <c r="C57" s="243" t="s">
        <v>371</v>
      </c>
      <c r="D57" s="261">
        <v>0</v>
      </c>
    </row>
    <row r="58" spans="1:4" ht="21">
      <c r="A58" s="48"/>
      <c r="B58" s="986" t="s">
        <v>274</v>
      </c>
      <c r="C58" s="986"/>
      <c r="D58" s="158"/>
    </row>
    <row r="59" spans="1:4" ht="21">
      <c r="A59" s="48"/>
      <c r="B59" s="986" t="s">
        <v>273</v>
      </c>
      <c r="C59" s="986"/>
      <c r="D59" s="158"/>
    </row>
    <row r="60" spans="1:4" ht="21">
      <c r="A60" s="48"/>
      <c r="B60" s="987" t="s">
        <v>742</v>
      </c>
      <c r="C60" s="987"/>
      <c r="D60" s="157"/>
    </row>
    <row r="61" spans="1:4" ht="17.25" thickBot="1">
      <c r="A61" s="222"/>
      <c r="B61" s="988" t="s">
        <v>364</v>
      </c>
      <c r="C61" s="988"/>
      <c r="D61" s="197" t="s">
        <v>363</v>
      </c>
    </row>
    <row r="62" spans="1:4">
      <c r="A62" s="989" t="s">
        <v>168</v>
      </c>
      <c r="B62" s="991" t="s">
        <v>165</v>
      </c>
      <c r="C62" s="991" t="s">
        <v>362</v>
      </c>
      <c r="D62" s="993" t="s">
        <v>166</v>
      </c>
    </row>
    <row r="63" spans="1:4" ht="17.25" thickBot="1">
      <c r="A63" s="990"/>
      <c r="B63" s="992"/>
      <c r="C63" s="992"/>
      <c r="D63" s="994"/>
    </row>
    <row r="64" spans="1:4">
      <c r="A64" s="267">
        <v>0</v>
      </c>
      <c r="B64" s="256">
        <v>0</v>
      </c>
      <c r="C64" s="266" t="s">
        <v>741</v>
      </c>
      <c r="D64" s="265">
        <v>0</v>
      </c>
    </row>
    <row r="65" spans="1:4">
      <c r="A65" s="264">
        <v>3602</v>
      </c>
      <c r="B65" s="246">
        <v>4636</v>
      </c>
      <c r="C65" s="248" t="s">
        <v>753</v>
      </c>
      <c r="D65" s="263">
        <v>4636</v>
      </c>
    </row>
    <row r="66" spans="1:4">
      <c r="A66" s="264">
        <v>3602</v>
      </c>
      <c r="B66" s="246">
        <v>4636</v>
      </c>
      <c r="C66" s="248" t="s">
        <v>355</v>
      </c>
      <c r="D66" s="263">
        <v>4636</v>
      </c>
    </row>
    <row r="67" spans="1:4" ht="17.25" thickBot="1">
      <c r="A67" s="262">
        <v>3602</v>
      </c>
      <c r="B67" s="241">
        <v>4636</v>
      </c>
      <c r="C67" s="243" t="s">
        <v>350</v>
      </c>
      <c r="D67" s="261">
        <v>4636</v>
      </c>
    </row>
    <row r="68" spans="1:4" ht="21">
      <c r="A68" s="48"/>
      <c r="B68" s="986" t="s">
        <v>274</v>
      </c>
      <c r="C68" s="986"/>
      <c r="D68" s="158"/>
    </row>
    <row r="69" spans="1:4" ht="21">
      <c r="A69" s="48"/>
      <c r="B69" s="986" t="s">
        <v>273</v>
      </c>
      <c r="C69" s="986"/>
      <c r="D69" s="158"/>
    </row>
    <row r="70" spans="1:4" ht="21">
      <c r="A70" s="48"/>
      <c r="B70" s="987" t="s">
        <v>742</v>
      </c>
      <c r="C70" s="987"/>
      <c r="D70" s="157"/>
    </row>
    <row r="71" spans="1:4" ht="17.25" thickBot="1">
      <c r="A71" s="222"/>
      <c r="B71" s="988" t="s">
        <v>364</v>
      </c>
      <c r="C71" s="988"/>
      <c r="D71" s="197" t="s">
        <v>363</v>
      </c>
    </row>
    <row r="72" spans="1:4">
      <c r="A72" s="989" t="s">
        <v>168</v>
      </c>
      <c r="B72" s="991" t="s">
        <v>165</v>
      </c>
      <c r="C72" s="991" t="s">
        <v>362</v>
      </c>
      <c r="D72" s="993" t="s">
        <v>166</v>
      </c>
    </row>
    <row r="73" spans="1:4" ht="17.25" thickBot="1">
      <c r="A73" s="990"/>
      <c r="B73" s="992"/>
      <c r="C73" s="992"/>
      <c r="D73" s="994"/>
    </row>
    <row r="74" spans="1:4">
      <c r="A74" s="267">
        <v>0</v>
      </c>
      <c r="B74" s="256">
        <v>0</v>
      </c>
      <c r="C74" s="266" t="s">
        <v>741</v>
      </c>
      <c r="D74" s="265">
        <v>0</v>
      </c>
    </row>
    <row r="75" spans="1:4">
      <c r="A75" s="264">
        <v>4768</v>
      </c>
      <c r="B75" s="246">
        <v>5550</v>
      </c>
      <c r="C75" s="248" t="s">
        <v>748</v>
      </c>
      <c r="D75" s="263">
        <v>5550</v>
      </c>
    </row>
    <row r="76" spans="1:4">
      <c r="A76" s="264">
        <v>4768</v>
      </c>
      <c r="B76" s="246">
        <v>5550</v>
      </c>
      <c r="C76" s="248" t="s">
        <v>355</v>
      </c>
      <c r="D76" s="263">
        <v>5550</v>
      </c>
    </row>
    <row r="77" spans="1:4">
      <c r="A77" s="264">
        <v>15</v>
      </c>
      <c r="B77" s="246">
        <v>40</v>
      </c>
      <c r="C77" s="248" t="s">
        <v>378</v>
      </c>
      <c r="D77" s="263">
        <v>40</v>
      </c>
    </row>
    <row r="78" spans="1:4" ht="17.25" thickBot="1">
      <c r="A78" s="262">
        <v>4753</v>
      </c>
      <c r="B78" s="241">
        <v>5510</v>
      </c>
      <c r="C78" s="243" t="s">
        <v>350</v>
      </c>
      <c r="D78" s="261">
        <v>5510</v>
      </c>
    </row>
    <row r="79" spans="1:4" ht="21">
      <c r="A79" s="48"/>
      <c r="B79" s="986" t="s">
        <v>274</v>
      </c>
      <c r="C79" s="986"/>
      <c r="D79" s="158"/>
    </row>
    <row r="80" spans="1:4" ht="21">
      <c r="A80" s="48"/>
      <c r="B80" s="986" t="s">
        <v>273</v>
      </c>
      <c r="C80" s="986"/>
      <c r="D80" s="158"/>
    </row>
    <row r="81" spans="1:4" ht="21">
      <c r="A81" s="48"/>
      <c r="B81" s="987" t="s">
        <v>742</v>
      </c>
      <c r="C81" s="987"/>
      <c r="D81" s="157"/>
    </row>
    <row r="82" spans="1:4" ht="17.25" thickBot="1">
      <c r="A82" s="222"/>
      <c r="B82" s="988" t="s">
        <v>364</v>
      </c>
      <c r="C82" s="988"/>
      <c r="D82" s="197" t="s">
        <v>363</v>
      </c>
    </row>
    <row r="83" spans="1:4">
      <c r="A83" s="989" t="s">
        <v>168</v>
      </c>
      <c r="B83" s="991" t="s">
        <v>165</v>
      </c>
      <c r="C83" s="991" t="s">
        <v>362</v>
      </c>
      <c r="D83" s="993" t="s">
        <v>166</v>
      </c>
    </row>
    <row r="84" spans="1:4" ht="17.25" thickBot="1">
      <c r="A84" s="990"/>
      <c r="B84" s="992"/>
      <c r="C84" s="992"/>
      <c r="D84" s="994"/>
    </row>
    <row r="85" spans="1:4">
      <c r="A85" s="267">
        <v>0</v>
      </c>
      <c r="B85" s="256">
        <v>0</v>
      </c>
      <c r="C85" s="266" t="s">
        <v>741</v>
      </c>
      <c r="D85" s="265">
        <v>0</v>
      </c>
    </row>
    <row r="86" spans="1:4">
      <c r="A86" s="264">
        <v>9020</v>
      </c>
      <c r="B86" s="246">
        <v>26296</v>
      </c>
      <c r="C86" s="248" t="s">
        <v>747</v>
      </c>
      <c r="D86" s="263">
        <v>32132</v>
      </c>
    </row>
    <row r="87" spans="1:4">
      <c r="A87" s="264">
        <v>8997</v>
      </c>
      <c r="B87" s="246">
        <v>23540</v>
      </c>
      <c r="C87" s="248" t="s">
        <v>355</v>
      </c>
      <c r="D87" s="263">
        <v>27735</v>
      </c>
    </row>
    <row r="88" spans="1:4">
      <c r="A88" s="264">
        <v>1193</v>
      </c>
      <c r="B88" s="246">
        <v>9158</v>
      </c>
      <c r="C88" s="248" t="s">
        <v>354</v>
      </c>
      <c r="D88" s="263">
        <v>9083</v>
      </c>
    </row>
    <row r="89" spans="1:4">
      <c r="A89" s="264">
        <v>67</v>
      </c>
      <c r="B89" s="246">
        <v>26</v>
      </c>
      <c r="C89" s="248" t="s">
        <v>379</v>
      </c>
      <c r="D89" s="263">
        <v>28</v>
      </c>
    </row>
    <row r="90" spans="1:4">
      <c r="A90" s="264">
        <v>0</v>
      </c>
      <c r="B90" s="246">
        <v>10</v>
      </c>
      <c r="C90" s="248" t="s">
        <v>353</v>
      </c>
      <c r="D90" s="263">
        <v>9</v>
      </c>
    </row>
    <row r="91" spans="1:4">
      <c r="A91" s="264">
        <v>2007</v>
      </c>
      <c r="B91" s="246">
        <v>8122</v>
      </c>
      <c r="C91" s="248" t="s">
        <v>351</v>
      </c>
      <c r="D91" s="263">
        <v>10666</v>
      </c>
    </row>
    <row r="92" spans="1:4">
      <c r="A92" s="264">
        <v>368</v>
      </c>
      <c r="B92" s="246">
        <v>870</v>
      </c>
      <c r="C92" s="248" t="s">
        <v>378</v>
      </c>
      <c r="D92" s="263">
        <v>870</v>
      </c>
    </row>
    <row r="93" spans="1:4">
      <c r="A93" s="264">
        <v>5354</v>
      </c>
      <c r="B93" s="246">
        <v>5100</v>
      </c>
      <c r="C93" s="248" t="s">
        <v>350</v>
      </c>
      <c r="D93" s="263">
        <v>6850</v>
      </c>
    </row>
    <row r="94" spans="1:4">
      <c r="A94" s="264">
        <v>0</v>
      </c>
      <c r="B94" s="246">
        <v>254</v>
      </c>
      <c r="C94" s="248" t="s">
        <v>349</v>
      </c>
      <c r="D94" s="263">
        <v>229</v>
      </c>
    </row>
    <row r="95" spans="1:4">
      <c r="A95" s="264">
        <v>8</v>
      </c>
      <c r="B95" s="246">
        <v>0</v>
      </c>
      <c r="C95" s="248" t="s">
        <v>519</v>
      </c>
      <c r="D95" s="263">
        <v>0</v>
      </c>
    </row>
    <row r="96" spans="1:4">
      <c r="A96" s="264">
        <v>0</v>
      </c>
      <c r="B96" s="246">
        <v>36</v>
      </c>
      <c r="C96" s="248" t="s">
        <v>348</v>
      </c>
      <c r="D96" s="263">
        <v>33</v>
      </c>
    </row>
    <row r="97" spans="1:4">
      <c r="A97" s="264">
        <v>0</v>
      </c>
      <c r="B97" s="246">
        <v>36</v>
      </c>
      <c r="C97" s="248" t="s">
        <v>377</v>
      </c>
      <c r="D97" s="263">
        <v>33</v>
      </c>
    </row>
    <row r="98" spans="1:4">
      <c r="A98" s="264">
        <v>23</v>
      </c>
      <c r="B98" s="246">
        <v>0</v>
      </c>
      <c r="C98" s="248" t="s">
        <v>376</v>
      </c>
      <c r="D98" s="263">
        <v>24</v>
      </c>
    </row>
    <row r="99" spans="1:4">
      <c r="A99" s="264">
        <v>23</v>
      </c>
      <c r="B99" s="246">
        <v>0</v>
      </c>
      <c r="C99" s="248" t="s">
        <v>375</v>
      </c>
      <c r="D99" s="263">
        <v>24</v>
      </c>
    </row>
    <row r="100" spans="1:4" ht="33">
      <c r="A100" s="264">
        <v>0</v>
      </c>
      <c r="B100" s="246">
        <v>2720</v>
      </c>
      <c r="C100" s="248" t="s">
        <v>370</v>
      </c>
      <c r="D100" s="263">
        <v>4340</v>
      </c>
    </row>
    <row r="101" spans="1:4">
      <c r="A101" s="264">
        <v>0</v>
      </c>
      <c r="B101" s="246">
        <v>1620</v>
      </c>
      <c r="C101" s="248" t="s">
        <v>368</v>
      </c>
      <c r="D101" s="263">
        <v>3240</v>
      </c>
    </row>
    <row r="102" spans="1:4" ht="17.25" thickBot="1">
      <c r="A102" s="262">
        <v>0</v>
      </c>
      <c r="B102" s="241">
        <v>1100</v>
      </c>
      <c r="C102" s="243" t="s">
        <v>746</v>
      </c>
      <c r="D102" s="261">
        <v>1100</v>
      </c>
    </row>
    <row r="103" spans="1:4" ht="21">
      <c r="A103" s="48"/>
      <c r="B103" s="986" t="s">
        <v>274</v>
      </c>
      <c r="C103" s="986"/>
      <c r="D103" s="158"/>
    </row>
    <row r="104" spans="1:4" ht="21">
      <c r="A104" s="48"/>
      <c r="B104" s="986" t="s">
        <v>273</v>
      </c>
      <c r="C104" s="986"/>
      <c r="D104" s="158"/>
    </row>
    <row r="105" spans="1:4" ht="21">
      <c r="A105" s="48"/>
      <c r="B105" s="987" t="s">
        <v>742</v>
      </c>
      <c r="C105" s="987"/>
      <c r="D105" s="157"/>
    </row>
    <row r="106" spans="1:4" ht="17.25" thickBot="1">
      <c r="A106" s="222"/>
      <c r="B106" s="988" t="s">
        <v>364</v>
      </c>
      <c r="C106" s="988"/>
      <c r="D106" s="197" t="s">
        <v>363</v>
      </c>
    </row>
    <row r="107" spans="1:4">
      <c r="A107" s="989" t="s">
        <v>168</v>
      </c>
      <c r="B107" s="991" t="s">
        <v>165</v>
      </c>
      <c r="C107" s="991" t="s">
        <v>362</v>
      </c>
      <c r="D107" s="993" t="s">
        <v>166</v>
      </c>
    </row>
    <row r="108" spans="1:4" ht="17.25" thickBot="1">
      <c r="A108" s="990"/>
      <c r="B108" s="992"/>
      <c r="C108" s="992"/>
      <c r="D108" s="994"/>
    </row>
    <row r="109" spans="1:4">
      <c r="A109" s="267">
        <v>0</v>
      </c>
      <c r="B109" s="256">
        <v>0</v>
      </c>
      <c r="C109" s="266" t="s">
        <v>741</v>
      </c>
      <c r="D109" s="265">
        <v>0</v>
      </c>
    </row>
    <row r="110" spans="1:4">
      <c r="A110" s="264">
        <v>14599</v>
      </c>
      <c r="B110" s="246">
        <v>23805</v>
      </c>
      <c r="C110" s="248" t="s">
        <v>740</v>
      </c>
      <c r="D110" s="263">
        <v>24038</v>
      </c>
    </row>
    <row r="111" spans="1:4">
      <c r="A111" s="264">
        <v>14533</v>
      </c>
      <c r="B111" s="246">
        <v>23453</v>
      </c>
      <c r="C111" s="248" t="s">
        <v>355</v>
      </c>
      <c r="D111" s="263">
        <v>23853</v>
      </c>
    </row>
    <row r="112" spans="1:4">
      <c r="A112" s="264">
        <v>14533</v>
      </c>
      <c r="B112" s="246">
        <v>23453</v>
      </c>
      <c r="C112" s="248" t="s">
        <v>349</v>
      </c>
      <c r="D112" s="263">
        <v>23853</v>
      </c>
    </row>
    <row r="113" spans="1:4">
      <c r="A113" s="264">
        <v>67</v>
      </c>
      <c r="B113" s="246">
        <v>352</v>
      </c>
      <c r="C113" s="248" t="s">
        <v>376</v>
      </c>
      <c r="D113" s="263">
        <v>185</v>
      </c>
    </row>
    <row r="114" spans="1:4" ht="17.25" thickBot="1">
      <c r="A114" s="262">
        <v>67</v>
      </c>
      <c r="B114" s="241">
        <v>352</v>
      </c>
      <c r="C114" s="243" t="s">
        <v>375</v>
      </c>
      <c r="D114" s="261">
        <v>185</v>
      </c>
    </row>
  </sheetData>
  <mergeCells count="48">
    <mergeCell ref="A107:A108"/>
    <mergeCell ref="B107:B108"/>
    <mergeCell ref="C107:C108"/>
    <mergeCell ref="D107:D108"/>
    <mergeCell ref="D83:D84"/>
    <mergeCell ref="B103:C103"/>
    <mergeCell ref="B104:C104"/>
    <mergeCell ref="B105:C105"/>
    <mergeCell ref="B106:C106"/>
    <mergeCell ref="B80:C80"/>
    <mergeCell ref="B81:C81"/>
    <mergeCell ref="B82:C82"/>
    <mergeCell ref="A83:A84"/>
    <mergeCell ref="B83:B84"/>
    <mergeCell ref="C83:C84"/>
    <mergeCell ref="A72:A73"/>
    <mergeCell ref="B72:B73"/>
    <mergeCell ref="C72:C73"/>
    <mergeCell ref="D72:D73"/>
    <mergeCell ref="B79:C79"/>
    <mergeCell ref="D62:D63"/>
    <mergeCell ref="B68:C68"/>
    <mergeCell ref="B69:C69"/>
    <mergeCell ref="B70:C70"/>
    <mergeCell ref="B71:C71"/>
    <mergeCell ref="B59:C59"/>
    <mergeCell ref="B60:C60"/>
    <mergeCell ref="B61:C61"/>
    <mergeCell ref="A62:A63"/>
    <mergeCell ref="B62:B63"/>
    <mergeCell ref="C62:C63"/>
    <mergeCell ref="A27:A28"/>
    <mergeCell ref="B27:B28"/>
    <mergeCell ref="C27:C28"/>
    <mergeCell ref="D27:D28"/>
    <mergeCell ref="B58:C58"/>
    <mergeCell ref="D5:D6"/>
    <mergeCell ref="B23:C23"/>
    <mergeCell ref="B24:C24"/>
    <mergeCell ref="B25:C25"/>
    <mergeCell ref="B26:C26"/>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2" max="16383" man="1"/>
    <brk id="57" max="16383" man="1"/>
    <brk id="67" max="16383" man="1"/>
    <brk id="78" max="16383" man="1"/>
    <brk id="102"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703FF-6E2E-4757-AA42-68631D886CA3}">
  <dimension ref="A1:B103"/>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917</v>
      </c>
      <c r="B7" s="250"/>
    </row>
    <row r="8" spans="1:2" ht="33">
      <c r="A8" s="272" t="s">
        <v>916</v>
      </c>
      <c r="B8" s="245"/>
    </row>
    <row r="9" spans="1:2" ht="33">
      <c r="A9" s="272" t="s">
        <v>945</v>
      </c>
      <c r="B9" s="245" t="s">
        <v>1414</v>
      </c>
    </row>
    <row r="10" spans="1:2" ht="33">
      <c r="A10" s="272" t="s">
        <v>915</v>
      </c>
      <c r="B10" s="245" t="s">
        <v>1413</v>
      </c>
    </row>
    <row r="11" spans="1:2" ht="33">
      <c r="A11" s="272" t="s">
        <v>913</v>
      </c>
      <c r="B11" s="245" t="s">
        <v>1412</v>
      </c>
    </row>
    <row r="12" spans="1:2" ht="33">
      <c r="A12" s="272" t="s">
        <v>911</v>
      </c>
      <c r="B12" s="245" t="s">
        <v>1411</v>
      </c>
    </row>
    <row r="13" spans="1:2" ht="33">
      <c r="A13" s="272" t="s">
        <v>909</v>
      </c>
      <c r="B13" s="245" t="s">
        <v>1322</v>
      </c>
    </row>
    <row r="14" spans="1:2" ht="33">
      <c r="A14" s="272" t="s">
        <v>934</v>
      </c>
      <c r="B14" s="245"/>
    </row>
    <row r="15" spans="1:2" ht="33">
      <c r="A15" s="272" t="s">
        <v>931</v>
      </c>
      <c r="B15" s="245" t="s">
        <v>1321</v>
      </c>
    </row>
    <row r="16" spans="1:2" ht="33">
      <c r="A16" s="272" t="s">
        <v>907</v>
      </c>
      <c r="B16" s="245"/>
    </row>
    <row r="17" spans="1:2" ht="49.5">
      <c r="A17" s="272" t="s">
        <v>906</v>
      </c>
      <c r="B17" s="245" t="s">
        <v>1410</v>
      </c>
    </row>
    <row r="18" spans="1:2" ht="33">
      <c r="A18" s="272" t="s">
        <v>902</v>
      </c>
      <c r="B18" s="245"/>
    </row>
    <row r="19" spans="1:2" ht="33">
      <c r="A19" s="272" t="s">
        <v>901</v>
      </c>
      <c r="B19" s="245" t="s">
        <v>1319</v>
      </c>
    </row>
    <row r="20" spans="1:2" ht="33.75" thickBot="1">
      <c r="A20" s="271" t="s">
        <v>899</v>
      </c>
      <c r="B20" s="240" t="s">
        <v>1318</v>
      </c>
    </row>
    <row r="21" spans="1:2" ht="21">
      <c r="A21" s="986" t="s">
        <v>274</v>
      </c>
      <c r="B21" s="986"/>
    </row>
    <row r="22" spans="1:2" ht="21">
      <c r="A22" s="986" t="s">
        <v>273</v>
      </c>
      <c r="B22" s="986"/>
    </row>
    <row r="23" spans="1:2" ht="21">
      <c r="A23" s="987" t="s">
        <v>776</v>
      </c>
      <c r="B23" s="987"/>
    </row>
    <row r="24" spans="1:2" ht="17.25" thickBot="1">
      <c r="A24" s="988" t="s">
        <v>364</v>
      </c>
      <c r="B24" s="988"/>
    </row>
    <row r="25" spans="1:2" ht="17.25" thickBot="1">
      <c r="A25" s="995" t="s">
        <v>417</v>
      </c>
      <c r="B25" s="996"/>
    </row>
    <row r="26" spans="1:2">
      <c r="A26" s="259" t="s">
        <v>775</v>
      </c>
      <c r="B26" s="255"/>
    </row>
    <row r="27" spans="1:2">
      <c r="A27" s="254" t="s">
        <v>897</v>
      </c>
      <c r="B27" s="250"/>
    </row>
    <row r="28" spans="1:2" ht="33">
      <c r="A28" s="272" t="s">
        <v>849</v>
      </c>
      <c r="B28" s="245"/>
    </row>
    <row r="29" spans="1:2" ht="33">
      <c r="A29" s="272" t="s">
        <v>896</v>
      </c>
      <c r="B29" s="245" t="s">
        <v>1277</v>
      </c>
    </row>
    <row r="30" spans="1:2" ht="49.5">
      <c r="A30" s="272" t="s">
        <v>846</v>
      </c>
      <c r="B30" s="245" t="s">
        <v>1358</v>
      </c>
    </row>
    <row r="31" spans="1:2" ht="49.5">
      <c r="A31" s="272" t="s">
        <v>893</v>
      </c>
      <c r="B31" s="245" t="s">
        <v>1275</v>
      </c>
    </row>
    <row r="32" spans="1:2" ht="49.5">
      <c r="A32" s="272" t="s">
        <v>844</v>
      </c>
      <c r="B32" s="245" t="s">
        <v>1409</v>
      </c>
    </row>
    <row r="33" spans="1:2" ht="33">
      <c r="A33" s="272" t="s">
        <v>842</v>
      </c>
      <c r="B33" s="245" t="s">
        <v>1273</v>
      </c>
    </row>
    <row r="34" spans="1:2" ht="66">
      <c r="A34" s="272" t="s">
        <v>840</v>
      </c>
      <c r="B34" s="245" t="s">
        <v>1356</v>
      </c>
    </row>
    <row r="35" spans="1:2" ht="33">
      <c r="A35" s="272" t="s">
        <v>773</v>
      </c>
      <c r="B35" s="245"/>
    </row>
    <row r="36" spans="1:2" ht="33">
      <c r="A36" s="272" t="s">
        <v>809</v>
      </c>
      <c r="B36" s="245" t="s">
        <v>1408</v>
      </c>
    </row>
    <row r="37" spans="1:2" ht="49.5">
      <c r="A37" s="272" t="s">
        <v>807</v>
      </c>
      <c r="B37" s="245" t="s">
        <v>1407</v>
      </c>
    </row>
    <row r="38" spans="1:2" ht="33">
      <c r="A38" s="272" t="s">
        <v>833</v>
      </c>
      <c r="B38" s="245" t="s">
        <v>1195</v>
      </c>
    </row>
    <row r="39" spans="1:2" ht="148.5">
      <c r="A39" s="272" t="s">
        <v>803</v>
      </c>
      <c r="B39" s="245" t="s">
        <v>1406</v>
      </c>
    </row>
    <row r="40" spans="1:2" ht="66">
      <c r="A40" s="272" t="s">
        <v>801</v>
      </c>
      <c r="B40" s="245" t="s">
        <v>1405</v>
      </c>
    </row>
    <row r="41" spans="1:2" ht="99">
      <c r="A41" s="272" t="s">
        <v>799</v>
      </c>
      <c r="B41" s="245" t="s">
        <v>1404</v>
      </c>
    </row>
    <row r="42" spans="1:2" ht="66">
      <c r="A42" s="272" t="s">
        <v>772</v>
      </c>
      <c r="B42" s="245" t="s">
        <v>1403</v>
      </c>
    </row>
    <row r="43" spans="1:2" ht="33">
      <c r="A43" s="272" t="s">
        <v>770</v>
      </c>
      <c r="B43" s="245"/>
    </row>
    <row r="44" spans="1:2" ht="33">
      <c r="A44" s="272" t="s">
        <v>794</v>
      </c>
      <c r="B44" s="245" t="s">
        <v>1311</v>
      </c>
    </row>
    <row r="45" spans="1:2" ht="214.5">
      <c r="A45" s="272" t="s">
        <v>769</v>
      </c>
      <c r="B45" s="245" t="s">
        <v>1402</v>
      </c>
    </row>
    <row r="46" spans="1:2" ht="33">
      <c r="A46" s="272" t="s">
        <v>791</v>
      </c>
      <c r="B46" s="245"/>
    </row>
    <row r="47" spans="1:2" ht="33">
      <c r="A47" s="272" t="s">
        <v>875</v>
      </c>
      <c r="B47" s="245" t="s">
        <v>1401</v>
      </c>
    </row>
    <row r="48" spans="1:2" ht="49.5">
      <c r="A48" s="272" t="s">
        <v>790</v>
      </c>
      <c r="B48" s="245" t="s">
        <v>1261</v>
      </c>
    </row>
    <row r="49" spans="1:2" ht="82.5">
      <c r="A49" s="272" t="s">
        <v>872</v>
      </c>
      <c r="B49" s="245" t="s">
        <v>1400</v>
      </c>
    </row>
    <row r="50" spans="1:2" ht="33">
      <c r="A50" s="272" t="s">
        <v>767</v>
      </c>
      <c r="B50" s="245"/>
    </row>
    <row r="51" spans="1:2" ht="66.75" thickBot="1">
      <c r="A51" s="271" t="s">
        <v>766</v>
      </c>
      <c r="B51" s="240" t="s">
        <v>1399</v>
      </c>
    </row>
    <row r="52" spans="1:2" ht="21">
      <c r="A52" s="986" t="s">
        <v>274</v>
      </c>
      <c r="B52" s="986"/>
    </row>
    <row r="53" spans="1:2" ht="21">
      <c r="A53" s="986" t="s">
        <v>273</v>
      </c>
      <c r="B53" s="986"/>
    </row>
    <row r="54" spans="1:2" ht="21">
      <c r="A54" s="987" t="s">
        <v>776</v>
      </c>
      <c r="B54" s="987"/>
    </row>
    <row r="55" spans="1:2" ht="17.25" thickBot="1">
      <c r="A55" s="988" t="s">
        <v>364</v>
      </c>
      <c r="B55" s="988"/>
    </row>
    <row r="56" spans="1:2" ht="17.25" thickBot="1">
      <c r="A56" s="995" t="s">
        <v>417</v>
      </c>
      <c r="B56" s="996"/>
    </row>
    <row r="57" spans="1:2">
      <c r="A57" s="259" t="s">
        <v>775</v>
      </c>
      <c r="B57" s="255"/>
    </row>
    <row r="58" spans="1:2">
      <c r="A58" s="254" t="s">
        <v>850</v>
      </c>
      <c r="B58" s="250"/>
    </row>
    <row r="59" spans="1:2" ht="33">
      <c r="A59" s="272" t="s">
        <v>773</v>
      </c>
      <c r="B59" s="245"/>
    </row>
    <row r="60" spans="1:2" ht="66.75" thickBot="1">
      <c r="A60" s="271" t="s">
        <v>799</v>
      </c>
      <c r="B60" s="240" t="s">
        <v>1398</v>
      </c>
    </row>
    <row r="61" spans="1:2" ht="21">
      <c r="A61" s="986" t="s">
        <v>274</v>
      </c>
      <c r="B61" s="986"/>
    </row>
    <row r="62" spans="1:2" ht="21">
      <c r="A62" s="986" t="s">
        <v>273</v>
      </c>
      <c r="B62" s="986"/>
    </row>
    <row r="63" spans="1:2" ht="21">
      <c r="A63" s="987" t="s">
        <v>776</v>
      </c>
      <c r="B63" s="987"/>
    </row>
    <row r="64" spans="1:2" ht="17.25" thickBot="1">
      <c r="A64" s="988" t="s">
        <v>364</v>
      </c>
      <c r="B64" s="988"/>
    </row>
    <row r="65" spans="1:2" ht="17.25" thickBot="1">
      <c r="A65" s="995" t="s">
        <v>417</v>
      </c>
      <c r="B65" s="996"/>
    </row>
    <row r="66" spans="1:2">
      <c r="A66" s="259" t="s">
        <v>775</v>
      </c>
      <c r="B66" s="255"/>
    </row>
    <row r="67" spans="1:2">
      <c r="A67" s="254" t="s">
        <v>817</v>
      </c>
      <c r="B67" s="250"/>
    </row>
    <row r="68" spans="1:2" ht="33">
      <c r="A68" s="272" t="s">
        <v>773</v>
      </c>
      <c r="B68" s="245"/>
    </row>
    <row r="69" spans="1:2" ht="49.5">
      <c r="A69" s="272" t="s">
        <v>801</v>
      </c>
      <c r="B69" s="245" t="s">
        <v>1397</v>
      </c>
    </row>
    <row r="70" spans="1:2" ht="116.25" thickBot="1">
      <c r="A70" s="271" t="s">
        <v>799</v>
      </c>
      <c r="B70" s="240" t="s">
        <v>1396</v>
      </c>
    </row>
    <row r="71" spans="1:2" ht="21">
      <c r="A71" s="986" t="s">
        <v>274</v>
      </c>
      <c r="B71" s="986"/>
    </row>
    <row r="72" spans="1:2" ht="21">
      <c r="A72" s="986" t="s">
        <v>273</v>
      </c>
      <c r="B72" s="986"/>
    </row>
    <row r="73" spans="1:2" ht="21">
      <c r="A73" s="987" t="s">
        <v>776</v>
      </c>
      <c r="B73" s="987"/>
    </row>
    <row r="74" spans="1:2" ht="17.25" thickBot="1">
      <c r="A74" s="988" t="s">
        <v>364</v>
      </c>
      <c r="B74" s="988"/>
    </row>
    <row r="75" spans="1:2" ht="17.25" thickBot="1">
      <c r="A75" s="995" t="s">
        <v>417</v>
      </c>
      <c r="B75" s="996"/>
    </row>
    <row r="76" spans="1:2">
      <c r="A76" s="259" t="s">
        <v>775</v>
      </c>
      <c r="B76" s="255"/>
    </row>
    <row r="77" spans="1:2">
      <c r="A77" s="254" t="s">
        <v>810</v>
      </c>
      <c r="B77" s="250"/>
    </row>
    <row r="78" spans="1:2" ht="33">
      <c r="A78" s="272" t="s">
        <v>773</v>
      </c>
      <c r="B78" s="245"/>
    </row>
    <row r="79" spans="1:2" ht="66">
      <c r="A79" s="272" t="s">
        <v>809</v>
      </c>
      <c r="B79" s="245" t="s">
        <v>1395</v>
      </c>
    </row>
    <row r="80" spans="1:2" ht="33">
      <c r="A80" s="272" t="s">
        <v>807</v>
      </c>
      <c r="B80" s="245" t="s">
        <v>1394</v>
      </c>
    </row>
    <row r="81" spans="1:2" ht="33">
      <c r="A81" s="272" t="s">
        <v>805</v>
      </c>
      <c r="B81" s="245" t="s">
        <v>1393</v>
      </c>
    </row>
    <row r="82" spans="1:2" ht="148.5">
      <c r="A82" s="272" t="s">
        <v>803</v>
      </c>
      <c r="B82" s="245" t="s">
        <v>1392</v>
      </c>
    </row>
    <row r="83" spans="1:2" ht="33">
      <c r="A83" s="272" t="s">
        <v>801</v>
      </c>
      <c r="B83" s="245" t="s">
        <v>1391</v>
      </c>
    </row>
    <row r="84" spans="1:2" ht="49.5">
      <c r="A84" s="272" t="s">
        <v>799</v>
      </c>
      <c r="B84" s="245" t="s">
        <v>1390</v>
      </c>
    </row>
    <row r="85" spans="1:2" ht="66">
      <c r="A85" s="272" t="s">
        <v>772</v>
      </c>
      <c r="B85" s="245" t="s">
        <v>1389</v>
      </c>
    </row>
    <row r="86" spans="1:2" ht="33">
      <c r="A86" s="272" t="s">
        <v>770</v>
      </c>
      <c r="B86" s="245"/>
    </row>
    <row r="87" spans="1:2" ht="33">
      <c r="A87" s="272" t="s">
        <v>794</v>
      </c>
      <c r="B87" s="245" t="s">
        <v>1388</v>
      </c>
    </row>
    <row r="88" spans="1:2" ht="33">
      <c r="A88" s="272" t="s">
        <v>767</v>
      </c>
      <c r="B88" s="245"/>
    </row>
    <row r="89" spans="1:2" ht="49.5">
      <c r="A89" s="272" t="s">
        <v>766</v>
      </c>
      <c r="B89" s="245" t="s">
        <v>1387</v>
      </c>
    </row>
    <row r="90" spans="1:2" ht="66">
      <c r="A90" s="272" t="s">
        <v>782</v>
      </c>
      <c r="B90" s="245"/>
    </row>
    <row r="91" spans="1:2" ht="66">
      <c r="A91" s="272" t="s">
        <v>781</v>
      </c>
      <c r="B91" s="245" t="s">
        <v>1386</v>
      </c>
    </row>
    <row r="92" spans="1:2" ht="66.75" thickBot="1">
      <c r="A92" s="271" t="s">
        <v>779</v>
      </c>
      <c r="B92" s="240" t="s">
        <v>1385</v>
      </c>
    </row>
    <row r="93" spans="1:2" ht="21">
      <c r="A93" s="986" t="s">
        <v>274</v>
      </c>
      <c r="B93" s="986"/>
    </row>
    <row r="94" spans="1:2" ht="21">
      <c r="A94" s="986" t="s">
        <v>273</v>
      </c>
      <c r="B94" s="986"/>
    </row>
    <row r="95" spans="1:2" ht="21">
      <c r="A95" s="987" t="s">
        <v>776</v>
      </c>
      <c r="B95" s="987"/>
    </row>
    <row r="96" spans="1:2" ht="17.25" thickBot="1">
      <c r="A96" s="988" t="s">
        <v>364</v>
      </c>
      <c r="B96" s="988"/>
    </row>
    <row r="97" spans="1:2" ht="17.25" thickBot="1">
      <c r="A97" s="995" t="s">
        <v>417</v>
      </c>
      <c r="B97" s="996"/>
    </row>
    <row r="98" spans="1:2">
      <c r="A98" s="259" t="s">
        <v>775</v>
      </c>
      <c r="B98" s="255"/>
    </row>
    <row r="99" spans="1:2">
      <c r="A99" s="254" t="s">
        <v>774</v>
      </c>
      <c r="B99" s="250"/>
    </row>
    <row r="100" spans="1:2" ht="33">
      <c r="A100" s="272" t="s">
        <v>773</v>
      </c>
      <c r="B100" s="245"/>
    </row>
    <row r="101" spans="1:2" ht="148.5">
      <c r="A101" s="272" t="s">
        <v>772</v>
      </c>
      <c r="B101" s="245" t="s">
        <v>1384</v>
      </c>
    </row>
    <row r="102" spans="1:2" ht="33">
      <c r="A102" s="272" t="s">
        <v>767</v>
      </c>
      <c r="B102" s="245"/>
    </row>
    <row r="103" spans="1:2" ht="50.25" thickBot="1">
      <c r="A103" s="271" t="s">
        <v>766</v>
      </c>
      <c r="B103" s="240" t="s">
        <v>1383</v>
      </c>
    </row>
  </sheetData>
  <mergeCells count="30">
    <mergeCell ref="A93:B93"/>
    <mergeCell ref="A94:B94"/>
    <mergeCell ref="A95:B95"/>
    <mergeCell ref="A96:B96"/>
    <mergeCell ref="A97:B97"/>
    <mergeCell ref="A71:B71"/>
    <mergeCell ref="A72:B72"/>
    <mergeCell ref="A73:B73"/>
    <mergeCell ref="A74:B74"/>
    <mergeCell ref="A75:B75"/>
    <mergeCell ref="A61:B61"/>
    <mergeCell ref="A62:B62"/>
    <mergeCell ref="A63:B63"/>
    <mergeCell ref="A64:B64"/>
    <mergeCell ref="A65:B65"/>
    <mergeCell ref="A52:B52"/>
    <mergeCell ref="A53:B53"/>
    <mergeCell ref="A54:B54"/>
    <mergeCell ref="A55:B55"/>
    <mergeCell ref="A56:B56"/>
    <mergeCell ref="A21:B21"/>
    <mergeCell ref="A22:B22"/>
    <mergeCell ref="A23:B23"/>
    <mergeCell ref="A24:B24"/>
    <mergeCell ref="A25:B2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0" max="16383" man="1"/>
    <brk id="51" max="16383" man="1"/>
    <brk id="60" max="16383" man="1"/>
    <brk id="70" max="16383" man="1"/>
    <brk id="92"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1473D-FDF5-405C-B631-5C2556FFA117}">
  <dimension ref="A1:D61"/>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274996</v>
      </c>
      <c r="B7" s="256">
        <v>367441</v>
      </c>
      <c r="C7" s="266" t="s">
        <v>958</v>
      </c>
      <c r="D7" s="265">
        <v>378800</v>
      </c>
    </row>
    <row r="8" spans="1:4">
      <c r="A8" s="270">
        <v>39500</v>
      </c>
      <c r="B8" s="251">
        <v>37177</v>
      </c>
      <c r="C8" s="269" t="s">
        <v>957</v>
      </c>
      <c r="D8" s="268">
        <v>33609</v>
      </c>
    </row>
    <row r="9" spans="1:4">
      <c r="A9" s="264">
        <v>39500</v>
      </c>
      <c r="B9" s="246">
        <v>37177</v>
      </c>
      <c r="C9" s="248" t="s">
        <v>952</v>
      </c>
      <c r="D9" s="263">
        <v>33609</v>
      </c>
    </row>
    <row r="10" spans="1:4">
      <c r="A10" s="264">
        <v>67</v>
      </c>
      <c r="B10" s="246">
        <v>140</v>
      </c>
      <c r="C10" s="248" t="s">
        <v>355</v>
      </c>
      <c r="D10" s="263">
        <v>140</v>
      </c>
    </row>
    <row r="11" spans="1:4">
      <c r="A11" s="264">
        <v>13</v>
      </c>
      <c r="B11" s="246">
        <v>0</v>
      </c>
      <c r="C11" s="248" t="s">
        <v>351</v>
      </c>
      <c r="D11" s="263">
        <v>0</v>
      </c>
    </row>
    <row r="12" spans="1:4">
      <c r="A12" s="264">
        <v>54</v>
      </c>
      <c r="B12" s="246">
        <v>140</v>
      </c>
      <c r="C12" s="248" t="s">
        <v>350</v>
      </c>
      <c r="D12" s="263">
        <v>140</v>
      </c>
    </row>
    <row r="13" spans="1:4">
      <c r="A13" s="264">
        <v>29786</v>
      </c>
      <c r="B13" s="246">
        <v>25756</v>
      </c>
      <c r="C13" s="248" t="s">
        <v>376</v>
      </c>
      <c r="D13" s="263">
        <v>22188</v>
      </c>
    </row>
    <row r="14" spans="1:4">
      <c r="A14" s="264">
        <v>29786</v>
      </c>
      <c r="B14" s="246">
        <v>25756</v>
      </c>
      <c r="C14" s="248" t="s">
        <v>375</v>
      </c>
      <c r="D14" s="263">
        <v>22188</v>
      </c>
    </row>
    <row r="15" spans="1:4">
      <c r="A15" s="264">
        <v>9647</v>
      </c>
      <c r="B15" s="246">
        <v>11281</v>
      </c>
      <c r="C15" s="248" t="s">
        <v>372</v>
      </c>
      <c r="D15" s="263">
        <v>11281</v>
      </c>
    </row>
    <row r="16" spans="1:4">
      <c r="A16" s="264">
        <v>9641</v>
      </c>
      <c r="B16" s="246">
        <v>11261</v>
      </c>
      <c r="C16" s="248" t="s">
        <v>759</v>
      </c>
      <c r="D16" s="263">
        <v>11261</v>
      </c>
    </row>
    <row r="17" spans="1:4" ht="17.25" thickBot="1">
      <c r="A17" s="262">
        <v>6</v>
      </c>
      <c r="B17" s="241">
        <v>20</v>
      </c>
      <c r="C17" s="243" t="s">
        <v>371</v>
      </c>
      <c r="D17" s="261">
        <v>20</v>
      </c>
    </row>
    <row r="18" spans="1:4" ht="21">
      <c r="A18" s="48"/>
      <c r="B18" s="986" t="s">
        <v>274</v>
      </c>
      <c r="C18" s="986"/>
      <c r="D18" s="158"/>
    </row>
    <row r="19" spans="1:4" ht="21">
      <c r="A19" s="48"/>
      <c r="B19" s="986" t="s">
        <v>273</v>
      </c>
      <c r="C19" s="986"/>
      <c r="D19" s="158"/>
    </row>
    <row r="20" spans="1:4" ht="21">
      <c r="A20" s="48"/>
      <c r="B20" s="987" t="s">
        <v>949</v>
      </c>
      <c r="C20" s="987"/>
      <c r="D20" s="157"/>
    </row>
    <row r="21" spans="1:4" ht="17.25" thickBot="1">
      <c r="A21" s="222"/>
      <c r="B21" s="988" t="s">
        <v>364</v>
      </c>
      <c r="C21" s="988"/>
      <c r="D21" s="197" t="s">
        <v>363</v>
      </c>
    </row>
    <row r="22" spans="1:4">
      <c r="A22" s="989" t="s">
        <v>168</v>
      </c>
      <c r="B22" s="991" t="s">
        <v>165</v>
      </c>
      <c r="C22" s="991" t="s">
        <v>362</v>
      </c>
      <c r="D22" s="993" t="s">
        <v>166</v>
      </c>
    </row>
    <row r="23" spans="1:4" ht="17.25" thickBot="1">
      <c r="A23" s="990"/>
      <c r="B23" s="992"/>
      <c r="C23" s="992"/>
      <c r="D23" s="994"/>
    </row>
    <row r="24" spans="1:4">
      <c r="A24" s="267">
        <v>232161</v>
      </c>
      <c r="B24" s="256">
        <v>328989</v>
      </c>
      <c r="C24" s="266" t="s">
        <v>956</v>
      </c>
      <c r="D24" s="265">
        <v>343916</v>
      </c>
    </row>
    <row r="25" spans="1:4">
      <c r="A25" s="264">
        <v>232161</v>
      </c>
      <c r="B25" s="246">
        <v>328989</v>
      </c>
      <c r="C25" s="248" t="s">
        <v>952</v>
      </c>
      <c r="D25" s="263">
        <v>343916</v>
      </c>
    </row>
    <row r="26" spans="1:4">
      <c r="A26" s="264">
        <v>63662</v>
      </c>
      <c r="B26" s="246">
        <v>69351</v>
      </c>
      <c r="C26" s="248" t="s">
        <v>355</v>
      </c>
      <c r="D26" s="263">
        <v>77312</v>
      </c>
    </row>
    <row r="27" spans="1:4">
      <c r="A27" s="264">
        <v>3094</v>
      </c>
      <c r="B27" s="246">
        <v>780</v>
      </c>
      <c r="C27" s="248" t="s">
        <v>354</v>
      </c>
      <c r="D27" s="263">
        <v>821</v>
      </c>
    </row>
    <row r="28" spans="1:4">
      <c r="A28" s="264">
        <v>15</v>
      </c>
      <c r="B28" s="246">
        <v>0</v>
      </c>
      <c r="C28" s="248" t="s">
        <v>379</v>
      </c>
      <c r="D28" s="263">
        <v>0</v>
      </c>
    </row>
    <row r="29" spans="1:4">
      <c r="A29" s="264">
        <v>1</v>
      </c>
      <c r="B29" s="246">
        <v>0</v>
      </c>
      <c r="C29" s="248" t="s">
        <v>750</v>
      </c>
      <c r="D29" s="263">
        <v>0</v>
      </c>
    </row>
    <row r="30" spans="1:4">
      <c r="A30" s="264">
        <v>35729</v>
      </c>
      <c r="B30" s="246">
        <v>20665</v>
      </c>
      <c r="C30" s="248" t="s">
        <v>351</v>
      </c>
      <c r="D30" s="263">
        <v>26102</v>
      </c>
    </row>
    <row r="31" spans="1:4">
      <c r="A31" s="264">
        <v>3397</v>
      </c>
      <c r="B31" s="246">
        <v>8702</v>
      </c>
      <c r="C31" s="248" t="s">
        <v>378</v>
      </c>
      <c r="D31" s="263">
        <v>8702</v>
      </c>
    </row>
    <row r="32" spans="1:4">
      <c r="A32" s="264">
        <v>20629</v>
      </c>
      <c r="B32" s="246">
        <v>38522</v>
      </c>
      <c r="C32" s="248" t="s">
        <v>350</v>
      </c>
      <c r="D32" s="263">
        <v>41005</v>
      </c>
    </row>
    <row r="33" spans="1:4">
      <c r="A33" s="264">
        <v>796</v>
      </c>
      <c r="B33" s="246">
        <v>682</v>
      </c>
      <c r="C33" s="248" t="s">
        <v>349</v>
      </c>
      <c r="D33" s="263">
        <v>682</v>
      </c>
    </row>
    <row r="34" spans="1:4">
      <c r="A34" s="264">
        <v>285</v>
      </c>
      <c r="B34" s="246">
        <v>0</v>
      </c>
      <c r="C34" s="248" t="s">
        <v>348</v>
      </c>
      <c r="D34" s="263">
        <v>0</v>
      </c>
    </row>
    <row r="35" spans="1:4">
      <c r="A35" s="264">
        <v>35</v>
      </c>
      <c r="B35" s="246">
        <v>0</v>
      </c>
      <c r="C35" s="248" t="s">
        <v>377</v>
      </c>
      <c r="D35" s="263">
        <v>0</v>
      </c>
    </row>
    <row r="36" spans="1:4">
      <c r="A36" s="264">
        <v>250</v>
      </c>
      <c r="B36" s="246">
        <v>0</v>
      </c>
      <c r="C36" s="248" t="s">
        <v>347</v>
      </c>
      <c r="D36" s="263">
        <v>0</v>
      </c>
    </row>
    <row r="37" spans="1:4">
      <c r="A37" s="264">
        <v>138755</v>
      </c>
      <c r="B37" s="246">
        <v>214212</v>
      </c>
      <c r="C37" s="248" t="s">
        <v>376</v>
      </c>
      <c r="D37" s="263">
        <v>221178</v>
      </c>
    </row>
    <row r="38" spans="1:4">
      <c r="A38" s="264">
        <v>138755</v>
      </c>
      <c r="B38" s="246">
        <v>214212</v>
      </c>
      <c r="C38" s="248" t="s">
        <v>375</v>
      </c>
      <c r="D38" s="263">
        <v>221178</v>
      </c>
    </row>
    <row r="39" spans="1:4">
      <c r="A39" s="264">
        <v>29459</v>
      </c>
      <c r="B39" s="246">
        <v>45426</v>
      </c>
      <c r="C39" s="248" t="s">
        <v>372</v>
      </c>
      <c r="D39" s="263">
        <v>45426</v>
      </c>
    </row>
    <row r="40" spans="1:4">
      <c r="A40" s="264">
        <v>4566</v>
      </c>
      <c r="B40" s="246">
        <v>12274</v>
      </c>
      <c r="C40" s="248" t="s">
        <v>759</v>
      </c>
      <c r="D40" s="263">
        <v>12274</v>
      </c>
    </row>
    <row r="41" spans="1:4">
      <c r="A41" s="264">
        <v>20899</v>
      </c>
      <c r="B41" s="246">
        <v>33152</v>
      </c>
      <c r="C41" s="248" t="s">
        <v>574</v>
      </c>
      <c r="D41" s="263">
        <v>33152</v>
      </c>
    </row>
    <row r="42" spans="1:4" ht="17.25" thickBot="1">
      <c r="A42" s="262">
        <v>3995</v>
      </c>
      <c r="B42" s="241">
        <v>0</v>
      </c>
      <c r="C42" s="243" t="s">
        <v>371</v>
      </c>
      <c r="D42" s="261">
        <v>0</v>
      </c>
    </row>
    <row r="43" spans="1:4" ht="21">
      <c r="A43" s="48"/>
      <c r="B43" s="986" t="s">
        <v>274</v>
      </c>
      <c r="C43" s="986"/>
      <c r="D43" s="158"/>
    </row>
    <row r="44" spans="1:4" ht="21">
      <c r="A44" s="48"/>
      <c r="B44" s="986" t="s">
        <v>273</v>
      </c>
      <c r="C44" s="986"/>
      <c r="D44" s="158"/>
    </row>
    <row r="45" spans="1:4" ht="21">
      <c r="A45" s="48"/>
      <c r="B45" s="987" t="s">
        <v>949</v>
      </c>
      <c r="C45" s="987"/>
      <c r="D45" s="157"/>
    </row>
    <row r="46" spans="1:4" ht="17.25" thickBot="1">
      <c r="A46" s="222"/>
      <c r="B46" s="988" t="s">
        <v>364</v>
      </c>
      <c r="C46" s="988"/>
      <c r="D46" s="197" t="s">
        <v>363</v>
      </c>
    </row>
    <row r="47" spans="1:4">
      <c r="A47" s="989" t="s">
        <v>168</v>
      </c>
      <c r="B47" s="991" t="s">
        <v>165</v>
      </c>
      <c r="C47" s="991" t="s">
        <v>362</v>
      </c>
      <c r="D47" s="993" t="s">
        <v>166</v>
      </c>
    </row>
    <row r="48" spans="1:4" ht="17.25" thickBot="1">
      <c r="A48" s="990"/>
      <c r="B48" s="992"/>
      <c r="C48" s="992"/>
      <c r="D48" s="994"/>
    </row>
    <row r="49" spans="1:4">
      <c r="A49" s="267">
        <v>3335</v>
      </c>
      <c r="B49" s="256">
        <v>1275</v>
      </c>
      <c r="C49" s="266" t="s">
        <v>954</v>
      </c>
      <c r="D49" s="265">
        <v>1275</v>
      </c>
    </row>
    <row r="50" spans="1:4">
      <c r="A50" s="264">
        <v>3335</v>
      </c>
      <c r="B50" s="246">
        <v>1275</v>
      </c>
      <c r="C50" s="248" t="s">
        <v>952</v>
      </c>
      <c r="D50" s="263">
        <v>1275</v>
      </c>
    </row>
    <row r="51" spans="1:4">
      <c r="A51" s="264">
        <v>436</v>
      </c>
      <c r="B51" s="246">
        <v>416</v>
      </c>
      <c r="C51" s="248" t="s">
        <v>355</v>
      </c>
      <c r="D51" s="263">
        <v>416</v>
      </c>
    </row>
    <row r="52" spans="1:4">
      <c r="A52" s="264">
        <v>8</v>
      </c>
      <c r="B52" s="246">
        <v>212</v>
      </c>
      <c r="C52" s="248" t="s">
        <v>354</v>
      </c>
      <c r="D52" s="263">
        <v>212</v>
      </c>
    </row>
    <row r="53" spans="1:4">
      <c r="A53" s="264">
        <v>8</v>
      </c>
      <c r="B53" s="246">
        <v>75</v>
      </c>
      <c r="C53" s="248" t="s">
        <v>351</v>
      </c>
      <c r="D53" s="263">
        <v>75</v>
      </c>
    </row>
    <row r="54" spans="1:4">
      <c r="A54" s="264">
        <v>0</v>
      </c>
      <c r="B54" s="246">
        <v>16</v>
      </c>
      <c r="C54" s="248" t="s">
        <v>378</v>
      </c>
      <c r="D54" s="263">
        <v>16</v>
      </c>
    </row>
    <row r="55" spans="1:4">
      <c r="A55" s="264">
        <v>419</v>
      </c>
      <c r="B55" s="246">
        <v>110</v>
      </c>
      <c r="C55" s="248" t="s">
        <v>350</v>
      </c>
      <c r="D55" s="263">
        <v>110</v>
      </c>
    </row>
    <row r="56" spans="1:4">
      <c r="A56" s="264">
        <v>0</v>
      </c>
      <c r="B56" s="246">
        <v>3</v>
      </c>
      <c r="C56" s="248" t="s">
        <v>349</v>
      </c>
      <c r="D56" s="263">
        <v>3</v>
      </c>
    </row>
    <row r="57" spans="1:4">
      <c r="A57" s="264">
        <v>0</v>
      </c>
      <c r="B57" s="246">
        <v>652</v>
      </c>
      <c r="C57" s="248" t="s">
        <v>376</v>
      </c>
      <c r="D57" s="263">
        <v>652</v>
      </c>
    </row>
    <row r="58" spans="1:4">
      <c r="A58" s="264">
        <v>0</v>
      </c>
      <c r="B58" s="246">
        <v>652</v>
      </c>
      <c r="C58" s="248" t="s">
        <v>375</v>
      </c>
      <c r="D58" s="263">
        <v>652</v>
      </c>
    </row>
    <row r="59" spans="1:4">
      <c r="A59" s="264">
        <v>2899</v>
      </c>
      <c r="B59" s="246">
        <v>207</v>
      </c>
      <c r="C59" s="248" t="s">
        <v>372</v>
      </c>
      <c r="D59" s="263">
        <v>207</v>
      </c>
    </row>
    <row r="60" spans="1:4">
      <c r="A60" s="264">
        <v>0</v>
      </c>
      <c r="B60" s="246">
        <v>56</v>
      </c>
      <c r="C60" s="248" t="s">
        <v>759</v>
      </c>
      <c r="D60" s="263">
        <v>56</v>
      </c>
    </row>
    <row r="61" spans="1:4" ht="17.25" thickBot="1">
      <c r="A61" s="262">
        <v>2899</v>
      </c>
      <c r="B61" s="241">
        <v>151</v>
      </c>
      <c r="C61" s="243" t="s">
        <v>574</v>
      </c>
      <c r="D61" s="261">
        <v>151</v>
      </c>
    </row>
  </sheetData>
  <mergeCells count="24">
    <mergeCell ref="A22:A23"/>
    <mergeCell ref="B22:B23"/>
    <mergeCell ref="C22:C23"/>
    <mergeCell ref="D22:D23"/>
    <mergeCell ref="D47:D48"/>
    <mergeCell ref="B43:C43"/>
    <mergeCell ref="B44:C44"/>
    <mergeCell ref="B45:C45"/>
    <mergeCell ref="B46:C46"/>
    <mergeCell ref="A47:A48"/>
    <mergeCell ref="B47:B48"/>
    <mergeCell ref="C47:C48"/>
    <mergeCell ref="D5:D6"/>
    <mergeCell ref="B18:C18"/>
    <mergeCell ref="B19:C19"/>
    <mergeCell ref="B20:C20"/>
    <mergeCell ref="B21:C21"/>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7" max="16383" man="1"/>
    <brk id="42"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E72B0-A67A-4D1B-976C-F48A5D4438DA}">
  <dimension ref="A1:B50"/>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49.5">
      <c r="A9" s="272" t="s">
        <v>1079</v>
      </c>
      <c r="B9" s="245" t="s">
        <v>1433</v>
      </c>
    </row>
    <row r="10" spans="1:2" ht="33">
      <c r="A10" s="272" t="s">
        <v>1073</v>
      </c>
      <c r="B10" s="245"/>
    </row>
    <row r="11" spans="1:2" ht="49.5">
      <c r="A11" s="272" t="s">
        <v>1072</v>
      </c>
      <c r="B11" s="245" t="s">
        <v>1432</v>
      </c>
    </row>
    <row r="12" spans="1:2" ht="33">
      <c r="A12" s="272" t="s">
        <v>1068</v>
      </c>
      <c r="B12" s="245"/>
    </row>
    <row r="13" spans="1:2" ht="33">
      <c r="A13" s="272" t="s">
        <v>1067</v>
      </c>
      <c r="B13" s="245" t="s">
        <v>1431</v>
      </c>
    </row>
    <row r="14" spans="1:2" ht="33.75" thickBot="1">
      <c r="A14" s="271" t="s">
        <v>1065</v>
      </c>
      <c r="B14" s="240" t="s">
        <v>1289</v>
      </c>
    </row>
    <row r="15" spans="1:2" ht="21">
      <c r="A15" s="986" t="s">
        <v>274</v>
      </c>
      <c r="B15" s="986"/>
    </row>
    <row r="16" spans="1:2" ht="21">
      <c r="A16" s="986" t="s">
        <v>273</v>
      </c>
      <c r="B16" s="986"/>
    </row>
    <row r="17" spans="1:2" ht="21">
      <c r="A17" s="987" t="s">
        <v>972</v>
      </c>
      <c r="B17" s="987"/>
    </row>
    <row r="18" spans="1:2" ht="17.25" thickBot="1">
      <c r="A18" s="988" t="s">
        <v>364</v>
      </c>
      <c r="B18" s="988"/>
    </row>
    <row r="19" spans="1:2" ht="17.25" thickBot="1">
      <c r="A19" s="995" t="s">
        <v>417</v>
      </c>
      <c r="B19" s="996"/>
    </row>
    <row r="20" spans="1:2" ht="33">
      <c r="A20" s="259" t="s">
        <v>1035</v>
      </c>
      <c r="B20" s="255"/>
    </row>
    <row r="21" spans="1:2">
      <c r="A21" s="254" t="s">
        <v>984</v>
      </c>
      <c r="B21" s="250"/>
    </row>
    <row r="22" spans="1:2" ht="33">
      <c r="A22" s="272" t="s">
        <v>1033</v>
      </c>
      <c r="B22" s="245"/>
    </row>
    <row r="23" spans="1:2" ht="33">
      <c r="A23" s="272" t="s">
        <v>1060</v>
      </c>
      <c r="B23" s="245" t="s">
        <v>1430</v>
      </c>
    </row>
    <row r="24" spans="1:2" ht="82.5">
      <c r="A24" s="272" t="s">
        <v>1054</v>
      </c>
      <c r="B24" s="245" t="s">
        <v>1429</v>
      </c>
    </row>
    <row r="25" spans="1:2" ht="33">
      <c r="A25" s="272" t="s">
        <v>1052</v>
      </c>
      <c r="B25" s="245" t="s">
        <v>1428</v>
      </c>
    </row>
    <row r="26" spans="1:2" ht="66">
      <c r="A26" s="272" t="s">
        <v>1050</v>
      </c>
      <c r="B26" s="245" t="s">
        <v>1427</v>
      </c>
    </row>
    <row r="27" spans="1:2" ht="49.5">
      <c r="A27" s="272" t="s">
        <v>1032</v>
      </c>
      <c r="B27" s="245" t="s">
        <v>1426</v>
      </c>
    </row>
    <row r="28" spans="1:2" ht="33">
      <c r="A28" s="272" t="s">
        <v>1027</v>
      </c>
      <c r="B28" s="245"/>
    </row>
    <row r="29" spans="1:2" ht="49.5">
      <c r="A29" s="272" t="s">
        <v>1026</v>
      </c>
      <c r="B29" s="245" t="s">
        <v>1425</v>
      </c>
    </row>
    <row r="30" spans="1:2" ht="33">
      <c r="A30" s="272" t="s">
        <v>1040</v>
      </c>
      <c r="B30" s="245"/>
    </row>
    <row r="31" spans="1:2" ht="33">
      <c r="A31" s="272" t="s">
        <v>1039</v>
      </c>
      <c r="B31" s="245" t="s">
        <v>1424</v>
      </c>
    </row>
    <row r="32" spans="1:2" ht="33.75" thickBot="1">
      <c r="A32" s="271" t="s">
        <v>1037</v>
      </c>
      <c r="B32" s="240" t="s">
        <v>1423</v>
      </c>
    </row>
    <row r="33" spans="1:2" ht="21">
      <c r="A33" s="986" t="s">
        <v>274</v>
      </c>
      <c r="B33" s="986"/>
    </row>
    <row r="34" spans="1:2" ht="21">
      <c r="A34" s="986" t="s">
        <v>273</v>
      </c>
      <c r="B34" s="986"/>
    </row>
    <row r="35" spans="1:2" ht="21">
      <c r="A35" s="987" t="s">
        <v>972</v>
      </c>
      <c r="B35" s="987"/>
    </row>
    <row r="36" spans="1:2" ht="17.25" thickBot="1">
      <c r="A36" s="988" t="s">
        <v>364</v>
      </c>
      <c r="B36" s="988"/>
    </row>
    <row r="37" spans="1:2" ht="17.25" thickBot="1">
      <c r="A37" s="995" t="s">
        <v>417</v>
      </c>
      <c r="B37" s="996"/>
    </row>
    <row r="38" spans="1:2" ht="33">
      <c r="A38" s="259" t="s">
        <v>1021</v>
      </c>
      <c r="B38" s="255"/>
    </row>
    <row r="39" spans="1:2">
      <c r="A39" s="254" t="s">
        <v>984</v>
      </c>
      <c r="B39" s="250"/>
    </row>
    <row r="40" spans="1:2" ht="33">
      <c r="A40" s="272" t="s">
        <v>1020</v>
      </c>
      <c r="B40" s="245"/>
    </row>
    <row r="41" spans="1:2" ht="49.5">
      <c r="A41" s="272" t="s">
        <v>1019</v>
      </c>
      <c r="B41" s="245" t="s">
        <v>1422</v>
      </c>
    </row>
    <row r="42" spans="1:2" ht="33">
      <c r="A42" s="272" t="s">
        <v>1015</v>
      </c>
      <c r="B42" s="245" t="s">
        <v>1421</v>
      </c>
    </row>
    <row r="43" spans="1:2" ht="33">
      <c r="A43" s="272" t="s">
        <v>1013</v>
      </c>
      <c r="B43" s="245" t="s">
        <v>1420</v>
      </c>
    </row>
    <row r="44" spans="1:2" ht="33">
      <c r="A44" s="272" t="s">
        <v>1011</v>
      </c>
      <c r="B44" s="245" t="s">
        <v>1419</v>
      </c>
    </row>
    <row r="45" spans="1:2" ht="49.5">
      <c r="A45" s="272" t="s">
        <v>1009</v>
      </c>
      <c r="B45" s="245" t="s">
        <v>1418</v>
      </c>
    </row>
    <row r="46" spans="1:2" ht="33">
      <c r="A46" s="272" t="s">
        <v>1001</v>
      </c>
      <c r="B46" s="245"/>
    </row>
    <row r="47" spans="1:2" ht="66">
      <c r="A47" s="272" t="s">
        <v>1000</v>
      </c>
      <c r="B47" s="245" t="s">
        <v>1417</v>
      </c>
    </row>
    <row r="48" spans="1:2" ht="33">
      <c r="A48" s="272" t="s">
        <v>998</v>
      </c>
      <c r="B48" s="245"/>
    </row>
    <row r="49" spans="1:2" ht="33">
      <c r="A49" s="272" t="s">
        <v>997</v>
      </c>
      <c r="B49" s="245" t="s">
        <v>1416</v>
      </c>
    </row>
    <row r="50" spans="1:2" ht="33.75" thickBot="1">
      <c r="A50" s="271" t="s">
        <v>995</v>
      </c>
      <c r="B50" s="240" t="s">
        <v>1415</v>
      </c>
    </row>
  </sheetData>
  <mergeCells count="15">
    <mergeCell ref="A15:B15"/>
    <mergeCell ref="A35:B35"/>
    <mergeCell ref="A36:B36"/>
    <mergeCell ref="A37:B37"/>
    <mergeCell ref="A16:B16"/>
    <mergeCell ref="A17:B17"/>
    <mergeCell ref="A18:B18"/>
    <mergeCell ref="A19:B19"/>
    <mergeCell ref="A33:B33"/>
    <mergeCell ref="A34:B34"/>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14" max="16383" man="1"/>
    <brk id="32"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181F4-3008-41C5-B1B4-74696E87B4E1}">
  <dimension ref="A1:D12"/>
  <sheetViews>
    <sheetView workbookViewId="0">
      <selection activeCell="M24" sqref="M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470</v>
      </c>
      <c r="B7" s="256">
        <v>1253</v>
      </c>
      <c r="C7" s="266" t="s">
        <v>1088</v>
      </c>
      <c r="D7" s="265">
        <v>3797</v>
      </c>
    </row>
    <row r="8" spans="1:4">
      <c r="A8" s="270">
        <v>470</v>
      </c>
      <c r="B8" s="251">
        <v>1253</v>
      </c>
      <c r="C8" s="269" t="s">
        <v>1083</v>
      </c>
      <c r="D8" s="268">
        <v>3797</v>
      </c>
    </row>
    <row r="9" spans="1:4">
      <c r="A9" s="264">
        <v>470</v>
      </c>
      <c r="B9" s="246">
        <v>1253</v>
      </c>
      <c r="C9" s="248" t="s">
        <v>1087</v>
      </c>
      <c r="D9" s="263">
        <v>3797</v>
      </c>
    </row>
    <row r="10" spans="1:4">
      <c r="A10" s="264">
        <v>470</v>
      </c>
      <c r="B10" s="246">
        <v>1253</v>
      </c>
      <c r="C10" s="248" t="s">
        <v>355</v>
      </c>
      <c r="D10" s="263">
        <v>3797</v>
      </c>
    </row>
    <row r="11" spans="1:4">
      <c r="A11" s="264">
        <v>293</v>
      </c>
      <c r="B11" s="246">
        <v>297</v>
      </c>
      <c r="C11" s="248" t="s">
        <v>353</v>
      </c>
      <c r="D11" s="263">
        <v>297</v>
      </c>
    </row>
    <row r="12" spans="1:4" ht="17.25" thickBot="1">
      <c r="A12" s="262">
        <v>177</v>
      </c>
      <c r="B12" s="241">
        <v>956</v>
      </c>
      <c r="C12" s="243" t="s">
        <v>757</v>
      </c>
      <c r="D12" s="261">
        <v>3500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FEACB-E309-4006-AC7C-55D0035F524C}">
  <dimension ref="A1:B10"/>
  <sheetViews>
    <sheetView workbookViewId="0">
      <selection activeCell="D3" sqref="D3"/>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c r="A7" s="254" t="s">
        <v>1148</v>
      </c>
      <c r="B7" s="250"/>
    </row>
    <row r="8" spans="1:2" ht="33">
      <c r="A8" s="272" t="s">
        <v>1111</v>
      </c>
      <c r="B8" s="245"/>
    </row>
    <row r="9" spans="1:2" ht="66">
      <c r="A9" s="272" t="s">
        <v>1145</v>
      </c>
      <c r="B9" s="245" t="s">
        <v>1436</v>
      </c>
    </row>
    <row r="10" spans="1:2" ht="50.25" thickBot="1">
      <c r="A10" s="271" t="s">
        <v>1435</v>
      </c>
      <c r="B10" s="240" t="s">
        <v>1434</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5A6F0-6E21-40D8-B151-8496FB8B9518}">
  <dimension ref="A1:D74"/>
  <sheetViews>
    <sheetView workbookViewId="0">
      <selection activeCell="H19" sqref="H18:H19"/>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365</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361</v>
      </c>
      <c r="D7" s="217">
        <v>0</v>
      </c>
    </row>
    <row r="8" spans="1:4">
      <c r="A8" s="216">
        <v>579983</v>
      </c>
      <c r="B8" s="215">
        <v>589003</v>
      </c>
      <c r="C8" s="214" t="s">
        <v>386</v>
      </c>
      <c r="D8" s="213">
        <v>587684</v>
      </c>
    </row>
    <row r="9" spans="1:4">
      <c r="A9" s="216">
        <v>575448</v>
      </c>
      <c r="B9" s="215">
        <v>585994</v>
      </c>
      <c r="C9" s="214" t="s">
        <v>385</v>
      </c>
      <c r="D9" s="213">
        <v>582196</v>
      </c>
    </row>
    <row r="10" spans="1:4">
      <c r="A10" s="212">
        <v>575448</v>
      </c>
      <c r="B10" s="211">
        <v>585994</v>
      </c>
      <c r="C10" s="210" t="s">
        <v>359</v>
      </c>
      <c r="D10" s="209">
        <v>582196</v>
      </c>
    </row>
    <row r="11" spans="1:4">
      <c r="A11" s="212">
        <v>425826</v>
      </c>
      <c r="B11" s="211">
        <v>456531</v>
      </c>
      <c r="C11" s="210" t="s">
        <v>358</v>
      </c>
      <c r="D11" s="209">
        <v>465720</v>
      </c>
    </row>
    <row r="12" spans="1:4">
      <c r="A12" s="212">
        <v>247078</v>
      </c>
      <c r="B12" s="211">
        <v>256694</v>
      </c>
      <c r="C12" s="210" t="s">
        <v>384</v>
      </c>
      <c r="D12" s="209">
        <v>264038</v>
      </c>
    </row>
    <row r="13" spans="1:4">
      <c r="A13" s="212">
        <v>11262</v>
      </c>
      <c r="B13" s="211">
        <v>7639</v>
      </c>
      <c r="C13" s="210" t="s">
        <v>357</v>
      </c>
      <c r="D13" s="209">
        <v>7795</v>
      </c>
    </row>
    <row r="14" spans="1:4">
      <c r="A14" s="212">
        <v>1949</v>
      </c>
      <c r="B14" s="211">
        <v>2412</v>
      </c>
      <c r="C14" s="210" t="s">
        <v>383</v>
      </c>
      <c r="D14" s="209">
        <v>2446</v>
      </c>
    </row>
    <row r="15" spans="1:4">
      <c r="A15" s="212">
        <v>16464</v>
      </c>
      <c r="B15" s="211">
        <v>18093</v>
      </c>
      <c r="C15" s="210" t="s">
        <v>382</v>
      </c>
      <c r="D15" s="209">
        <v>18116</v>
      </c>
    </row>
    <row r="16" spans="1:4">
      <c r="A16" s="212">
        <v>51890</v>
      </c>
      <c r="B16" s="211">
        <v>60926</v>
      </c>
      <c r="C16" s="210" t="s">
        <v>381</v>
      </c>
      <c r="D16" s="209">
        <v>64471</v>
      </c>
    </row>
    <row r="17" spans="1:4">
      <c r="A17" s="212">
        <v>70722</v>
      </c>
      <c r="B17" s="211">
        <v>81547</v>
      </c>
      <c r="C17" s="210" t="s">
        <v>380</v>
      </c>
      <c r="D17" s="209">
        <v>80807</v>
      </c>
    </row>
    <row r="18" spans="1:4">
      <c r="A18" s="212">
        <v>26461</v>
      </c>
      <c r="B18" s="211">
        <v>29220</v>
      </c>
      <c r="C18" s="210" t="s">
        <v>356</v>
      </c>
      <c r="D18" s="209">
        <v>28047</v>
      </c>
    </row>
    <row r="19" spans="1:4">
      <c r="A19" s="212">
        <v>98412</v>
      </c>
      <c r="B19" s="211">
        <v>74103</v>
      </c>
      <c r="C19" s="210" t="s">
        <v>355</v>
      </c>
      <c r="D19" s="209">
        <v>65346</v>
      </c>
    </row>
    <row r="20" spans="1:4">
      <c r="A20" s="212">
        <v>6867</v>
      </c>
      <c r="B20" s="211">
        <v>8526</v>
      </c>
      <c r="C20" s="210" t="s">
        <v>354</v>
      </c>
      <c r="D20" s="209">
        <v>8538</v>
      </c>
    </row>
    <row r="21" spans="1:4">
      <c r="A21" s="212">
        <v>459</v>
      </c>
      <c r="B21" s="211">
        <v>660</v>
      </c>
      <c r="C21" s="210" t="s">
        <v>379</v>
      </c>
      <c r="D21" s="209">
        <v>660</v>
      </c>
    </row>
    <row r="22" spans="1:4">
      <c r="A22" s="212">
        <v>1186</v>
      </c>
      <c r="B22" s="211">
        <v>4007</v>
      </c>
      <c r="C22" s="210" t="s">
        <v>353</v>
      </c>
      <c r="D22" s="209">
        <v>4675</v>
      </c>
    </row>
    <row r="23" spans="1:4">
      <c r="A23" s="212">
        <v>1341</v>
      </c>
      <c r="B23" s="211">
        <v>1031</v>
      </c>
      <c r="C23" s="210" t="s">
        <v>352</v>
      </c>
      <c r="D23" s="209">
        <v>1160</v>
      </c>
    </row>
    <row r="24" spans="1:4">
      <c r="A24" s="212">
        <v>64130</v>
      </c>
      <c r="B24" s="211">
        <v>38609</v>
      </c>
      <c r="C24" s="210" t="s">
        <v>351</v>
      </c>
      <c r="D24" s="209">
        <v>31146</v>
      </c>
    </row>
    <row r="25" spans="1:4">
      <c r="A25" s="212">
        <v>73</v>
      </c>
      <c r="B25" s="211">
        <v>30</v>
      </c>
      <c r="C25" s="210" t="s">
        <v>378</v>
      </c>
      <c r="D25" s="209">
        <v>43</v>
      </c>
    </row>
    <row r="26" spans="1:4">
      <c r="A26" s="212">
        <v>13304</v>
      </c>
      <c r="B26" s="211">
        <v>10540</v>
      </c>
      <c r="C26" s="210" t="s">
        <v>350</v>
      </c>
      <c r="D26" s="209">
        <v>8056</v>
      </c>
    </row>
    <row r="27" spans="1:4">
      <c r="A27" s="212">
        <v>11052</v>
      </c>
      <c r="B27" s="211">
        <v>10700</v>
      </c>
      <c r="C27" s="210" t="s">
        <v>349</v>
      </c>
      <c r="D27" s="209">
        <v>11068</v>
      </c>
    </row>
    <row r="28" spans="1:4">
      <c r="A28" s="212">
        <v>15376</v>
      </c>
      <c r="B28" s="211">
        <v>10242</v>
      </c>
      <c r="C28" s="210" t="s">
        <v>348</v>
      </c>
      <c r="D28" s="209">
        <v>11897</v>
      </c>
    </row>
    <row r="29" spans="1:4">
      <c r="A29" s="212">
        <v>29</v>
      </c>
      <c r="B29" s="211">
        <v>280</v>
      </c>
      <c r="C29" s="210" t="s">
        <v>377</v>
      </c>
      <c r="D29" s="209">
        <v>280</v>
      </c>
    </row>
    <row r="30" spans="1:4">
      <c r="A30" s="212">
        <v>15347</v>
      </c>
      <c r="B30" s="211">
        <v>9962</v>
      </c>
      <c r="C30" s="210" t="s">
        <v>347</v>
      </c>
      <c r="D30" s="209">
        <v>11617</v>
      </c>
    </row>
    <row r="31" spans="1:4">
      <c r="A31" s="212">
        <v>3416</v>
      </c>
      <c r="B31" s="211">
        <v>3269</v>
      </c>
      <c r="C31" s="210" t="s">
        <v>346</v>
      </c>
      <c r="D31" s="209">
        <v>3814</v>
      </c>
    </row>
    <row r="32" spans="1:4">
      <c r="A32" s="212">
        <v>1576</v>
      </c>
      <c r="B32" s="211">
        <v>1944</v>
      </c>
      <c r="C32" s="210" t="s">
        <v>345</v>
      </c>
      <c r="D32" s="209">
        <v>1944</v>
      </c>
    </row>
    <row r="33" spans="1:4">
      <c r="A33" s="212">
        <v>862</v>
      </c>
      <c r="B33" s="211">
        <v>833</v>
      </c>
      <c r="C33" s="210" t="s">
        <v>344</v>
      </c>
      <c r="D33" s="209">
        <v>1321</v>
      </c>
    </row>
    <row r="34" spans="1:4">
      <c r="A34" s="212">
        <v>978</v>
      </c>
      <c r="B34" s="211">
        <v>492</v>
      </c>
      <c r="C34" s="210" t="s">
        <v>343</v>
      </c>
      <c r="D34" s="209">
        <v>549</v>
      </c>
    </row>
    <row r="35" spans="1:4">
      <c r="A35" s="212">
        <v>30515</v>
      </c>
      <c r="B35" s="211">
        <v>35331</v>
      </c>
      <c r="C35" s="210" t="s">
        <v>376</v>
      </c>
      <c r="D35" s="209">
        <v>28074</v>
      </c>
    </row>
    <row r="36" spans="1:4">
      <c r="A36" s="212">
        <v>29924</v>
      </c>
      <c r="B36" s="211">
        <v>35003</v>
      </c>
      <c r="C36" s="210" t="s">
        <v>375</v>
      </c>
      <c r="D36" s="209">
        <v>27087</v>
      </c>
    </row>
    <row r="37" spans="1:4">
      <c r="A37" s="212">
        <v>50</v>
      </c>
      <c r="B37" s="211">
        <v>13</v>
      </c>
      <c r="C37" s="210" t="s">
        <v>374</v>
      </c>
      <c r="D37" s="209">
        <v>33</v>
      </c>
    </row>
    <row r="38" spans="1:4">
      <c r="A38" s="212">
        <v>541</v>
      </c>
      <c r="B38" s="211">
        <v>315</v>
      </c>
      <c r="C38" s="210" t="s">
        <v>373</v>
      </c>
      <c r="D38" s="209">
        <v>954</v>
      </c>
    </row>
    <row r="39" spans="1:4">
      <c r="A39" s="212">
        <v>771</v>
      </c>
      <c r="B39" s="211">
        <v>90</v>
      </c>
      <c r="C39" s="210" t="s">
        <v>372</v>
      </c>
      <c r="D39" s="209">
        <v>175</v>
      </c>
    </row>
    <row r="40" spans="1:4">
      <c r="A40" s="212">
        <v>771</v>
      </c>
      <c r="B40" s="211">
        <v>90</v>
      </c>
      <c r="C40" s="210" t="s">
        <v>371</v>
      </c>
      <c r="D40" s="209">
        <v>175</v>
      </c>
    </row>
    <row r="41" spans="1:4" ht="33">
      <c r="A41" s="212">
        <v>1124</v>
      </c>
      <c r="B41" s="211">
        <v>6347</v>
      </c>
      <c r="C41" s="210" t="s">
        <v>370</v>
      </c>
      <c r="D41" s="209">
        <v>7089</v>
      </c>
    </row>
    <row r="42" spans="1:4">
      <c r="A42" s="212">
        <v>183</v>
      </c>
      <c r="B42" s="211">
        <v>1176</v>
      </c>
      <c r="C42" s="210" t="s">
        <v>369</v>
      </c>
      <c r="D42" s="209">
        <v>1256</v>
      </c>
    </row>
    <row r="43" spans="1:4">
      <c r="A43" s="212">
        <v>367</v>
      </c>
      <c r="B43" s="211">
        <v>4095</v>
      </c>
      <c r="C43" s="210" t="s">
        <v>368</v>
      </c>
      <c r="D43" s="209">
        <v>4095</v>
      </c>
    </row>
    <row r="44" spans="1:4" ht="33">
      <c r="A44" s="212">
        <v>0</v>
      </c>
      <c r="B44" s="211">
        <v>179</v>
      </c>
      <c r="C44" s="210" t="s">
        <v>367</v>
      </c>
      <c r="D44" s="209">
        <v>179</v>
      </c>
    </row>
    <row r="45" spans="1:4">
      <c r="A45" s="212">
        <v>575</v>
      </c>
      <c r="B45" s="211">
        <v>897</v>
      </c>
      <c r="C45" s="210" t="s">
        <v>366</v>
      </c>
      <c r="D45" s="209">
        <v>1559</v>
      </c>
    </row>
    <row r="46" spans="1:4">
      <c r="A46" s="212">
        <v>7</v>
      </c>
      <c r="B46" s="211">
        <v>81</v>
      </c>
      <c r="C46" s="210" t="s">
        <v>342</v>
      </c>
      <c r="D46" s="209">
        <v>81</v>
      </c>
    </row>
    <row r="47" spans="1:4" ht="17.25" thickBot="1">
      <c r="A47" s="208">
        <v>7</v>
      </c>
      <c r="B47" s="207">
        <v>81</v>
      </c>
      <c r="C47" s="206" t="s">
        <v>341</v>
      </c>
      <c r="D47" s="205">
        <v>81</v>
      </c>
    </row>
    <row r="48" spans="1:4" ht="21">
      <c r="A48" s="48"/>
      <c r="B48" s="986" t="s">
        <v>274</v>
      </c>
      <c r="C48" s="986"/>
      <c r="D48" s="158"/>
    </row>
    <row r="49" spans="1:4" ht="21">
      <c r="A49" s="48"/>
      <c r="B49" s="986" t="s">
        <v>273</v>
      </c>
      <c r="C49" s="986"/>
      <c r="D49" s="158"/>
    </row>
    <row r="50" spans="1:4" ht="21">
      <c r="A50" s="48"/>
      <c r="B50" s="987" t="s">
        <v>365</v>
      </c>
      <c r="C50" s="987"/>
      <c r="D50" s="157"/>
    </row>
    <row r="51" spans="1:4" ht="17.25" thickBot="1">
      <c r="A51" s="222"/>
      <c r="B51" s="988" t="s">
        <v>364</v>
      </c>
      <c r="C51" s="988"/>
      <c r="D51" s="197" t="s">
        <v>363</v>
      </c>
    </row>
    <row r="52" spans="1:4">
      <c r="A52" s="989" t="s">
        <v>168</v>
      </c>
      <c r="B52" s="991" t="s">
        <v>165</v>
      </c>
      <c r="C52" s="991" t="s">
        <v>362</v>
      </c>
      <c r="D52" s="993" t="s">
        <v>166</v>
      </c>
    </row>
    <row r="53" spans="1:4" ht="17.25" thickBot="1">
      <c r="A53" s="997"/>
      <c r="B53" s="998"/>
      <c r="C53" s="998"/>
      <c r="D53" s="999"/>
    </row>
    <row r="54" spans="1:4">
      <c r="A54" s="220">
        <v>0</v>
      </c>
      <c r="B54" s="219">
        <v>0</v>
      </c>
      <c r="C54" s="218" t="s">
        <v>361</v>
      </c>
      <c r="D54" s="217">
        <v>0</v>
      </c>
    </row>
    <row r="55" spans="1:4">
      <c r="A55" s="216">
        <v>4535</v>
      </c>
      <c r="B55" s="215">
        <v>3009</v>
      </c>
      <c r="C55" s="214" t="s">
        <v>360</v>
      </c>
      <c r="D55" s="213">
        <v>5488</v>
      </c>
    </row>
    <row r="56" spans="1:4">
      <c r="A56" s="212">
        <v>4535</v>
      </c>
      <c r="B56" s="211">
        <v>3009</v>
      </c>
      <c r="C56" s="210" t="s">
        <v>359</v>
      </c>
      <c r="D56" s="209">
        <v>5488</v>
      </c>
    </row>
    <row r="57" spans="1:4">
      <c r="A57" s="212">
        <v>251</v>
      </c>
      <c r="B57" s="211">
        <v>156</v>
      </c>
      <c r="C57" s="210" t="s">
        <v>358</v>
      </c>
      <c r="D57" s="209">
        <v>222</v>
      </c>
    </row>
    <row r="58" spans="1:4">
      <c r="A58" s="212">
        <v>237</v>
      </c>
      <c r="B58" s="211">
        <v>156</v>
      </c>
      <c r="C58" s="210" t="s">
        <v>357</v>
      </c>
      <c r="D58" s="209">
        <v>222</v>
      </c>
    </row>
    <row r="59" spans="1:4">
      <c r="A59" s="212">
        <v>14</v>
      </c>
      <c r="B59" s="211">
        <v>0</v>
      </c>
      <c r="C59" s="210" t="s">
        <v>356</v>
      </c>
      <c r="D59" s="209">
        <v>0</v>
      </c>
    </row>
    <row r="60" spans="1:4">
      <c r="A60" s="212">
        <v>3084</v>
      </c>
      <c r="B60" s="211">
        <v>2013</v>
      </c>
      <c r="C60" s="210" t="s">
        <v>355</v>
      </c>
      <c r="D60" s="209">
        <v>4270</v>
      </c>
    </row>
    <row r="61" spans="1:4">
      <c r="A61" s="212">
        <v>0</v>
      </c>
      <c r="B61" s="211">
        <v>108</v>
      </c>
      <c r="C61" s="210" t="s">
        <v>354</v>
      </c>
      <c r="D61" s="209">
        <v>166</v>
      </c>
    </row>
    <row r="62" spans="1:4">
      <c r="A62" s="212">
        <v>484</v>
      </c>
      <c r="B62" s="211">
        <v>576</v>
      </c>
      <c r="C62" s="210" t="s">
        <v>353</v>
      </c>
      <c r="D62" s="209">
        <v>577</v>
      </c>
    </row>
    <row r="63" spans="1:4">
      <c r="A63" s="212">
        <v>37</v>
      </c>
      <c r="B63" s="211">
        <v>185</v>
      </c>
      <c r="C63" s="210" t="s">
        <v>352</v>
      </c>
      <c r="D63" s="209">
        <v>415</v>
      </c>
    </row>
    <row r="64" spans="1:4">
      <c r="A64" s="212">
        <v>0</v>
      </c>
      <c r="B64" s="211">
        <v>50</v>
      </c>
      <c r="C64" s="210" t="s">
        <v>351</v>
      </c>
      <c r="D64" s="209">
        <v>0</v>
      </c>
    </row>
    <row r="65" spans="1:4">
      <c r="A65" s="212">
        <v>2116</v>
      </c>
      <c r="B65" s="211">
        <v>801</v>
      </c>
      <c r="C65" s="210" t="s">
        <v>350</v>
      </c>
      <c r="D65" s="209">
        <v>2569</v>
      </c>
    </row>
    <row r="66" spans="1:4">
      <c r="A66" s="212">
        <v>447</v>
      </c>
      <c r="B66" s="211">
        <v>293</v>
      </c>
      <c r="C66" s="210" t="s">
        <v>349</v>
      </c>
      <c r="D66" s="209">
        <v>543</v>
      </c>
    </row>
    <row r="67" spans="1:4">
      <c r="A67" s="212">
        <v>378</v>
      </c>
      <c r="B67" s="211">
        <v>304</v>
      </c>
      <c r="C67" s="210" t="s">
        <v>348</v>
      </c>
      <c r="D67" s="209">
        <v>334</v>
      </c>
    </row>
    <row r="68" spans="1:4">
      <c r="A68" s="212">
        <v>378</v>
      </c>
      <c r="B68" s="211">
        <v>304</v>
      </c>
      <c r="C68" s="210" t="s">
        <v>347</v>
      </c>
      <c r="D68" s="209">
        <v>334</v>
      </c>
    </row>
    <row r="69" spans="1:4">
      <c r="A69" s="212">
        <v>823</v>
      </c>
      <c r="B69" s="211">
        <v>324</v>
      </c>
      <c r="C69" s="210" t="s">
        <v>346</v>
      </c>
      <c r="D69" s="209">
        <v>501</v>
      </c>
    </row>
    <row r="70" spans="1:4">
      <c r="A70" s="212">
        <v>566</v>
      </c>
      <c r="B70" s="211">
        <v>240</v>
      </c>
      <c r="C70" s="210" t="s">
        <v>345</v>
      </c>
      <c r="D70" s="209">
        <v>340</v>
      </c>
    </row>
    <row r="71" spans="1:4">
      <c r="A71" s="212">
        <v>257</v>
      </c>
      <c r="B71" s="211">
        <v>84</v>
      </c>
      <c r="C71" s="210" t="s">
        <v>344</v>
      </c>
      <c r="D71" s="209">
        <v>84</v>
      </c>
    </row>
    <row r="72" spans="1:4">
      <c r="A72" s="212">
        <v>0</v>
      </c>
      <c r="B72" s="211">
        <v>0</v>
      </c>
      <c r="C72" s="210" t="s">
        <v>343</v>
      </c>
      <c r="D72" s="209">
        <v>77</v>
      </c>
    </row>
    <row r="73" spans="1:4">
      <c r="A73" s="212">
        <v>0</v>
      </c>
      <c r="B73" s="211">
        <v>212</v>
      </c>
      <c r="C73" s="210" t="s">
        <v>342</v>
      </c>
      <c r="D73" s="209">
        <v>161</v>
      </c>
    </row>
    <row r="74" spans="1:4" ht="17.25" thickBot="1">
      <c r="A74" s="208">
        <v>0</v>
      </c>
      <c r="B74" s="207">
        <v>212</v>
      </c>
      <c r="C74" s="206" t="s">
        <v>341</v>
      </c>
      <c r="D74" s="205">
        <v>161</v>
      </c>
    </row>
  </sheetData>
  <mergeCells count="16">
    <mergeCell ref="A52:A53"/>
    <mergeCell ref="B52:B53"/>
    <mergeCell ref="C52:C53"/>
    <mergeCell ref="D52:D53"/>
    <mergeCell ref="D5:D6"/>
    <mergeCell ref="B48:C48"/>
    <mergeCell ref="B49:C49"/>
    <mergeCell ref="B50:C50"/>
    <mergeCell ref="B51:C51"/>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47" max="16383"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7242-6BE4-4B08-8F6C-70C87C815479}">
  <dimension ref="A1:B73"/>
  <sheetViews>
    <sheetView topLeftCell="A16" workbookViewId="0">
      <selection activeCell="E9" sqref="E9"/>
    </sheetView>
  </sheetViews>
  <sheetFormatPr defaultRowHeight="16.5"/>
  <cols>
    <col min="1" max="1" width="19.125" customWidth="1"/>
    <col min="2" max="2" width="80.625" customWidth="1"/>
    <col min="257" max="257" width="19.125" customWidth="1"/>
    <col min="258" max="258" width="80.625" customWidth="1"/>
    <col min="513" max="513" width="19.125" customWidth="1"/>
    <col min="514" max="514" width="80.625" customWidth="1"/>
    <col min="769" max="769" width="19.125" customWidth="1"/>
    <col min="770" max="770" width="80.625" customWidth="1"/>
    <col min="1025" max="1025" width="19.125" customWidth="1"/>
    <col min="1026" max="1026" width="80.625" customWidth="1"/>
    <col min="1281" max="1281" width="19.125" customWidth="1"/>
    <col min="1282" max="1282" width="80.625" customWidth="1"/>
    <col min="1537" max="1537" width="19.125" customWidth="1"/>
    <col min="1538" max="1538" width="80.625" customWidth="1"/>
    <col min="1793" max="1793" width="19.125" customWidth="1"/>
    <col min="1794" max="1794" width="80.625" customWidth="1"/>
    <col min="2049" max="2049" width="19.125" customWidth="1"/>
    <col min="2050" max="2050" width="80.625" customWidth="1"/>
    <col min="2305" max="2305" width="19.125" customWidth="1"/>
    <col min="2306" max="2306" width="80.625" customWidth="1"/>
    <col min="2561" max="2561" width="19.125" customWidth="1"/>
    <col min="2562" max="2562" width="80.625" customWidth="1"/>
    <col min="2817" max="2817" width="19.125" customWidth="1"/>
    <col min="2818" max="2818" width="80.625" customWidth="1"/>
    <col min="3073" max="3073" width="19.125" customWidth="1"/>
    <col min="3074" max="3074" width="80.625" customWidth="1"/>
    <col min="3329" max="3329" width="19.125" customWidth="1"/>
    <col min="3330" max="3330" width="80.625" customWidth="1"/>
    <col min="3585" max="3585" width="19.125" customWidth="1"/>
    <col min="3586" max="3586" width="80.625" customWidth="1"/>
    <col min="3841" max="3841" width="19.125" customWidth="1"/>
    <col min="3842" max="3842" width="80.625" customWidth="1"/>
    <col min="4097" max="4097" width="19.125" customWidth="1"/>
    <col min="4098" max="4098" width="80.625" customWidth="1"/>
    <col min="4353" max="4353" width="19.125" customWidth="1"/>
    <col min="4354" max="4354" width="80.625" customWidth="1"/>
    <col min="4609" max="4609" width="19.125" customWidth="1"/>
    <col min="4610" max="4610" width="80.625" customWidth="1"/>
    <col min="4865" max="4865" width="19.125" customWidth="1"/>
    <col min="4866" max="4866" width="80.625" customWidth="1"/>
    <col min="5121" max="5121" width="19.125" customWidth="1"/>
    <col min="5122" max="5122" width="80.625" customWidth="1"/>
    <col min="5377" max="5377" width="19.125" customWidth="1"/>
    <col min="5378" max="5378" width="80.625" customWidth="1"/>
    <col min="5633" max="5633" width="19.125" customWidth="1"/>
    <col min="5634" max="5634" width="80.625" customWidth="1"/>
    <col min="5889" max="5889" width="19.125" customWidth="1"/>
    <col min="5890" max="5890" width="80.625" customWidth="1"/>
    <col min="6145" max="6145" width="19.125" customWidth="1"/>
    <col min="6146" max="6146" width="80.625" customWidth="1"/>
    <col min="6401" max="6401" width="19.125" customWidth="1"/>
    <col min="6402" max="6402" width="80.625" customWidth="1"/>
    <col min="6657" max="6657" width="19.125" customWidth="1"/>
    <col min="6658" max="6658" width="80.625" customWidth="1"/>
    <col min="6913" max="6913" width="19.125" customWidth="1"/>
    <col min="6914" max="6914" width="80.625" customWidth="1"/>
    <col min="7169" max="7169" width="19.125" customWidth="1"/>
    <col min="7170" max="7170" width="80.625" customWidth="1"/>
    <col min="7425" max="7425" width="19.125" customWidth="1"/>
    <col min="7426" max="7426" width="80.625" customWidth="1"/>
    <col min="7681" max="7681" width="19.125" customWidth="1"/>
    <col min="7682" max="7682" width="80.625" customWidth="1"/>
    <col min="7937" max="7937" width="19.125" customWidth="1"/>
    <col min="7938" max="7938" width="80.625" customWidth="1"/>
    <col min="8193" max="8193" width="19.125" customWidth="1"/>
    <col min="8194" max="8194" width="80.625" customWidth="1"/>
    <col min="8449" max="8449" width="19.125" customWidth="1"/>
    <col min="8450" max="8450" width="80.625" customWidth="1"/>
    <col min="8705" max="8705" width="19.125" customWidth="1"/>
    <col min="8706" max="8706" width="80.625" customWidth="1"/>
    <col min="8961" max="8961" width="19.125" customWidth="1"/>
    <col min="8962" max="8962" width="80.625" customWidth="1"/>
    <col min="9217" max="9217" width="19.125" customWidth="1"/>
    <col min="9218" max="9218" width="80.625" customWidth="1"/>
    <col min="9473" max="9473" width="19.125" customWidth="1"/>
    <col min="9474" max="9474" width="80.625" customWidth="1"/>
    <col min="9729" max="9729" width="19.125" customWidth="1"/>
    <col min="9730" max="9730" width="80.625" customWidth="1"/>
    <col min="9985" max="9985" width="19.125" customWidth="1"/>
    <col min="9986" max="9986" width="80.625" customWidth="1"/>
    <col min="10241" max="10241" width="19.125" customWidth="1"/>
    <col min="10242" max="10242" width="80.625" customWidth="1"/>
    <col min="10497" max="10497" width="19.125" customWidth="1"/>
    <col min="10498" max="10498" width="80.625" customWidth="1"/>
    <col min="10753" max="10753" width="19.125" customWidth="1"/>
    <col min="10754" max="10754" width="80.625" customWidth="1"/>
    <col min="11009" max="11009" width="19.125" customWidth="1"/>
    <col min="11010" max="11010" width="80.625" customWidth="1"/>
    <col min="11265" max="11265" width="19.125" customWidth="1"/>
    <col min="11266" max="11266" width="80.625" customWidth="1"/>
    <col min="11521" max="11521" width="19.125" customWidth="1"/>
    <col min="11522" max="11522" width="80.625" customWidth="1"/>
    <col min="11777" max="11777" width="19.125" customWidth="1"/>
    <col min="11778" max="11778" width="80.625" customWidth="1"/>
    <col min="12033" max="12033" width="19.125" customWidth="1"/>
    <col min="12034" max="12034" width="80.625" customWidth="1"/>
    <col min="12289" max="12289" width="19.125" customWidth="1"/>
    <col min="12290" max="12290" width="80.625" customWidth="1"/>
    <col min="12545" max="12545" width="19.125" customWidth="1"/>
    <col min="12546" max="12546" width="80.625" customWidth="1"/>
    <col min="12801" max="12801" width="19.125" customWidth="1"/>
    <col min="12802" max="12802" width="80.625" customWidth="1"/>
    <col min="13057" max="13057" width="19.125" customWidth="1"/>
    <col min="13058" max="13058" width="80.625" customWidth="1"/>
    <col min="13313" max="13313" width="19.125" customWidth="1"/>
    <col min="13314" max="13314" width="80.625" customWidth="1"/>
    <col min="13569" max="13569" width="19.125" customWidth="1"/>
    <col min="13570" max="13570" width="80.625" customWidth="1"/>
    <col min="13825" max="13825" width="19.125" customWidth="1"/>
    <col min="13826" max="13826" width="80.625" customWidth="1"/>
    <col min="14081" max="14081" width="19.125" customWidth="1"/>
    <col min="14082" max="14082" width="80.625" customWidth="1"/>
    <col min="14337" max="14337" width="19.125" customWidth="1"/>
    <col min="14338" max="14338" width="80.625" customWidth="1"/>
    <col min="14593" max="14593" width="19.125" customWidth="1"/>
    <col min="14594" max="14594" width="80.625" customWidth="1"/>
    <col min="14849" max="14849" width="19.125" customWidth="1"/>
    <col min="14850" max="14850" width="80.625" customWidth="1"/>
    <col min="15105" max="15105" width="19.125" customWidth="1"/>
    <col min="15106" max="15106" width="80.625" customWidth="1"/>
    <col min="15361" max="15361" width="19.125" customWidth="1"/>
    <col min="15362" max="15362" width="80.625" customWidth="1"/>
    <col min="15617" max="15617" width="19.125" customWidth="1"/>
    <col min="15618" max="15618" width="80.625" customWidth="1"/>
    <col min="15873" max="15873" width="19.125" customWidth="1"/>
    <col min="15874" max="15874" width="80.625" customWidth="1"/>
    <col min="16129" max="16129" width="19.125" customWidth="1"/>
    <col min="16130" max="16130" width="80.625" customWidth="1"/>
  </cols>
  <sheetData>
    <row r="1" spans="1:2" ht="21">
      <c r="A1" s="986" t="s">
        <v>274</v>
      </c>
      <c r="B1" s="986"/>
    </row>
    <row r="2" spans="1:2" ht="21">
      <c r="A2" s="986" t="s">
        <v>273</v>
      </c>
      <c r="B2" s="986"/>
    </row>
    <row r="3" spans="1:2" ht="21">
      <c r="A3" s="987" t="s">
        <v>418</v>
      </c>
      <c r="B3" s="987"/>
    </row>
    <row r="4" spans="1:2" ht="17.25" thickBot="1">
      <c r="A4" s="988" t="s">
        <v>170</v>
      </c>
      <c r="B4" s="988"/>
    </row>
    <row r="5" spans="1:2" ht="17.25" thickBot="1">
      <c r="A5" s="1000" t="s">
        <v>417</v>
      </c>
      <c r="B5" s="1001"/>
    </row>
    <row r="6" spans="1:2" ht="33">
      <c r="A6" s="228" t="s">
        <v>416</v>
      </c>
      <c r="B6" s="190"/>
    </row>
    <row r="7" spans="1:2" ht="33">
      <c r="A7" s="227" t="s">
        <v>482</v>
      </c>
      <c r="B7" s="199"/>
    </row>
    <row r="8" spans="1:2">
      <c r="A8" s="227" t="s">
        <v>414</v>
      </c>
      <c r="B8" s="199"/>
    </row>
    <row r="9" spans="1:2" ht="33">
      <c r="A9" s="226" t="s">
        <v>481</v>
      </c>
      <c r="B9" s="185"/>
    </row>
    <row r="10" spans="1:2" ht="49.5">
      <c r="A10" s="226" t="s">
        <v>480</v>
      </c>
      <c r="B10" s="185" t="s">
        <v>3496</v>
      </c>
    </row>
    <row r="11" spans="1:2" ht="66">
      <c r="A11" s="226" t="s">
        <v>479</v>
      </c>
      <c r="B11" s="185" t="s">
        <v>478</v>
      </c>
    </row>
    <row r="12" spans="1:2" ht="66">
      <c r="A12" s="226" t="s">
        <v>477</v>
      </c>
      <c r="B12" s="185" t="s">
        <v>476</v>
      </c>
    </row>
    <row r="13" spans="1:2" ht="49.5">
      <c r="A13" s="226" t="s">
        <v>475</v>
      </c>
      <c r="B13" s="185" t="s">
        <v>474</v>
      </c>
    </row>
    <row r="14" spans="1:2" ht="66">
      <c r="A14" s="226" t="s">
        <v>473</v>
      </c>
      <c r="B14" s="185" t="s">
        <v>472</v>
      </c>
    </row>
    <row r="15" spans="1:2" ht="49.5">
      <c r="A15" s="226" t="s">
        <v>471</v>
      </c>
      <c r="B15" s="185" t="s">
        <v>470</v>
      </c>
    </row>
    <row r="16" spans="1:2" ht="66">
      <c r="A16" s="226" t="s">
        <v>469</v>
      </c>
      <c r="B16" s="185" t="s">
        <v>468</v>
      </c>
    </row>
    <row r="17" spans="1:2" ht="33">
      <c r="A17" s="226" t="s">
        <v>467</v>
      </c>
      <c r="B17" s="185"/>
    </row>
    <row r="18" spans="1:2" ht="49.5">
      <c r="A18" s="226" t="s">
        <v>466</v>
      </c>
      <c r="B18" s="185" t="s">
        <v>465</v>
      </c>
    </row>
    <row r="19" spans="1:2" ht="49.5">
      <c r="A19" s="226" t="s">
        <v>464</v>
      </c>
      <c r="B19" s="185" t="s">
        <v>463</v>
      </c>
    </row>
    <row r="20" spans="1:2" ht="181.5">
      <c r="A20" s="226" t="s">
        <v>462</v>
      </c>
      <c r="B20" s="185" t="s">
        <v>3497</v>
      </c>
    </row>
    <row r="21" spans="1:2" ht="66">
      <c r="A21" s="226" t="s">
        <v>461</v>
      </c>
      <c r="B21" s="185" t="s">
        <v>460</v>
      </c>
    </row>
    <row r="22" spans="1:2" ht="66">
      <c r="A22" s="226" t="s">
        <v>459</v>
      </c>
      <c r="B22" s="185" t="s">
        <v>458</v>
      </c>
    </row>
    <row r="23" spans="1:2" ht="49.5">
      <c r="A23" s="226" t="s">
        <v>457</v>
      </c>
      <c r="B23" s="185" t="s">
        <v>456</v>
      </c>
    </row>
    <row r="24" spans="1:2" ht="148.5">
      <c r="A24" s="226" t="s">
        <v>455</v>
      </c>
      <c r="B24" s="185" t="s">
        <v>3498</v>
      </c>
    </row>
    <row r="25" spans="1:2" ht="313.5">
      <c r="A25" s="226" t="s">
        <v>454</v>
      </c>
      <c r="B25" s="185" t="s">
        <v>453</v>
      </c>
    </row>
    <row r="26" spans="1:2" ht="33">
      <c r="A26" s="226" t="s">
        <v>452</v>
      </c>
      <c r="B26" s="185"/>
    </row>
    <row r="27" spans="1:2" ht="33">
      <c r="A27" s="226" t="s">
        <v>451</v>
      </c>
      <c r="B27" s="185" t="s">
        <v>450</v>
      </c>
    </row>
    <row r="28" spans="1:2" ht="165">
      <c r="A28" s="226" t="s">
        <v>449</v>
      </c>
      <c r="B28" s="185" t="s">
        <v>448</v>
      </c>
    </row>
    <row r="29" spans="1:2" ht="33">
      <c r="A29" s="226" t="s">
        <v>447</v>
      </c>
      <c r="B29" s="185"/>
    </row>
    <row r="30" spans="1:2" ht="66">
      <c r="A30" s="226" t="s">
        <v>446</v>
      </c>
      <c r="B30" s="185" t="s">
        <v>445</v>
      </c>
    </row>
    <row r="31" spans="1:2" ht="66">
      <c r="A31" s="226" t="s">
        <v>444</v>
      </c>
      <c r="B31" s="185" t="s">
        <v>443</v>
      </c>
    </row>
    <row r="32" spans="1:2" ht="49.5">
      <c r="A32" s="226" t="s">
        <v>442</v>
      </c>
      <c r="B32" s="185" t="s">
        <v>441</v>
      </c>
    </row>
    <row r="33" spans="1:2" ht="33">
      <c r="A33" s="226" t="s">
        <v>440</v>
      </c>
      <c r="B33" s="185"/>
    </row>
    <row r="34" spans="1:2" ht="49.5">
      <c r="A34" s="226" t="s">
        <v>439</v>
      </c>
      <c r="B34" s="185" t="s">
        <v>438</v>
      </c>
    </row>
    <row r="35" spans="1:2" ht="49.5">
      <c r="A35" s="226" t="s">
        <v>437</v>
      </c>
      <c r="B35" s="185" t="s">
        <v>436</v>
      </c>
    </row>
    <row r="36" spans="1:2" ht="49.5">
      <c r="A36" s="226" t="s">
        <v>435</v>
      </c>
      <c r="B36" s="185" t="s">
        <v>434</v>
      </c>
    </row>
    <row r="37" spans="1:2" ht="33">
      <c r="A37" s="226" t="s">
        <v>433</v>
      </c>
      <c r="B37" s="185"/>
    </row>
    <row r="38" spans="1:2" ht="49.5">
      <c r="A38" s="226" t="s">
        <v>432</v>
      </c>
      <c r="B38" s="185" t="s">
        <v>431</v>
      </c>
    </row>
    <row r="39" spans="1:2" ht="66">
      <c r="A39" s="226" t="s">
        <v>430</v>
      </c>
      <c r="B39" s="185"/>
    </row>
    <row r="40" spans="1:2" ht="132">
      <c r="A40" s="226" t="s">
        <v>429</v>
      </c>
      <c r="B40" s="185" t="s">
        <v>428</v>
      </c>
    </row>
    <row r="41" spans="1:2" ht="66">
      <c r="A41" s="226" t="s">
        <v>427</v>
      </c>
      <c r="B41" s="185" t="s">
        <v>426</v>
      </c>
    </row>
    <row r="42" spans="1:2" ht="66">
      <c r="A42" s="226" t="s">
        <v>425</v>
      </c>
      <c r="B42" s="185" t="s">
        <v>424</v>
      </c>
    </row>
    <row r="43" spans="1:2" ht="82.5">
      <c r="A43" s="226" t="s">
        <v>423</v>
      </c>
      <c r="B43" s="185" t="s">
        <v>422</v>
      </c>
    </row>
    <row r="44" spans="1:2">
      <c r="A44" s="226" t="s">
        <v>421</v>
      </c>
      <c r="B44" s="185"/>
    </row>
    <row r="45" spans="1:2" ht="50.25" thickBot="1">
      <c r="A45" s="225" t="s">
        <v>420</v>
      </c>
      <c r="B45" s="180" t="s">
        <v>419</v>
      </c>
    </row>
    <row r="47" spans="1:2">
      <c r="A47" s="1002"/>
      <c r="B47" s="1002"/>
    </row>
    <row r="48" spans="1:2" ht="21">
      <c r="A48" s="986" t="s">
        <v>274</v>
      </c>
      <c r="B48" s="986"/>
    </row>
    <row r="49" spans="1:2" ht="21">
      <c r="A49" s="986" t="s">
        <v>273</v>
      </c>
      <c r="B49" s="986"/>
    </row>
    <row r="50" spans="1:2" ht="21">
      <c r="A50" s="987" t="s">
        <v>418</v>
      </c>
      <c r="B50" s="987"/>
    </row>
    <row r="51" spans="1:2" ht="17.25" thickBot="1">
      <c r="A51" s="988" t="s">
        <v>364</v>
      </c>
      <c r="B51" s="988"/>
    </row>
    <row r="52" spans="1:2" ht="17.25" thickBot="1">
      <c r="A52" s="1000" t="s">
        <v>417</v>
      </c>
      <c r="B52" s="1001"/>
    </row>
    <row r="53" spans="1:2" ht="33">
      <c r="A53" s="228" t="s">
        <v>416</v>
      </c>
      <c r="B53" s="190"/>
    </row>
    <row r="54" spans="1:2" ht="33">
      <c r="A54" s="227" t="s">
        <v>415</v>
      </c>
      <c r="B54" s="199"/>
    </row>
    <row r="55" spans="1:2">
      <c r="A55" s="227" t="s">
        <v>414</v>
      </c>
      <c r="B55" s="199"/>
    </row>
    <row r="56" spans="1:2" ht="33">
      <c r="A56" s="226" t="s">
        <v>413</v>
      </c>
      <c r="B56" s="185"/>
    </row>
    <row r="57" spans="1:2" ht="49.5">
      <c r="A57" s="226" t="s">
        <v>412</v>
      </c>
      <c r="B57" s="185" t="s">
        <v>411</v>
      </c>
    </row>
    <row r="58" spans="1:2" ht="33">
      <c r="A58" s="226" t="s">
        <v>410</v>
      </c>
      <c r="B58" s="185"/>
    </row>
    <row r="59" spans="1:2" ht="33">
      <c r="A59" s="226" t="s">
        <v>409</v>
      </c>
      <c r="B59" s="185" t="s">
        <v>408</v>
      </c>
    </row>
    <row r="60" spans="1:2" ht="49.5">
      <c r="A60" s="226" t="s">
        <v>407</v>
      </c>
      <c r="B60" s="185" t="s">
        <v>406</v>
      </c>
    </row>
    <row r="61" spans="1:2" ht="49.5">
      <c r="A61" s="226" t="s">
        <v>405</v>
      </c>
      <c r="B61" s="185" t="s">
        <v>404</v>
      </c>
    </row>
    <row r="62" spans="1:2" ht="66">
      <c r="A62" s="226" t="s">
        <v>403</v>
      </c>
      <c r="B62" s="185" t="s">
        <v>402</v>
      </c>
    </row>
    <row r="63" spans="1:2" ht="66">
      <c r="A63" s="226" t="s">
        <v>401</v>
      </c>
      <c r="B63" s="185" t="s">
        <v>400</v>
      </c>
    </row>
    <row r="64" spans="1:2" ht="33">
      <c r="A64" s="226" t="s">
        <v>399</v>
      </c>
      <c r="B64" s="185"/>
    </row>
    <row r="65" spans="1:2" ht="66">
      <c r="A65" s="226" t="s">
        <v>398</v>
      </c>
      <c r="B65" s="185" t="s">
        <v>397</v>
      </c>
    </row>
    <row r="66" spans="1:2" ht="33">
      <c r="A66" s="226" t="s">
        <v>396</v>
      </c>
      <c r="B66" s="185"/>
    </row>
    <row r="67" spans="1:2" ht="33">
      <c r="A67" s="226" t="s">
        <v>395</v>
      </c>
      <c r="B67" s="185" t="s">
        <v>394</v>
      </c>
    </row>
    <row r="68" spans="1:2" ht="49.5">
      <c r="A68" s="226" t="s">
        <v>393</v>
      </c>
      <c r="B68" s="185" t="s">
        <v>392</v>
      </c>
    </row>
    <row r="69" spans="1:2" ht="33">
      <c r="A69" s="226" t="s">
        <v>391</v>
      </c>
      <c r="B69" s="185" t="s">
        <v>390</v>
      </c>
    </row>
    <row r="70" spans="1:2">
      <c r="A70" s="226" t="s">
        <v>389</v>
      </c>
      <c r="B70" s="185"/>
    </row>
    <row r="71" spans="1:2" ht="50.25" thickBot="1">
      <c r="A71" s="225" t="s">
        <v>388</v>
      </c>
      <c r="B71" s="180" t="s">
        <v>387</v>
      </c>
    </row>
    <row r="73" spans="1:2">
      <c r="A73" s="1002"/>
      <c r="B73" s="1002"/>
    </row>
  </sheetData>
  <mergeCells count="12">
    <mergeCell ref="A52:B52"/>
    <mergeCell ref="A73:B73"/>
    <mergeCell ref="A47:B47"/>
    <mergeCell ref="A48:B48"/>
    <mergeCell ref="A49:B49"/>
    <mergeCell ref="A50:B50"/>
    <mergeCell ref="A51:B5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47" max="16383"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8C7D-38A1-4432-B92B-508061E7B92C}">
  <dimension ref="A1:D40"/>
  <sheetViews>
    <sheetView workbookViewId="0">
      <selection activeCell="B27" sqref="B27"/>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484</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361</v>
      </c>
      <c r="D7" s="217">
        <v>0</v>
      </c>
    </row>
    <row r="8" spans="1:4">
      <c r="A8" s="216">
        <v>7310</v>
      </c>
      <c r="B8" s="215">
        <v>6424</v>
      </c>
      <c r="C8" s="214" t="s">
        <v>486</v>
      </c>
      <c r="D8" s="213">
        <v>6424</v>
      </c>
    </row>
    <row r="9" spans="1:4">
      <c r="A9" s="216">
        <v>489</v>
      </c>
      <c r="B9" s="215">
        <v>740</v>
      </c>
      <c r="C9" s="214" t="s">
        <v>485</v>
      </c>
      <c r="D9" s="213">
        <v>740</v>
      </c>
    </row>
    <row r="10" spans="1:4">
      <c r="A10" s="212">
        <v>489</v>
      </c>
      <c r="B10" s="211">
        <v>740</v>
      </c>
      <c r="C10" s="210" t="s">
        <v>359</v>
      </c>
      <c r="D10" s="209">
        <v>740</v>
      </c>
    </row>
    <row r="11" spans="1:4" ht="33">
      <c r="A11" s="212">
        <v>489</v>
      </c>
      <c r="B11" s="211">
        <v>740</v>
      </c>
      <c r="C11" s="210" t="s">
        <v>370</v>
      </c>
      <c r="D11" s="209">
        <v>740</v>
      </c>
    </row>
    <row r="12" spans="1:4" ht="17.25" thickBot="1">
      <c r="A12" s="208">
        <v>489</v>
      </c>
      <c r="B12" s="207">
        <v>740</v>
      </c>
      <c r="C12" s="206" t="s">
        <v>368</v>
      </c>
      <c r="D12" s="205">
        <v>740</v>
      </c>
    </row>
    <row r="13" spans="1:4" ht="21">
      <c r="A13" s="48"/>
      <c r="B13" s="986" t="s">
        <v>274</v>
      </c>
      <c r="C13" s="986"/>
      <c r="D13" s="158"/>
    </row>
    <row r="14" spans="1:4" ht="21">
      <c r="A14" s="48"/>
      <c r="B14" s="986" t="s">
        <v>273</v>
      </c>
      <c r="C14" s="986"/>
      <c r="D14" s="158"/>
    </row>
    <row r="15" spans="1:4" ht="21">
      <c r="A15" s="48"/>
      <c r="B15" s="987" t="s">
        <v>484</v>
      </c>
      <c r="C15" s="987"/>
      <c r="D15" s="157"/>
    </row>
    <row r="16" spans="1:4" ht="17.25" thickBot="1">
      <c r="A16" s="222"/>
      <c r="B16" s="988" t="s">
        <v>364</v>
      </c>
      <c r="C16" s="988"/>
      <c r="D16" s="197" t="s">
        <v>363</v>
      </c>
    </row>
    <row r="17" spans="1:4">
      <c r="A17" s="989" t="s">
        <v>168</v>
      </c>
      <c r="B17" s="991" t="s">
        <v>165</v>
      </c>
      <c r="C17" s="991" t="s">
        <v>362</v>
      </c>
      <c r="D17" s="993" t="s">
        <v>166</v>
      </c>
    </row>
    <row r="18" spans="1:4" ht="17.25" thickBot="1">
      <c r="A18" s="997"/>
      <c r="B18" s="998"/>
      <c r="C18" s="998"/>
      <c r="D18" s="999"/>
    </row>
    <row r="19" spans="1:4">
      <c r="A19" s="220">
        <v>0</v>
      </c>
      <c r="B19" s="219">
        <v>0</v>
      </c>
      <c r="C19" s="218" t="s">
        <v>361</v>
      </c>
      <c r="D19" s="217">
        <v>0</v>
      </c>
    </row>
    <row r="20" spans="1:4">
      <c r="A20" s="216">
        <v>6821</v>
      </c>
      <c r="B20" s="215">
        <v>5684</v>
      </c>
      <c r="C20" s="214" t="s">
        <v>483</v>
      </c>
      <c r="D20" s="213">
        <v>5684</v>
      </c>
    </row>
    <row r="21" spans="1:4">
      <c r="A21" s="212">
        <v>6821</v>
      </c>
      <c r="B21" s="211">
        <v>5684</v>
      </c>
      <c r="C21" s="210" t="s">
        <v>359</v>
      </c>
      <c r="D21" s="209">
        <v>5684</v>
      </c>
    </row>
    <row r="22" spans="1:4">
      <c r="A22" s="212">
        <v>815</v>
      </c>
      <c r="B22" s="211">
        <v>914</v>
      </c>
      <c r="C22" s="210" t="s">
        <v>358</v>
      </c>
      <c r="D22" s="209">
        <v>914</v>
      </c>
    </row>
    <row r="23" spans="1:4">
      <c r="A23" s="212">
        <v>815</v>
      </c>
      <c r="B23" s="211">
        <v>884</v>
      </c>
      <c r="C23" s="210" t="s">
        <v>357</v>
      </c>
      <c r="D23" s="209">
        <v>884</v>
      </c>
    </row>
    <row r="24" spans="1:4">
      <c r="A24" s="212">
        <v>0</v>
      </c>
      <c r="B24" s="211">
        <v>30</v>
      </c>
      <c r="C24" s="210" t="s">
        <v>383</v>
      </c>
      <c r="D24" s="209">
        <v>30</v>
      </c>
    </row>
    <row r="25" spans="1:4">
      <c r="A25" s="212">
        <v>4490</v>
      </c>
      <c r="B25" s="211">
        <v>3185</v>
      </c>
      <c r="C25" s="210" t="s">
        <v>355</v>
      </c>
      <c r="D25" s="209">
        <v>3185</v>
      </c>
    </row>
    <row r="26" spans="1:4">
      <c r="A26" s="212">
        <v>34</v>
      </c>
      <c r="B26" s="211">
        <v>30</v>
      </c>
      <c r="C26" s="210" t="s">
        <v>379</v>
      </c>
      <c r="D26" s="209">
        <v>30</v>
      </c>
    </row>
    <row r="27" spans="1:4">
      <c r="A27" s="212">
        <v>2</v>
      </c>
      <c r="B27" s="211">
        <v>0</v>
      </c>
      <c r="C27" s="210" t="s">
        <v>353</v>
      </c>
      <c r="D27" s="209">
        <v>0</v>
      </c>
    </row>
    <row r="28" spans="1:4">
      <c r="A28" s="212">
        <v>94</v>
      </c>
      <c r="B28" s="211">
        <v>110</v>
      </c>
      <c r="C28" s="210" t="s">
        <v>352</v>
      </c>
      <c r="D28" s="209">
        <v>110</v>
      </c>
    </row>
    <row r="29" spans="1:4">
      <c r="A29" s="212">
        <v>52</v>
      </c>
      <c r="B29" s="211">
        <v>30</v>
      </c>
      <c r="C29" s="210" t="s">
        <v>351</v>
      </c>
      <c r="D29" s="209">
        <v>30</v>
      </c>
    </row>
    <row r="30" spans="1:4">
      <c r="A30" s="212">
        <v>39</v>
      </c>
      <c r="B30" s="211">
        <v>0</v>
      </c>
      <c r="C30" s="210" t="s">
        <v>350</v>
      </c>
      <c r="D30" s="209">
        <v>0</v>
      </c>
    </row>
    <row r="31" spans="1:4">
      <c r="A31" s="212">
        <v>4269</v>
      </c>
      <c r="B31" s="211">
        <v>3015</v>
      </c>
      <c r="C31" s="210" t="s">
        <v>349</v>
      </c>
      <c r="D31" s="209">
        <v>3015</v>
      </c>
    </row>
    <row r="32" spans="1:4">
      <c r="A32" s="212">
        <v>1486</v>
      </c>
      <c r="B32" s="211">
        <v>1479</v>
      </c>
      <c r="C32" s="210" t="s">
        <v>348</v>
      </c>
      <c r="D32" s="209">
        <v>1479</v>
      </c>
    </row>
    <row r="33" spans="1:4">
      <c r="A33" s="212">
        <v>1486</v>
      </c>
      <c r="B33" s="211">
        <v>1479</v>
      </c>
      <c r="C33" s="210" t="s">
        <v>347</v>
      </c>
      <c r="D33" s="209">
        <v>1479</v>
      </c>
    </row>
    <row r="34" spans="1:4">
      <c r="A34" s="212">
        <v>20</v>
      </c>
      <c r="B34" s="211">
        <v>33</v>
      </c>
      <c r="C34" s="210" t="s">
        <v>346</v>
      </c>
      <c r="D34" s="209">
        <v>33</v>
      </c>
    </row>
    <row r="35" spans="1:4">
      <c r="A35" s="212">
        <v>20</v>
      </c>
      <c r="B35" s="211">
        <v>33</v>
      </c>
      <c r="C35" s="210" t="s">
        <v>344</v>
      </c>
      <c r="D35" s="209">
        <v>33</v>
      </c>
    </row>
    <row r="36" spans="1:4" ht="33">
      <c r="A36" s="212">
        <v>11</v>
      </c>
      <c r="B36" s="211">
        <v>8</v>
      </c>
      <c r="C36" s="210" t="s">
        <v>370</v>
      </c>
      <c r="D36" s="209">
        <v>8</v>
      </c>
    </row>
    <row r="37" spans="1:4">
      <c r="A37" s="212">
        <v>11</v>
      </c>
      <c r="B37" s="211">
        <v>0</v>
      </c>
      <c r="C37" s="210" t="s">
        <v>368</v>
      </c>
      <c r="D37" s="209">
        <v>0</v>
      </c>
    </row>
    <row r="38" spans="1:4" ht="33">
      <c r="A38" s="212">
        <v>0</v>
      </c>
      <c r="B38" s="211">
        <v>8</v>
      </c>
      <c r="C38" s="210" t="s">
        <v>367</v>
      </c>
      <c r="D38" s="209">
        <v>8</v>
      </c>
    </row>
    <row r="39" spans="1:4">
      <c r="A39" s="212">
        <v>0</v>
      </c>
      <c r="B39" s="211">
        <v>65</v>
      </c>
      <c r="C39" s="210" t="s">
        <v>342</v>
      </c>
      <c r="D39" s="209">
        <v>65</v>
      </c>
    </row>
    <row r="40" spans="1:4" ht="17.25" thickBot="1">
      <c r="A40" s="208">
        <v>0</v>
      </c>
      <c r="B40" s="207">
        <v>65</v>
      </c>
      <c r="C40" s="206" t="s">
        <v>341</v>
      </c>
      <c r="D40" s="205">
        <v>65</v>
      </c>
    </row>
  </sheetData>
  <mergeCells count="16">
    <mergeCell ref="A17:A18"/>
    <mergeCell ref="B17:B18"/>
    <mergeCell ref="C17:C18"/>
    <mergeCell ref="D17:D18"/>
    <mergeCell ref="D5:D6"/>
    <mergeCell ref="B13:C13"/>
    <mergeCell ref="B14:C14"/>
    <mergeCell ref="B15:C15"/>
    <mergeCell ref="B16:C16"/>
    <mergeCell ref="B1:C1"/>
    <mergeCell ref="B2:C2"/>
    <mergeCell ref="B3:C3"/>
    <mergeCell ref="B4:C4"/>
    <mergeCell ref="A5:A6"/>
    <mergeCell ref="B5:B6"/>
    <mergeCell ref="C5:C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0C082-A2D4-4A35-9835-4853017A6053}">
  <dimension ref="A1:B38"/>
  <sheetViews>
    <sheetView workbookViewId="0">
      <selection activeCell="B27" sqref="B27"/>
    </sheetView>
  </sheetViews>
  <sheetFormatPr defaultRowHeight="16.5"/>
  <cols>
    <col min="1" max="1" width="33.875" customWidth="1"/>
    <col min="2" max="2" width="80.625" customWidth="1"/>
  </cols>
  <sheetData>
    <row r="1" spans="1:2" ht="21">
      <c r="A1" s="986" t="s">
        <v>274</v>
      </c>
      <c r="B1" s="986"/>
    </row>
    <row r="2" spans="1:2" ht="21">
      <c r="A2" s="986" t="s">
        <v>273</v>
      </c>
      <c r="B2" s="986"/>
    </row>
    <row r="3" spans="1:2" ht="21">
      <c r="A3" s="987" t="s">
        <v>514</v>
      </c>
      <c r="B3" s="987"/>
    </row>
    <row r="4" spans="1:2" ht="17.25" thickBot="1">
      <c r="A4" s="988" t="s">
        <v>170</v>
      </c>
      <c r="B4" s="988"/>
    </row>
    <row r="5" spans="1:2" ht="17.25" thickBot="1">
      <c r="A5" s="1000" t="s">
        <v>417</v>
      </c>
      <c r="B5" s="1001"/>
    </row>
    <row r="6" spans="1:2" ht="33">
      <c r="A6" s="228" t="s">
        <v>416</v>
      </c>
      <c r="B6" s="190"/>
    </row>
    <row r="7" spans="1:2">
      <c r="A7" s="227" t="s">
        <v>518</v>
      </c>
      <c r="B7" s="199"/>
    </row>
    <row r="8" spans="1:2">
      <c r="A8" s="227" t="s">
        <v>414</v>
      </c>
      <c r="B8" s="199"/>
    </row>
    <row r="9" spans="1:2" ht="33">
      <c r="A9" s="226" t="s">
        <v>517</v>
      </c>
      <c r="B9" s="185"/>
    </row>
    <row r="10" spans="1:2" ht="66.75" thickBot="1">
      <c r="A10" s="225" t="s">
        <v>516</v>
      </c>
      <c r="B10" s="180" t="s">
        <v>515</v>
      </c>
    </row>
    <row r="12" spans="1:2">
      <c r="A12" s="1002"/>
      <c r="B12" s="1002"/>
    </row>
    <row r="13" spans="1:2" ht="21">
      <c r="A13" s="986" t="s">
        <v>274</v>
      </c>
      <c r="B13" s="986"/>
    </row>
    <row r="14" spans="1:2" ht="21">
      <c r="A14" s="986" t="s">
        <v>273</v>
      </c>
      <c r="B14" s="986"/>
    </row>
    <row r="15" spans="1:2" ht="21">
      <c r="A15" s="987" t="s">
        <v>514</v>
      </c>
      <c r="B15" s="987"/>
    </row>
    <row r="16" spans="1:2" ht="17.25" thickBot="1">
      <c r="A16" s="988" t="s">
        <v>364</v>
      </c>
      <c r="B16" s="988"/>
    </row>
    <row r="17" spans="1:2" ht="17.25" thickBot="1">
      <c r="A17" s="1000" t="s">
        <v>417</v>
      </c>
      <c r="B17" s="1001"/>
    </row>
    <row r="18" spans="1:2" ht="33">
      <c r="A18" s="228" t="s">
        <v>416</v>
      </c>
      <c r="B18" s="190"/>
    </row>
    <row r="19" spans="1:2">
      <c r="A19" s="227" t="s">
        <v>513</v>
      </c>
      <c r="B19" s="199"/>
    </row>
    <row r="20" spans="1:2">
      <c r="A20" s="227" t="s">
        <v>414</v>
      </c>
      <c r="B20" s="199"/>
    </row>
    <row r="21" spans="1:2">
      <c r="A21" s="226" t="s">
        <v>512</v>
      </c>
      <c r="B21" s="185"/>
    </row>
    <row r="22" spans="1:2" ht="49.5">
      <c r="A22" s="226" t="s">
        <v>511</v>
      </c>
      <c r="B22" s="185" t="s">
        <v>510</v>
      </c>
    </row>
    <row r="23" spans="1:2" ht="49.5">
      <c r="A23" s="226" t="s">
        <v>509</v>
      </c>
      <c r="B23" s="185" t="s">
        <v>508</v>
      </c>
    </row>
    <row r="24" spans="1:2">
      <c r="A24" s="226" t="s">
        <v>507</v>
      </c>
      <c r="B24" s="185"/>
    </row>
    <row r="25" spans="1:2" ht="49.5">
      <c r="A25" s="226" t="s">
        <v>506</v>
      </c>
      <c r="B25" s="185" t="s">
        <v>505</v>
      </c>
    </row>
    <row r="26" spans="1:2" ht="49.5">
      <c r="A26" s="226" t="s">
        <v>504</v>
      </c>
      <c r="B26" s="185" t="s">
        <v>503</v>
      </c>
    </row>
    <row r="27" spans="1:2" ht="49.5">
      <c r="A27" s="226" t="s">
        <v>502</v>
      </c>
      <c r="B27" s="185" t="s">
        <v>501</v>
      </c>
    </row>
    <row r="28" spans="1:2" ht="49.5">
      <c r="A28" s="226" t="s">
        <v>500</v>
      </c>
      <c r="B28" s="185" t="s">
        <v>499</v>
      </c>
    </row>
    <row r="29" spans="1:2">
      <c r="A29" s="226" t="s">
        <v>498</v>
      </c>
      <c r="B29" s="185"/>
    </row>
    <row r="30" spans="1:2" ht="49.5">
      <c r="A30" s="226" t="s">
        <v>497</v>
      </c>
      <c r="B30" s="185" t="s">
        <v>496</v>
      </c>
    </row>
    <row r="31" spans="1:2">
      <c r="A31" s="226" t="s">
        <v>495</v>
      </c>
      <c r="B31" s="185"/>
    </row>
    <row r="32" spans="1:2" ht="49.5">
      <c r="A32" s="226" t="s">
        <v>494</v>
      </c>
      <c r="B32" s="185" t="s">
        <v>493</v>
      </c>
    </row>
    <row r="33" spans="1:2" ht="33">
      <c r="A33" s="226" t="s">
        <v>492</v>
      </c>
      <c r="B33" s="185"/>
    </row>
    <row r="34" spans="1:2" ht="49.5">
      <c r="A34" s="226" t="s">
        <v>491</v>
      </c>
      <c r="B34" s="185" t="s">
        <v>490</v>
      </c>
    </row>
    <row r="35" spans="1:2">
      <c r="A35" s="226" t="s">
        <v>489</v>
      </c>
      <c r="B35" s="185"/>
    </row>
    <row r="36" spans="1:2" ht="50.25" thickBot="1">
      <c r="A36" s="225" t="s">
        <v>488</v>
      </c>
      <c r="B36" s="180" t="s">
        <v>487</v>
      </c>
    </row>
    <row r="38" spans="1:2">
      <c r="A38" s="1002"/>
      <c r="B38" s="1002"/>
    </row>
  </sheetData>
  <mergeCells count="12">
    <mergeCell ref="A17:B17"/>
    <mergeCell ref="A38:B38"/>
    <mergeCell ref="A12:B12"/>
    <mergeCell ref="A13:B13"/>
    <mergeCell ref="A14:B14"/>
    <mergeCell ref="A15:B15"/>
    <mergeCell ref="A16:B16"/>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33131-DBAA-492E-BFB1-1D2C5FB7D47E}">
  <dimension ref="A1:D41"/>
  <sheetViews>
    <sheetView workbookViewId="0">
      <selection activeCell="B27" sqref="B27"/>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522</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361</v>
      </c>
      <c r="D7" s="217">
        <v>0</v>
      </c>
    </row>
    <row r="8" spans="1:4">
      <c r="A8" s="216">
        <v>86903</v>
      </c>
      <c r="B8" s="215">
        <v>104858</v>
      </c>
      <c r="C8" s="214" t="s">
        <v>521</v>
      </c>
      <c r="D8" s="213">
        <v>106129</v>
      </c>
    </row>
    <row r="9" spans="1:4">
      <c r="A9" s="216">
        <v>86903</v>
      </c>
      <c r="B9" s="215">
        <v>104858</v>
      </c>
      <c r="C9" s="214" t="s">
        <v>520</v>
      </c>
      <c r="D9" s="213">
        <v>106129</v>
      </c>
    </row>
    <row r="10" spans="1:4">
      <c r="A10" s="212">
        <v>86903</v>
      </c>
      <c r="B10" s="211">
        <v>104858</v>
      </c>
      <c r="C10" s="210" t="s">
        <v>359</v>
      </c>
      <c r="D10" s="209">
        <v>106129</v>
      </c>
    </row>
    <row r="11" spans="1:4">
      <c r="A11" s="212">
        <v>43513</v>
      </c>
      <c r="B11" s="211">
        <v>48127</v>
      </c>
      <c r="C11" s="210" t="s">
        <v>358</v>
      </c>
      <c r="D11" s="209">
        <v>49287</v>
      </c>
    </row>
    <row r="12" spans="1:4">
      <c r="A12" s="212">
        <v>26614</v>
      </c>
      <c r="B12" s="211">
        <v>28895</v>
      </c>
      <c r="C12" s="210" t="s">
        <v>384</v>
      </c>
      <c r="D12" s="209">
        <v>30148</v>
      </c>
    </row>
    <row r="13" spans="1:4">
      <c r="A13" s="212">
        <v>1021</v>
      </c>
      <c r="B13" s="211">
        <v>1571</v>
      </c>
      <c r="C13" s="210" t="s">
        <v>383</v>
      </c>
      <c r="D13" s="209">
        <v>1640</v>
      </c>
    </row>
    <row r="14" spans="1:4">
      <c r="A14" s="212">
        <v>5741</v>
      </c>
      <c r="B14" s="211">
        <v>6621</v>
      </c>
      <c r="C14" s="210" t="s">
        <v>381</v>
      </c>
      <c r="D14" s="209">
        <v>6649</v>
      </c>
    </row>
    <row r="15" spans="1:4">
      <c r="A15" s="212">
        <v>6573</v>
      </c>
      <c r="B15" s="211">
        <v>7233</v>
      </c>
      <c r="C15" s="210" t="s">
        <v>380</v>
      </c>
      <c r="D15" s="209">
        <v>7221</v>
      </c>
    </row>
    <row r="16" spans="1:4">
      <c r="A16" s="212">
        <v>3564</v>
      </c>
      <c r="B16" s="211">
        <v>3807</v>
      </c>
      <c r="C16" s="210" t="s">
        <v>356</v>
      </c>
      <c r="D16" s="209">
        <v>3629</v>
      </c>
    </row>
    <row r="17" spans="1:4">
      <c r="A17" s="212">
        <v>25581</v>
      </c>
      <c r="B17" s="211">
        <v>31177</v>
      </c>
      <c r="C17" s="210" t="s">
        <v>355</v>
      </c>
      <c r="D17" s="209">
        <v>25140</v>
      </c>
    </row>
    <row r="18" spans="1:4">
      <c r="A18" s="212">
        <v>0</v>
      </c>
      <c r="B18" s="211">
        <v>208</v>
      </c>
      <c r="C18" s="210" t="s">
        <v>354</v>
      </c>
      <c r="D18" s="209">
        <v>208</v>
      </c>
    </row>
    <row r="19" spans="1:4">
      <c r="A19" s="212">
        <v>159</v>
      </c>
      <c r="B19" s="211">
        <v>164</v>
      </c>
      <c r="C19" s="210" t="s">
        <v>379</v>
      </c>
      <c r="D19" s="209">
        <v>164</v>
      </c>
    </row>
    <row r="20" spans="1:4">
      <c r="A20" s="212">
        <v>109</v>
      </c>
      <c r="B20" s="211">
        <v>81</v>
      </c>
      <c r="C20" s="210" t="s">
        <v>353</v>
      </c>
      <c r="D20" s="209">
        <v>81</v>
      </c>
    </row>
    <row r="21" spans="1:4">
      <c r="A21" s="212">
        <v>15</v>
      </c>
      <c r="B21" s="211">
        <v>30</v>
      </c>
      <c r="C21" s="210" t="s">
        <v>352</v>
      </c>
      <c r="D21" s="209">
        <v>30</v>
      </c>
    </row>
    <row r="22" spans="1:4">
      <c r="A22" s="212">
        <v>13222</v>
      </c>
      <c r="B22" s="211">
        <v>12870</v>
      </c>
      <c r="C22" s="210" t="s">
        <v>351</v>
      </c>
      <c r="D22" s="209">
        <v>4370</v>
      </c>
    </row>
    <row r="23" spans="1:4">
      <c r="A23" s="212">
        <v>64</v>
      </c>
      <c r="B23" s="211">
        <v>66</v>
      </c>
      <c r="C23" s="210" t="s">
        <v>378</v>
      </c>
      <c r="D23" s="209">
        <v>66</v>
      </c>
    </row>
    <row r="24" spans="1:4">
      <c r="A24" s="212">
        <v>10996</v>
      </c>
      <c r="B24" s="211">
        <v>16146</v>
      </c>
      <c r="C24" s="210" t="s">
        <v>350</v>
      </c>
      <c r="D24" s="209">
        <v>18242</v>
      </c>
    </row>
    <row r="25" spans="1:4">
      <c r="A25" s="212">
        <v>880</v>
      </c>
      <c r="B25" s="211">
        <v>1476</v>
      </c>
      <c r="C25" s="210" t="s">
        <v>349</v>
      </c>
      <c r="D25" s="209">
        <v>1843</v>
      </c>
    </row>
    <row r="26" spans="1:4">
      <c r="A26" s="212">
        <v>136</v>
      </c>
      <c r="B26" s="211">
        <v>136</v>
      </c>
      <c r="C26" s="210" t="s">
        <v>519</v>
      </c>
      <c r="D26" s="209">
        <v>136</v>
      </c>
    </row>
    <row r="27" spans="1:4">
      <c r="A27" s="212">
        <v>1793</v>
      </c>
      <c r="B27" s="211">
        <v>655</v>
      </c>
      <c r="C27" s="210" t="s">
        <v>348</v>
      </c>
      <c r="D27" s="209">
        <v>655</v>
      </c>
    </row>
    <row r="28" spans="1:4">
      <c r="A28" s="212">
        <v>65</v>
      </c>
      <c r="B28" s="211">
        <v>244</v>
      </c>
      <c r="C28" s="210" t="s">
        <v>377</v>
      </c>
      <c r="D28" s="209">
        <v>244</v>
      </c>
    </row>
    <row r="29" spans="1:4">
      <c r="A29" s="212">
        <v>1728</v>
      </c>
      <c r="B29" s="211">
        <v>411</v>
      </c>
      <c r="C29" s="210" t="s">
        <v>347</v>
      </c>
      <c r="D29" s="209">
        <v>411</v>
      </c>
    </row>
    <row r="30" spans="1:4">
      <c r="A30" s="212">
        <v>38</v>
      </c>
      <c r="B30" s="211">
        <v>50</v>
      </c>
      <c r="C30" s="210" t="s">
        <v>346</v>
      </c>
      <c r="D30" s="209">
        <v>50</v>
      </c>
    </row>
    <row r="31" spans="1:4">
      <c r="A31" s="212">
        <v>0</v>
      </c>
      <c r="B31" s="211">
        <v>50</v>
      </c>
      <c r="C31" s="210" t="s">
        <v>344</v>
      </c>
      <c r="D31" s="209">
        <v>50</v>
      </c>
    </row>
    <row r="32" spans="1:4">
      <c r="A32" s="212">
        <v>38</v>
      </c>
      <c r="B32" s="211">
        <v>0</v>
      </c>
      <c r="C32" s="210" t="s">
        <v>343</v>
      </c>
      <c r="D32" s="209">
        <v>0</v>
      </c>
    </row>
    <row r="33" spans="1:4">
      <c r="A33" s="212">
        <v>13530</v>
      </c>
      <c r="B33" s="211">
        <v>23509</v>
      </c>
      <c r="C33" s="210" t="s">
        <v>376</v>
      </c>
      <c r="D33" s="209">
        <v>29657</v>
      </c>
    </row>
    <row r="34" spans="1:4">
      <c r="A34" s="212">
        <v>13309</v>
      </c>
      <c r="B34" s="211">
        <v>23363</v>
      </c>
      <c r="C34" s="210" t="s">
        <v>375</v>
      </c>
      <c r="D34" s="209">
        <v>29289</v>
      </c>
    </row>
    <row r="35" spans="1:4">
      <c r="A35" s="212">
        <v>221</v>
      </c>
      <c r="B35" s="211">
        <v>146</v>
      </c>
      <c r="C35" s="210" t="s">
        <v>373</v>
      </c>
      <c r="D35" s="209">
        <v>368</v>
      </c>
    </row>
    <row r="36" spans="1:4">
      <c r="A36" s="212">
        <v>2447</v>
      </c>
      <c r="B36" s="211">
        <v>1290</v>
      </c>
      <c r="C36" s="210" t="s">
        <v>372</v>
      </c>
      <c r="D36" s="209">
        <v>1290</v>
      </c>
    </row>
    <row r="37" spans="1:4">
      <c r="A37" s="212">
        <v>2447</v>
      </c>
      <c r="B37" s="211">
        <v>1290</v>
      </c>
      <c r="C37" s="210" t="s">
        <v>371</v>
      </c>
      <c r="D37" s="209">
        <v>1290</v>
      </c>
    </row>
    <row r="38" spans="1:4" ht="33">
      <c r="A38" s="212">
        <v>2</v>
      </c>
      <c r="B38" s="211">
        <v>0</v>
      </c>
      <c r="C38" s="210" t="s">
        <v>370</v>
      </c>
      <c r="D38" s="209">
        <v>0</v>
      </c>
    </row>
    <row r="39" spans="1:4">
      <c r="A39" s="212">
        <v>2</v>
      </c>
      <c r="B39" s="211">
        <v>0</v>
      </c>
      <c r="C39" s="210" t="s">
        <v>369</v>
      </c>
      <c r="D39" s="209">
        <v>0</v>
      </c>
    </row>
    <row r="40" spans="1:4">
      <c r="A40" s="212">
        <v>0</v>
      </c>
      <c r="B40" s="211">
        <v>50</v>
      </c>
      <c r="C40" s="210" t="s">
        <v>342</v>
      </c>
      <c r="D40" s="209">
        <v>50</v>
      </c>
    </row>
    <row r="41" spans="1:4" ht="17.25" thickBot="1">
      <c r="A41" s="208">
        <v>0</v>
      </c>
      <c r="B41" s="207">
        <v>50</v>
      </c>
      <c r="C41" s="206" t="s">
        <v>341</v>
      </c>
      <c r="D41" s="205">
        <v>50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E6FB0-AA70-44C8-9BAE-31E98E46FD13}">
  <dimension ref="A1:B38"/>
  <sheetViews>
    <sheetView topLeftCell="A19" workbookViewId="0">
      <selection activeCell="G7" sqref="G7"/>
    </sheetView>
  </sheetViews>
  <sheetFormatPr defaultRowHeight="16.5"/>
  <cols>
    <col min="1" max="1" width="24.75" customWidth="1"/>
    <col min="2" max="2" width="80.625" customWidth="1"/>
    <col min="257" max="257" width="15.875" customWidth="1"/>
    <col min="258" max="258" width="80.625" customWidth="1"/>
    <col min="513" max="513" width="15.875" customWidth="1"/>
    <col min="514" max="514" width="80.625" customWidth="1"/>
    <col min="769" max="769" width="15.875" customWidth="1"/>
    <col min="770" max="770" width="80.625" customWidth="1"/>
    <col min="1025" max="1025" width="15.875" customWidth="1"/>
    <col min="1026" max="1026" width="80.625" customWidth="1"/>
    <col min="1281" max="1281" width="15.875" customWidth="1"/>
    <col min="1282" max="1282" width="80.625" customWidth="1"/>
    <col min="1537" max="1537" width="15.875" customWidth="1"/>
    <col min="1538" max="1538" width="80.625" customWidth="1"/>
    <col min="1793" max="1793" width="15.875" customWidth="1"/>
    <col min="1794" max="1794" width="80.625" customWidth="1"/>
    <col min="2049" max="2049" width="15.875" customWidth="1"/>
    <col min="2050" max="2050" width="80.625" customWidth="1"/>
    <col min="2305" max="2305" width="15.875" customWidth="1"/>
    <col min="2306" max="2306" width="80.625" customWidth="1"/>
    <col min="2561" max="2561" width="15.875" customWidth="1"/>
    <col min="2562" max="2562" width="80.625" customWidth="1"/>
    <col min="2817" max="2817" width="15.875" customWidth="1"/>
    <col min="2818" max="2818" width="80.625" customWidth="1"/>
    <col min="3073" max="3073" width="15.875" customWidth="1"/>
    <col min="3074" max="3074" width="80.625" customWidth="1"/>
    <col min="3329" max="3329" width="15.875" customWidth="1"/>
    <col min="3330" max="3330" width="80.625" customWidth="1"/>
    <col min="3585" max="3585" width="15.875" customWidth="1"/>
    <col min="3586" max="3586" width="80.625" customWidth="1"/>
    <col min="3841" max="3841" width="15.875" customWidth="1"/>
    <col min="3842" max="3842" width="80.625" customWidth="1"/>
    <col min="4097" max="4097" width="15.875" customWidth="1"/>
    <col min="4098" max="4098" width="80.625" customWidth="1"/>
    <col min="4353" max="4353" width="15.875" customWidth="1"/>
    <col min="4354" max="4354" width="80.625" customWidth="1"/>
    <col min="4609" max="4609" width="15.875" customWidth="1"/>
    <col min="4610" max="4610" width="80.625" customWidth="1"/>
    <col min="4865" max="4865" width="15.875" customWidth="1"/>
    <col min="4866" max="4866" width="80.625" customWidth="1"/>
    <col min="5121" max="5121" width="15.875" customWidth="1"/>
    <col min="5122" max="5122" width="80.625" customWidth="1"/>
    <col min="5377" max="5377" width="15.875" customWidth="1"/>
    <col min="5378" max="5378" width="80.625" customWidth="1"/>
    <col min="5633" max="5633" width="15.875" customWidth="1"/>
    <col min="5634" max="5634" width="80.625" customWidth="1"/>
    <col min="5889" max="5889" width="15.875" customWidth="1"/>
    <col min="5890" max="5890" width="80.625" customWidth="1"/>
    <col min="6145" max="6145" width="15.875" customWidth="1"/>
    <col min="6146" max="6146" width="80.625" customWidth="1"/>
    <col min="6401" max="6401" width="15.875" customWidth="1"/>
    <col min="6402" max="6402" width="80.625" customWidth="1"/>
    <col min="6657" max="6657" width="15.875" customWidth="1"/>
    <col min="6658" max="6658" width="80.625" customWidth="1"/>
    <col min="6913" max="6913" width="15.875" customWidth="1"/>
    <col min="6914" max="6914" width="80.625" customWidth="1"/>
    <col min="7169" max="7169" width="15.875" customWidth="1"/>
    <col min="7170" max="7170" width="80.625" customWidth="1"/>
    <col min="7425" max="7425" width="15.875" customWidth="1"/>
    <col min="7426" max="7426" width="80.625" customWidth="1"/>
    <col min="7681" max="7681" width="15.875" customWidth="1"/>
    <col min="7682" max="7682" width="80.625" customWidth="1"/>
    <col min="7937" max="7937" width="15.875" customWidth="1"/>
    <col min="7938" max="7938" width="80.625" customWidth="1"/>
    <col min="8193" max="8193" width="15.875" customWidth="1"/>
    <col min="8194" max="8194" width="80.625" customWidth="1"/>
    <col min="8449" max="8449" width="15.875" customWidth="1"/>
    <col min="8450" max="8450" width="80.625" customWidth="1"/>
    <col min="8705" max="8705" width="15.875" customWidth="1"/>
    <col min="8706" max="8706" width="80.625" customWidth="1"/>
    <col min="8961" max="8961" width="15.875" customWidth="1"/>
    <col min="8962" max="8962" width="80.625" customWidth="1"/>
    <col min="9217" max="9217" width="15.875" customWidth="1"/>
    <col min="9218" max="9218" width="80.625" customWidth="1"/>
    <col min="9473" max="9473" width="15.875" customWidth="1"/>
    <col min="9474" max="9474" width="80.625" customWidth="1"/>
    <col min="9729" max="9729" width="15.875" customWidth="1"/>
    <col min="9730" max="9730" width="80.625" customWidth="1"/>
    <col min="9985" max="9985" width="15.875" customWidth="1"/>
    <col min="9986" max="9986" width="80.625" customWidth="1"/>
    <col min="10241" max="10241" width="15.875" customWidth="1"/>
    <col min="10242" max="10242" width="80.625" customWidth="1"/>
    <col min="10497" max="10497" width="15.875" customWidth="1"/>
    <col min="10498" max="10498" width="80.625" customWidth="1"/>
    <col min="10753" max="10753" width="15.875" customWidth="1"/>
    <col min="10754" max="10754" width="80.625" customWidth="1"/>
    <col min="11009" max="11009" width="15.875" customWidth="1"/>
    <col min="11010" max="11010" width="80.625" customWidth="1"/>
    <col min="11265" max="11265" width="15.875" customWidth="1"/>
    <col min="11266" max="11266" width="80.625" customWidth="1"/>
    <col min="11521" max="11521" width="15.875" customWidth="1"/>
    <col min="11522" max="11522" width="80.625" customWidth="1"/>
    <col min="11777" max="11777" width="15.875" customWidth="1"/>
    <col min="11778" max="11778" width="80.625" customWidth="1"/>
    <col min="12033" max="12033" width="15.875" customWidth="1"/>
    <col min="12034" max="12034" width="80.625" customWidth="1"/>
    <col min="12289" max="12289" width="15.875" customWidth="1"/>
    <col min="12290" max="12290" width="80.625" customWidth="1"/>
    <col min="12545" max="12545" width="15.875" customWidth="1"/>
    <col min="12546" max="12546" width="80.625" customWidth="1"/>
    <col min="12801" max="12801" width="15.875" customWidth="1"/>
    <col min="12802" max="12802" width="80.625" customWidth="1"/>
    <col min="13057" max="13057" width="15.875" customWidth="1"/>
    <col min="13058" max="13058" width="80.625" customWidth="1"/>
    <col min="13313" max="13313" width="15.875" customWidth="1"/>
    <col min="13314" max="13314" width="80.625" customWidth="1"/>
    <col min="13569" max="13569" width="15.875" customWidth="1"/>
    <col min="13570" max="13570" width="80.625" customWidth="1"/>
    <col min="13825" max="13825" width="15.875" customWidth="1"/>
    <col min="13826" max="13826" width="80.625" customWidth="1"/>
    <col min="14081" max="14081" width="15.875" customWidth="1"/>
    <col min="14082" max="14082" width="80.625" customWidth="1"/>
    <col min="14337" max="14337" width="15.875" customWidth="1"/>
    <col min="14338" max="14338" width="80.625" customWidth="1"/>
    <col min="14593" max="14593" width="15.875" customWidth="1"/>
    <col min="14594" max="14594" width="80.625" customWidth="1"/>
    <col min="14849" max="14849" width="15.875" customWidth="1"/>
    <col min="14850" max="14850" width="80.625" customWidth="1"/>
    <col min="15105" max="15105" width="15.875" customWidth="1"/>
    <col min="15106" max="15106" width="80.625" customWidth="1"/>
    <col min="15361" max="15361" width="15.875" customWidth="1"/>
    <col min="15362" max="15362" width="80.625" customWidth="1"/>
    <col min="15617" max="15617" width="15.875" customWidth="1"/>
    <col min="15618" max="15618" width="80.625" customWidth="1"/>
    <col min="15873" max="15873" width="15.875" customWidth="1"/>
    <col min="15874" max="15874" width="80.625" customWidth="1"/>
    <col min="16129" max="16129" width="15.875" customWidth="1"/>
    <col min="16130" max="16130" width="80.625" customWidth="1"/>
  </cols>
  <sheetData>
    <row r="1" spans="1:2" ht="21">
      <c r="A1" s="986" t="s">
        <v>274</v>
      </c>
      <c r="B1" s="986"/>
    </row>
    <row r="2" spans="1:2" ht="21">
      <c r="A2" s="986" t="s">
        <v>273</v>
      </c>
      <c r="B2" s="986"/>
    </row>
    <row r="3" spans="1:2" ht="21">
      <c r="A3" s="987" t="s">
        <v>572</v>
      </c>
      <c r="B3" s="987"/>
    </row>
    <row r="4" spans="1:2" ht="17.25" thickBot="1">
      <c r="A4" s="988" t="s">
        <v>170</v>
      </c>
      <c r="B4" s="988"/>
    </row>
    <row r="5" spans="1:2" ht="17.25" thickBot="1">
      <c r="A5" s="1000" t="s">
        <v>417</v>
      </c>
      <c r="B5" s="1001"/>
    </row>
    <row r="6" spans="1:2" ht="33">
      <c r="A6" s="228" t="s">
        <v>416</v>
      </c>
      <c r="B6" s="190"/>
    </row>
    <row r="7" spans="1:2" ht="33">
      <c r="A7" s="227" t="s">
        <v>571</v>
      </c>
      <c r="B7" s="199"/>
    </row>
    <row r="8" spans="1:2">
      <c r="A8" s="227" t="s">
        <v>414</v>
      </c>
      <c r="B8" s="199"/>
    </row>
    <row r="9" spans="1:2">
      <c r="A9" s="226" t="s">
        <v>570</v>
      </c>
      <c r="B9" s="185"/>
    </row>
    <row r="10" spans="1:2" ht="49.5">
      <c r="A10" s="226" t="s">
        <v>569</v>
      </c>
      <c r="B10" s="185" t="s">
        <v>568</v>
      </c>
    </row>
    <row r="11" spans="1:2" ht="49.5">
      <c r="A11" s="226" t="s">
        <v>567</v>
      </c>
      <c r="B11" s="185" t="s">
        <v>566</v>
      </c>
    </row>
    <row r="12" spans="1:2" ht="49.5">
      <c r="A12" s="226" t="s">
        <v>565</v>
      </c>
      <c r="B12" s="185" t="s">
        <v>564</v>
      </c>
    </row>
    <row r="13" spans="1:2" ht="66">
      <c r="A13" s="226" t="s">
        <v>563</v>
      </c>
      <c r="B13" s="185" t="s">
        <v>562</v>
      </c>
    </row>
    <row r="14" spans="1:2" ht="66">
      <c r="A14" s="226" t="s">
        <v>561</v>
      </c>
      <c r="B14" s="185" t="s">
        <v>560</v>
      </c>
    </row>
    <row r="15" spans="1:2">
      <c r="A15" s="226" t="s">
        <v>559</v>
      </c>
      <c r="B15" s="185"/>
    </row>
    <row r="16" spans="1:2" ht="49.5">
      <c r="A16" s="226" t="s">
        <v>558</v>
      </c>
      <c r="B16" s="185" t="s">
        <v>557</v>
      </c>
    </row>
    <row r="17" spans="1:2" ht="49.5">
      <c r="A17" s="226" t="s">
        <v>556</v>
      </c>
      <c r="B17" s="185" t="s">
        <v>555</v>
      </c>
    </row>
    <row r="18" spans="1:2" ht="49.5">
      <c r="A18" s="226" t="s">
        <v>554</v>
      </c>
      <c r="B18" s="185" t="s">
        <v>553</v>
      </c>
    </row>
    <row r="19" spans="1:2" ht="33">
      <c r="A19" s="226" t="s">
        <v>552</v>
      </c>
      <c r="B19" s="185" t="s">
        <v>551</v>
      </c>
    </row>
    <row r="20" spans="1:2" ht="49.5">
      <c r="A20" s="226" t="s">
        <v>550</v>
      </c>
      <c r="B20" s="185" t="s">
        <v>549</v>
      </c>
    </row>
    <row r="21" spans="1:2" ht="49.5">
      <c r="A21" s="226" t="s">
        <v>548</v>
      </c>
      <c r="B21" s="185" t="s">
        <v>547</v>
      </c>
    </row>
    <row r="22" spans="1:2" ht="198">
      <c r="A22" s="226" t="s">
        <v>546</v>
      </c>
      <c r="B22" s="185" t="s">
        <v>3499</v>
      </c>
    </row>
    <row r="23" spans="1:2" ht="115.5">
      <c r="A23" s="226" t="s">
        <v>545</v>
      </c>
      <c r="B23" s="185" t="s">
        <v>544</v>
      </c>
    </row>
    <row r="24" spans="1:2" ht="66">
      <c r="A24" s="226" t="s">
        <v>543</v>
      </c>
      <c r="B24" s="185" t="s">
        <v>542</v>
      </c>
    </row>
    <row r="25" spans="1:2" ht="33">
      <c r="A25" s="226" t="s">
        <v>541</v>
      </c>
      <c r="B25" s="185"/>
    </row>
    <row r="26" spans="1:2" ht="66">
      <c r="A26" s="226" t="s">
        <v>540</v>
      </c>
      <c r="B26" s="185" t="s">
        <v>539</v>
      </c>
    </row>
    <row r="27" spans="1:2" ht="115.5">
      <c r="A27" s="226" t="s">
        <v>538</v>
      </c>
      <c r="B27" s="185" t="s">
        <v>537</v>
      </c>
    </row>
    <row r="28" spans="1:2" ht="33">
      <c r="A28" s="226" t="s">
        <v>536</v>
      </c>
      <c r="B28" s="185"/>
    </row>
    <row r="29" spans="1:2" ht="49.5">
      <c r="A29" s="226" t="s">
        <v>535</v>
      </c>
      <c r="B29" s="185" t="s">
        <v>534</v>
      </c>
    </row>
    <row r="30" spans="1:2" ht="33">
      <c r="A30" s="226" t="s">
        <v>533</v>
      </c>
      <c r="B30" s="185"/>
    </row>
    <row r="31" spans="1:2" ht="66">
      <c r="A31" s="226" t="s">
        <v>532</v>
      </c>
      <c r="B31" s="185" t="s">
        <v>531</v>
      </c>
    </row>
    <row r="32" spans="1:2" ht="33">
      <c r="A32" s="226" t="s">
        <v>530</v>
      </c>
      <c r="B32" s="185" t="s">
        <v>529</v>
      </c>
    </row>
    <row r="33" spans="1:2" ht="33">
      <c r="A33" s="226" t="s">
        <v>528</v>
      </c>
      <c r="B33" s="185"/>
    </row>
    <row r="34" spans="1:2" ht="49.5">
      <c r="A34" s="226" t="s">
        <v>527</v>
      </c>
      <c r="B34" s="185" t="s">
        <v>526</v>
      </c>
    </row>
    <row r="35" spans="1:2">
      <c r="A35" s="226" t="s">
        <v>525</v>
      </c>
      <c r="B35" s="185"/>
    </row>
    <row r="36" spans="1:2" ht="33.75" thickBot="1">
      <c r="A36" s="225" t="s">
        <v>524</v>
      </c>
      <c r="B36" s="180" t="s">
        <v>523</v>
      </c>
    </row>
    <row r="38" spans="1:2">
      <c r="A38" s="1002"/>
      <c r="B38" s="1002"/>
    </row>
  </sheetData>
  <mergeCells count="6">
    <mergeCell ref="A38:B3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62D2-6517-4940-8E5B-85C6EEA4DEE9}">
  <dimension ref="A1:D10"/>
  <sheetViews>
    <sheetView workbookViewId="0">
      <selection activeCell="M20" sqref="M20"/>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1151</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151498</v>
      </c>
      <c r="B7" s="256">
        <v>212500</v>
      </c>
      <c r="C7" s="266" t="s">
        <v>1150</v>
      </c>
      <c r="D7" s="265">
        <v>205800</v>
      </c>
    </row>
    <row r="8" spans="1:4">
      <c r="A8" s="270">
        <v>151498</v>
      </c>
      <c r="B8" s="251">
        <v>212500</v>
      </c>
      <c r="C8" s="269" t="s">
        <v>1149</v>
      </c>
      <c r="D8" s="268">
        <v>205800</v>
      </c>
    </row>
    <row r="9" spans="1:4">
      <c r="A9" s="264">
        <v>151498</v>
      </c>
      <c r="B9" s="246">
        <v>212500</v>
      </c>
      <c r="C9" s="248" t="s">
        <v>346</v>
      </c>
      <c r="D9" s="263">
        <v>205800</v>
      </c>
    </row>
    <row r="10" spans="1:4" ht="17.25" thickBot="1">
      <c r="A10" s="262">
        <v>151498</v>
      </c>
      <c r="B10" s="241">
        <v>212500</v>
      </c>
      <c r="C10" s="243" t="s">
        <v>760</v>
      </c>
      <c r="D10" s="261">
        <v>205800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501A9-8843-45B4-95DC-407ACBA520D1}">
  <dimension ref="A1:L42"/>
  <sheetViews>
    <sheetView view="pageBreakPreview" zoomScaleNormal="100" zoomScaleSheetLayoutView="100" workbookViewId="0">
      <selection activeCell="K7" sqref="K7"/>
    </sheetView>
  </sheetViews>
  <sheetFormatPr defaultRowHeight="16.5"/>
  <cols>
    <col min="1" max="1" width="11.75" customWidth="1"/>
    <col min="2" max="2" width="29.5" customWidth="1"/>
    <col min="3" max="3" width="7.125" customWidth="1"/>
    <col min="4" max="4" width="15.125" customWidth="1"/>
    <col min="5" max="5" width="10.125" customWidth="1"/>
    <col min="6" max="6" width="9.875" customWidth="1"/>
    <col min="7" max="7" width="14.375" customWidth="1"/>
  </cols>
  <sheetData>
    <row r="1" spans="1:12" ht="27.75">
      <c r="A1" s="1003" t="s">
        <v>274</v>
      </c>
      <c r="B1" s="1003"/>
      <c r="C1" s="1003"/>
      <c r="D1" s="1003"/>
      <c r="E1" s="1003"/>
      <c r="F1" s="1003"/>
      <c r="G1" s="1003"/>
      <c r="H1" s="319"/>
      <c r="I1" s="319"/>
      <c r="J1" s="319"/>
      <c r="K1" s="319"/>
      <c r="L1" s="319"/>
    </row>
    <row r="2" spans="1:12" ht="27.75">
      <c r="A2" s="1004" t="s">
        <v>273</v>
      </c>
      <c r="B2" s="1004"/>
      <c r="C2" s="1004"/>
      <c r="D2" s="1004"/>
      <c r="E2" s="1004"/>
      <c r="F2" s="1004"/>
      <c r="G2" s="1004"/>
    </row>
    <row r="3" spans="1:12" ht="25.5">
      <c r="A3" s="1005" t="s">
        <v>1152</v>
      </c>
      <c r="B3" s="1005"/>
      <c r="C3" s="1005"/>
      <c r="D3" s="1005"/>
      <c r="E3" s="1005"/>
      <c r="F3" s="1005"/>
      <c r="G3" s="1005"/>
    </row>
    <row r="4" spans="1:12" ht="19.5">
      <c r="A4" s="1006" t="s">
        <v>1449</v>
      </c>
      <c r="B4" s="1006"/>
      <c r="C4" s="1006"/>
      <c r="D4" s="1006"/>
      <c r="E4" s="1006"/>
      <c r="F4" s="1006"/>
      <c r="G4" s="1006"/>
    </row>
    <row r="5" spans="1:12" ht="19.5">
      <c r="A5" s="1007" t="s">
        <v>1448</v>
      </c>
      <c r="B5" s="1007"/>
      <c r="C5" s="318"/>
      <c r="D5" s="318"/>
      <c r="E5" s="318"/>
      <c r="F5" s="318"/>
      <c r="G5" s="197" t="s">
        <v>169</v>
      </c>
    </row>
    <row r="6" spans="1:12" ht="33">
      <c r="A6" s="315" t="s">
        <v>1447</v>
      </c>
      <c r="B6" s="315" t="s">
        <v>1446</v>
      </c>
      <c r="C6" s="315" t="s">
        <v>1445</v>
      </c>
      <c r="D6" s="315" t="s">
        <v>1444</v>
      </c>
      <c r="E6" s="317" t="s">
        <v>1443</v>
      </c>
      <c r="F6" s="316" t="s">
        <v>1442</v>
      </c>
      <c r="G6" s="315" t="s">
        <v>1441</v>
      </c>
    </row>
    <row r="7" spans="1:12" ht="60" customHeight="1">
      <c r="A7" s="314" t="s">
        <v>1440</v>
      </c>
      <c r="B7" s="313" t="s">
        <v>1439</v>
      </c>
      <c r="C7" s="289"/>
      <c r="D7" s="312">
        <v>12105882</v>
      </c>
      <c r="E7" s="311">
        <v>1.7000000000000001E-2</v>
      </c>
      <c r="F7" s="310" t="s">
        <v>1438</v>
      </c>
      <c r="G7" s="309">
        <f>D7*E7</f>
        <v>205799.99400000001</v>
      </c>
    </row>
    <row r="8" spans="1:12">
      <c r="A8" s="289"/>
      <c r="B8" s="308"/>
      <c r="C8" s="289"/>
      <c r="D8" s="297"/>
      <c r="E8" s="296"/>
      <c r="F8" s="287"/>
      <c r="G8" s="298"/>
    </row>
    <row r="9" spans="1:12">
      <c r="A9" s="301"/>
      <c r="B9" s="307"/>
      <c r="C9" s="301"/>
      <c r="D9" s="297"/>
      <c r="E9" s="296"/>
      <c r="F9" s="299"/>
      <c r="G9" s="298"/>
    </row>
    <row r="10" spans="1:12">
      <c r="A10" s="301"/>
      <c r="B10" s="307"/>
      <c r="C10" s="301"/>
      <c r="D10" s="297"/>
      <c r="E10" s="296"/>
      <c r="F10" s="299"/>
      <c r="G10" s="298"/>
    </row>
    <row r="11" spans="1:12">
      <c r="A11" s="301"/>
      <c r="B11" s="305"/>
      <c r="C11" s="305"/>
      <c r="D11" s="297"/>
      <c r="E11" s="296"/>
      <c r="F11" s="299"/>
      <c r="G11" s="298"/>
    </row>
    <row r="12" spans="1:12">
      <c r="A12" s="301"/>
      <c r="B12" s="305"/>
      <c r="C12" s="305"/>
      <c r="D12" s="297"/>
      <c r="E12" s="296"/>
      <c r="F12" s="299"/>
      <c r="G12" s="298"/>
    </row>
    <row r="13" spans="1:12">
      <c r="A13" s="301"/>
      <c r="B13" s="305"/>
      <c r="C13" s="305"/>
      <c r="D13" s="297"/>
      <c r="E13" s="296"/>
      <c r="F13" s="299"/>
      <c r="G13" s="298"/>
    </row>
    <row r="14" spans="1:12">
      <c r="A14" s="301"/>
      <c r="B14" s="305"/>
      <c r="C14" s="305"/>
      <c r="D14" s="297"/>
      <c r="E14" s="296"/>
      <c r="F14" s="299"/>
      <c r="G14" s="298"/>
    </row>
    <row r="15" spans="1:12">
      <c r="A15" s="301"/>
      <c r="B15" s="305"/>
      <c r="C15" s="305"/>
      <c r="D15" s="297"/>
      <c r="E15" s="296"/>
      <c r="F15" s="299"/>
      <c r="G15" s="298"/>
    </row>
    <row r="16" spans="1:12">
      <c r="A16" s="301"/>
      <c r="B16" s="305"/>
      <c r="C16" s="305"/>
      <c r="D16" s="297"/>
      <c r="E16" s="296"/>
      <c r="F16" s="299"/>
      <c r="G16" s="298"/>
    </row>
    <row r="17" spans="1:7">
      <c r="A17" s="301"/>
      <c r="B17" s="305"/>
      <c r="C17" s="305"/>
      <c r="D17" s="297"/>
      <c r="E17" s="296"/>
      <c r="F17" s="299"/>
      <c r="G17" s="298"/>
    </row>
    <row r="18" spans="1:7">
      <c r="A18" s="301"/>
      <c r="B18" s="305"/>
      <c r="C18" s="305"/>
      <c r="D18" s="297"/>
      <c r="E18" s="296"/>
      <c r="F18" s="299"/>
      <c r="G18" s="298"/>
    </row>
    <row r="19" spans="1:7">
      <c r="A19" s="301"/>
      <c r="B19" s="305"/>
      <c r="C19" s="305"/>
      <c r="D19" s="297"/>
      <c r="E19" s="296"/>
      <c r="F19" s="299"/>
      <c r="G19" s="298"/>
    </row>
    <row r="20" spans="1:7">
      <c r="A20" s="301"/>
      <c r="B20" s="305"/>
      <c r="C20" s="305"/>
      <c r="D20" s="297"/>
      <c r="E20" s="296"/>
      <c r="F20" s="299"/>
      <c r="G20" s="298"/>
    </row>
    <row r="21" spans="1:7">
      <c r="A21" s="301"/>
      <c r="B21" s="305"/>
      <c r="C21" s="305"/>
      <c r="D21" s="297"/>
      <c r="E21" s="296"/>
      <c r="F21" s="299"/>
      <c r="G21" s="298"/>
    </row>
    <row r="22" spans="1:7">
      <c r="A22" s="301"/>
      <c r="B22" s="305"/>
      <c r="C22" s="305"/>
      <c r="D22" s="297"/>
      <c r="E22" s="296"/>
      <c r="F22" s="299"/>
      <c r="G22" s="298"/>
    </row>
    <row r="23" spans="1:7">
      <c r="A23" s="301"/>
      <c r="B23" s="305"/>
      <c r="C23" s="305"/>
      <c r="D23" s="297"/>
      <c r="E23" s="296"/>
      <c r="F23" s="299"/>
      <c r="G23" s="298"/>
    </row>
    <row r="24" spans="1:7">
      <c r="A24" s="301"/>
      <c r="B24" s="306"/>
      <c r="C24" s="306"/>
      <c r="D24" s="297"/>
      <c r="E24" s="296"/>
      <c r="F24" s="299"/>
      <c r="G24" s="298"/>
    </row>
    <row r="25" spans="1:7">
      <c r="A25" s="301"/>
      <c r="B25" s="305"/>
      <c r="C25" s="305"/>
      <c r="D25" s="297"/>
      <c r="E25" s="296"/>
      <c r="F25" s="299"/>
      <c r="G25" s="298"/>
    </row>
    <row r="26" spans="1:7">
      <c r="A26" s="289"/>
      <c r="B26" s="304"/>
      <c r="C26" s="304"/>
      <c r="D26" s="303"/>
      <c r="E26" s="296"/>
      <c r="F26" s="287"/>
      <c r="G26" s="298"/>
    </row>
    <row r="27" spans="1:7">
      <c r="A27" s="289"/>
      <c r="B27" s="304"/>
      <c r="C27" s="304"/>
      <c r="D27" s="303"/>
      <c r="E27" s="296"/>
      <c r="F27" s="287"/>
      <c r="G27" s="298"/>
    </row>
    <row r="28" spans="1:7">
      <c r="A28" s="289"/>
      <c r="B28" s="302"/>
      <c r="C28" s="302"/>
      <c r="D28" s="297"/>
      <c r="E28" s="296"/>
      <c r="F28" s="287"/>
      <c r="G28" s="298"/>
    </row>
    <row r="29" spans="1:7">
      <c r="A29" s="289"/>
      <c r="B29" s="283"/>
      <c r="C29" s="283"/>
      <c r="D29" s="297"/>
      <c r="E29" s="296"/>
      <c r="F29" s="287"/>
      <c r="G29" s="298"/>
    </row>
    <row r="30" spans="1:7">
      <c r="A30" s="301"/>
      <c r="B30" s="300"/>
      <c r="C30" s="300"/>
      <c r="D30" s="297"/>
      <c r="E30" s="296"/>
      <c r="F30" s="299"/>
      <c r="G30" s="298"/>
    </row>
    <row r="31" spans="1:7">
      <c r="A31" s="301"/>
      <c r="B31" s="300"/>
      <c r="C31" s="300"/>
      <c r="D31" s="297"/>
      <c r="E31" s="296"/>
      <c r="F31" s="299"/>
      <c r="G31" s="298"/>
    </row>
    <row r="32" spans="1:7">
      <c r="A32" s="289"/>
      <c r="B32" s="283"/>
      <c r="C32" s="283"/>
      <c r="D32" s="297"/>
      <c r="E32" s="296"/>
      <c r="F32" s="287"/>
      <c r="G32" s="282"/>
    </row>
    <row r="33" spans="1:7">
      <c r="A33" s="295"/>
      <c r="B33" s="294"/>
      <c r="C33" s="294"/>
      <c r="D33" s="293"/>
      <c r="E33" s="292"/>
      <c r="F33" s="291"/>
      <c r="G33" s="290"/>
    </row>
    <row r="34" spans="1:7">
      <c r="A34" s="295"/>
      <c r="B34" s="294"/>
      <c r="C34" s="294"/>
      <c r="D34" s="293"/>
      <c r="E34" s="292"/>
      <c r="F34" s="291"/>
      <c r="G34" s="290"/>
    </row>
    <row r="35" spans="1:7">
      <c r="A35" s="295"/>
      <c r="B35" s="294"/>
      <c r="C35" s="294"/>
      <c r="D35" s="293"/>
      <c r="E35" s="292"/>
      <c r="F35" s="291"/>
      <c r="G35" s="290"/>
    </row>
    <row r="36" spans="1:7">
      <c r="A36" s="295"/>
      <c r="B36" s="294"/>
      <c r="C36" s="294"/>
      <c r="D36" s="293"/>
      <c r="E36" s="292"/>
      <c r="F36" s="291"/>
      <c r="G36" s="290"/>
    </row>
    <row r="37" spans="1:7">
      <c r="A37" s="295"/>
      <c r="B37" s="294"/>
      <c r="C37" s="294"/>
      <c r="D37" s="293"/>
      <c r="E37" s="292"/>
      <c r="F37" s="291"/>
      <c r="G37" s="290"/>
    </row>
    <row r="38" spans="1:7">
      <c r="A38" s="289"/>
      <c r="B38" s="283"/>
      <c r="C38" s="283"/>
      <c r="D38" s="288"/>
      <c r="E38" s="284"/>
      <c r="F38" s="287"/>
      <c r="G38" s="282"/>
    </row>
    <row r="39" spans="1:7">
      <c r="A39" s="283"/>
      <c r="B39" s="283"/>
      <c r="C39" s="283"/>
      <c r="D39" s="285"/>
      <c r="E39" s="284"/>
      <c r="F39" s="283"/>
      <c r="G39" s="282"/>
    </row>
    <row r="40" spans="1:7">
      <c r="A40" s="283"/>
      <c r="B40" s="283"/>
      <c r="C40" s="283"/>
      <c r="D40" s="285"/>
      <c r="E40" s="284"/>
      <c r="F40" s="283"/>
      <c r="G40" s="282"/>
    </row>
    <row r="41" spans="1:7">
      <c r="A41" s="283"/>
      <c r="B41" s="286"/>
      <c r="C41" s="286"/>
      <c r="D41" s="285"/>
      <c r="E41" s="284"/>
      <c r="F41" s="283"/>
      <c r="G41" s="282"/>
    </row>
    <row r="42" spans="1:7">
      <c r="A42" s="281"/>
      <c r="B42" s="280" t="s">
        <v>1437</v>
      </c>
      <c r="C42" s="279"/>
      <c r="D42" s="278"/>
      <c r="E42" s="277"/>
      <c r="F42" s="276"/>
      <c r="G42" s="275">
        <f>SUM(G7:G41)</f>
        <v>205799.99400000001</v>
      </c>
    </row>
  </sheetData>
  <mergeCells count="5">
    <mergeCell ref="A1:G1"/>
    <mergeCell ref="A2:G2"/>
    <mergeCell ref="A3:G3"/>
    <mergeCell ref="A4:G4"/>
    <mergeCell ref="A5:B5"/>
  </mergeCells>
  <phoneticPr fontId="3" type="noConversion"/>
  <printOptions horizontalCentered="1"/>
  <pageMargins left="0.11811023622047245" right="0.11811023622047245" top="0.55118110236220474" bottom="0.55118110236220474" header="0.31496062992125984" footer="0.31496062992125984"/>
  <pageSetup paperSize="9" fitToHeight="0" orientation="portrait" r:id="rId1"/>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A4751-1A82-422D-BDA8-B58DAB31397A}">
  <dimension ref="A1:D38"/>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577</v>
      </c>
      <c r="C3" s="987"/>
      <c r="D3" s="157"/>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81454</v>
      </c>
      <c r="B7" s="256">
        <v>87019</v>
      </c>
      <c r="C7" s="266" t="s">
        <v>576</v>
      </c>
      <c r="D7" s="265">
        <v>83423</v>
      </c>
    </row>
    <row r="8" spans="1:4">
      <c r="A8" s="270">
        <v>81454</v>
      </c>
      <c r="B8" s="251">
        <v>87019</v>
      </c>
      <c r="C8" s="269" t="s">
        <v>575</v>
      </c>
      <c r="D8" s="268">
        <v>83423</v>
      </c>
    </row>
    <row r="9" spans="1:4">
      <c r="A9" s="264">
        <v>0</v>
      </c>
      <c r="B9" s="246">
        <v>150</v>
      </c>
      <c r="C9" s="248" t="s">
        <v>358</v>
      </c>
      <c r="D9" s="263">
        <v>150</v>
      </c>
    </row>
    <row r="10" spans="1:4">
      <c r="A10" s="264">
        <v>0</v>
      </c>
      <c r="B10" s="246">
        <v>150</v>
      </c>
      <c r="C10" s="248" t="s">
        <v>357</v>
      </c>
      <c r="D10" s="263">
        <v>150</v>
      </c>
    </row>
    <row r="11" spans="1:4">
      <c r="A11" s="264">
        <v>11964</v>
      </c>
      <c r="B11" s="246">
        <v>14450</v>
      </c>
      <c r="C11" s="248" t="s">
        <v>355</v>
      </c>
      <c r="D11" s="263">
        <v>14073</v>
      </c>
    </row>
    <row r="12" spans="1:4">
      <c r="A12" s="264">
        <v>660</v>
      </c>
      <c r="B12" s="246">
        <v>0</v>
      </c>
      <c r="C12" s="248" t="s">
        <v>354</v>
      </c>
      <c r="D12" s="263">
        <v>0</v>
      </c>
    </row>
    <row r="13" spans="1:4">
      <c r="A13" s="264">
        <v>30</v>
      </c>
      <c r="B13" s="246">
        <v>1</v>
      </c>
      <c r="C13" s="248" t="s">
        <v>379</v>
      </c>
      <c r="D13" s="263">
        <v>2</v>
      </c>
    </row>
    <row r="14" spans="1:4">
      <c r="A14" s="264">
        <v>0</v>
      </c>
      <c r="B14" s="246">
        <v>128</v>
      </c>
      <c r="C14" s="248" t="s">
        <v>353</v>
      </c>
      <c r="D14" s="263">
        <v>128</v>
      </c>
    </row>
    <row r="15" spans="1:4">
      <c r="A15" s="264">
        <v>4</v>
      </c>
      <c r="B15" s="246">
        <v>27</v>
      </c>
      <c r="C15" s="248" t="s">
        <v>750</v>
      </c>
      <c r="D15" s="263">
        <v>20</v>
      </c>
    </row>
    <row r="16" spans="1:4">
      <c r="A16" s="264">
        <v>136</v>
      </c>
      <c r="B16" s="246">
        <v>6714</v>
      </c>
      <c r="C16" s="248" t="s">
        <v>351</v>
      </c>
      <c r="D16" s="263">
        <v>6511</v>
      </c>
    </row>
    <row r="17" spans="1:4">
      <c r="A17" s="264">
        <v>431</v>
      </c>
      <c r="B17" s="246">
        <v>1310</v>
      </c>
      <c r="C17" s="248" t="s">
        <v>378</v>
      </c>
      <c r="D17" s="263">
        <v>1180</v>
      </c>
    </row>
    <row r="18" spans="1:4">
      <c r="A18" s="264">
        <v>8161</v>
      </c>
      <c r="B18" s="246">
        <v>5100</v>
      </c>
      <c r="C18" s="248" t="s">
        <v>350</v>
      </c>
      <c r="D18" s="263">
        <v>5100</v>
      </c>
    </row>
    <row r="19" spans="1:4">
      <c r="A19" s="264">
        <v>2542</v>
      </c>
      <c r="B19" s="246">
        <v>1170</v>
      </c>
      <c r="C19" s="248" t="s">
        <v>349</v>
      </c>
      <c r="D19" s="263">
        <v>1132</v>
      </c>
    </row>
    <row r="20" spans="1:4">
      <c r="A20" s="264">
        <v>3</v>
      </c>
      <c r="B20" s="246">
        <v>579</v>
      </c>
      <c r="C20" s="248" t="s">
        <v>348</v>
      </c>
      <c r="D20" s="263">
        <v>746</v>
      </c>
    </row>
    <row r="21" spans="1:4">
      <c r="A21" s="264">
        <v>0</v>
      </c>
      <c r="B21" s="246">
        <v>100</v>
      </c>
      <c r="C21" s="248" t="s">
        <v>377</v>
      </c>
      <c r="D21" s="263">
        <v>100</v>
      </c>
    </row>
    <row r="22" spans="1:4">
      <c r="A22" s="264">
        <v>3</v>
      </c>
      <c r="B22" s="246">
        <v>479</v>
      </c>
      <c r="C22" s="248" t="s">
        <v>347</v>
      </c>
      <c r="D22" s="263">
        <v>646</v>
      </c>
    </row>
    <row r="23" spans="1:4">
      <c r="A23" s="264">
        <v>0</v>
      </c>
      <c r="B23" s="246">
        <v>83</v>
      </c>
      <c r="C23" s="248" t="s">
        <v>346</v>
      </c>
      <c r="D23" s="263">
        <v>83</v>
      </c>
    </row>
    <row r="24" spans="1:4">
      <c r="A24" s="264">
        <v>0</v>
      </c>
      <c r="B24" s="246">
        <v>20</v>
      </c>
      <c r="C24" s="248" t="s">
        <v>345</v>
      </c>
      <c r="D24" s="263">
        <v>20</v>
      </c>
    </row>
    <row r="25" spans="1:4">
      <c r="A25" s="264">
        <v>0</v>
      </c>
      <c r="B25" s="246">
        <v>38</v>
      </c>
      <c r="C25" s="248" t="s">
        <v>344</v>
      </c>
      <c r="D25" s="263">
        <v>38</v>
      </c>
    </row>
    <row r="26" spans="1:4">
      <c r="A26" s="264">
        <v>0</v>
      </c>
      <c r="B26" s="246">
        <v>25</v>
      </c>
      <c r="C26" s="248" t="s">
        <v>343</v>
      </c>
      <c r="D26" s="263">
        <v>25</v>
      </c>
    </row>
    <row r="27" spans="1:4">
      <c r="A27" s="264">
        <v>48717</v>
      </c>
      <c r="B27" s="246">
        <v>46504</v>
      </c>
      <c r="C27" s="248" t="s">
        <v>376</v>
      </c>
      <c r="D27" s="263">
        <v>43118</v>
      </c>
    </row>
    <row r="28" spans="1:4">
      <c r="A28" s="264">
        <v>48467</v>
      </c>
      <c r="B28" s="246">
        <v>43164</v>
      </c>
      <c r="C28" s="248" t="s">
        <v>375</v>
      </c>
      <c r="D28" s="263">
        <v>43118</v>
      </c>
    </row>
    <row r="29" spans="1:4">
      <c r="A29" s="264">
        <v>250</v>
      </c>
      <c r="B29" s="246">
        <v>3340</v>
      </c>
      <c r="C29" s="248" t="s">
        <v>373</v>
      </c>
      <c r="D29" s="263">
        <v>0</v>
      </c>
    </row>
    <row r="30" spans="1:4">
      <c r="A30" s="264">
        <v>13854</v>
      </c>
      <c r="B30" s="246">
        <v>25233</v>
      </c>
      <c r="C30" s="248" t="s">
        <v>372</v>
      </c>
      <c r="D30" s="263">
        <v>25233</v>
      </c>
    </row>
    <row r="31" spans="1:4">
      <c r="A31" s="264">
        <v>10138</v>
      </c>
      <c r="B31" s="246">
        <v>21280</v>
      </c>
      <c r="C31" s="248" t="s">
        <v>759</v>
      </c>
      <c r="D31" s="263">
        <v>21280</v>
      </c>
    </row>
    <row r="32" spans="1:4">
      <c r="A32" s="264">
        <v>3716</v>
      </c>
      <c r="B32" s="246">
        <v>3776</v>
      </c>
      <c r="C32" s="248" t="s">
        <v>574</v>
      </c>
      <c r="D32" s="263">
        <v>3776</v>
      </c>
    </row>
    <row r="33" spans="1:4">
      <c r="A33" s="264">
        <v>0</v>
      </c>
      <c r="B33" s="246">
        <v>177</v>
      </c>
      <c r="C33" s="248" t="s">
        <v>573</v>
      </c>
      <c r="D33" s="263">
        <v>177</v>
      </c>
    </row>
    <row r="34" spans="1:4" ht="33">
      <c r="A34" s="264">
        <v>0</v>
      </c>
      <c r="B34" s="246">
        <v>20</v>
      </c>
      <c r="C34" s="248" t="s">
        <v>370</v>
      </c>
      <c r="D34" s="263">
        <v>20</v>
      </c>
    </row>
    <row r="35" spans="1:4" ht="33">
      <c r="A35" s="264">
        <v>0</v>
      </c>
      <c r="B35" s="246">
        <v>10</v>
      </c>
      <c r="C35" s="248" t="s">
        <v>367</v>
      </c>
      <c r="D35" s="263">
        <v>10</v>
      </c>
    </row>
    <row r="36" spans="1:4">
      <c r="A36" s="264">
        <v>0</v>
      </c>
      <c r="B36" s="246">
        <v>10</v>
      </c>
      <c r="C36" s="248" t="s">
        <v>366</v>
      </c>
      <c r="D36" s="263">
        <v>10</v>
      </c>
    </row>
    <row r="37" spans="1:4">
      <c r="A37" s="264">
        <v>6918</v>
      </c>
      <c r="B37" s="246">
        <v>0</v>
      </c>
      <c r="C37" s="248" t="s">
        <v>342</v>
      </c>
      <c r="D37" s="263">
        <v>0</v>
      </c>
    </row>
    <row r="38" spans="1:4" ht="17.25" thickBot="1">
      <c r="A38" s="262">
        <v>6918</v>
      </c>
      <c r="B38" s="241">
        <v>0</v>
      </c>
      <c r="C38" s="243" t="s">
        <v>341</v>
      </c>
      <c r="D38" s="261">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95533-560F-4826-B07C-10433E206D28}">
  <dimension ref="A1:B19"/>
  <sheetViews>
    <sheetView workbookViewId="0">
      <selection activeCell="K12" sqref="K12"/>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615</v>
      </c>
      <c r="B3" s="987"/>
    </row>
    <row r="4" spans="1:2" ht="17.25" thickBot="1">
      <c r="A4" s="988" t="s">
        <v>170</v>
      </c>
      <c r="B4" s="988"/>
    </row>
    <row r="5" spans="1:2" ht="17.25" thickBot="1">
      <c r="A5" s="995" t="s">
        <v>417</v>
      </c>
      <c r="B5" s="996"/>
    </row>
    <row r="6" spans="1:2">
      <c r="A6" s="259" t="s">
        <v>614</v>
      </c>
      <c r="B6" s="255"/>
    </row>
    <row r="7" spans="1:2" ht="33">
      <c r="A7" s="272" t="s">
        <v>610</v>
      </c>
      <c r="B7" s="245"/>
    </row>
    <row r="8" spans="1:2" ht="33">
      <c r="A8" s="272" t="s">
        <v>1165</v>
      </c>
      <c r="B8" s="245" t="s">
        <v>1164</v>
      </c>
    </row>
    <row r="9" spans="1:2" ht="33">
      <c r="A9" s="272" t="s">
        <v>605</v>
      </c>
      <c r="B9" s="245" t="s">
        <v>1163</v>
      </c>
    </row>
    <row r="10" spans="1:2" ht="33">
      <c r="A10" s="272" t="s">
        <v>1162</v>
      </c>
      <c r="B10" s="245" t="s">
        <v>1161</v>
      </c>
    </row>
    <row r="11" spans="1:2" ht="33">
      <c r="A11" s="272" t="s">
        <v>603</v>
      </c>
      <c r="B11" s="245" t="s">
        <v>1160</v>
      </c>
    </row>
    <row r="12" spans="1:2" ht="49.5">
      <c r="A12" s="272" t="s">
        <v>601</v>
      </c>
      <c r="B12" s="245" t="s">
        <v>1159</v>
      </c>
    </row>
    <row r="13" spans="1:2" ht="33">
      <c r="A13" s="272" t="s">
        <v>599</v>
      </c>
      <c r="B13" s="245"/>
    </row>
    <row r="14" spans="1:2" ht="66">
      <c r="A14" s="272" t="s">
        <v>596</v>
      </c>
      <c r="B14" s="245" t="s">
        <v>1158</v>
      </c>
    </row>
    <row r="15" spans="1:2" ht="33">
      <c r="A15" s="272" t="s">
        <v>1157</v>
      </c>
      <c r="B15" s="245"/>
    </row>
    <row r="16" spans="1:2" ht="115.5">
      <c r="A16" s="272" t="s">
        <v>1156</v>
      </c>
      <c r="B16" s="245" t="s">
        <v>1450</v>
      </c>
    </row>
    <row r="17" spans="1:2" ht="33">
      <c r="A17" s="272" t="s">
        <v>587</v>
      </c>
      <c r="B17" s="245"/>
    </row>
    <row r="18" spans="1:2" ht="33">
      <c r="A18" s="272" t="s">
        <v>1155</v>
      </c>
      <c r="B18" s="245" t="s">
        <v>1154</v>
      </c>
    </row>
    <row r="19" spans="1:2" ht="33.75" thickBot="1">
      <c r="A19" s="271" t="s">
        <v>586</v>
      </c>
      <c r="B19" s="240" t="s">
        <v>1153</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4214D-5FF9-4B51-A96D-3CAB0AD9877F}">
  <dimension ref="A1:B31"/>
  <sheetViews>
    <sheetView workbookViewId="0">
      <selection activeCell="I14" sqref="I14"/>
    </sheetView>
  </sheetViews>
  <sheetFormatPr defaultRowHeight="16.5"/>
  <cols>
    <col min="1" max="1" width="43.5" customWidth="1"/>
    <col min="2" max="2" width="80.625" customWidth="1"/>
  </cols>
  <sheetData>
    <row r="1" spans="1:2" ht="21">
      <c r="A1" s="986" t="s">
        <v>274</v>
      </c>
      <c r="B1" s="986"/>
    </row>
    <row r="2" spans="1:2" ht="21">
      <c r="A2" s="986" t="s">
        <v>273</v>
      </c>
      <c r="B2" s="986"/>
    </row>
    <row r="3" spans="1:2" ht="21">
      <c r="A3" s="987" t="s">
        <v>615</v>
      </c>
      <c r="B3" s="987"/>
    </row>
    <row r="4" spans="1:2" ht="17.25" thickBot="1">
      <c r="A4" s="988" t="s">
        <v>170</v>
      </c>
      <c r="B4" s="988"/>
    </row>
    <row r="5" spans="1:2" ht="17.25" thickBot="1">
      <c r="A5" s="1000" t="s">
        <v>417</v>
      </c>
      <c r="B5" s="1001"/>
    </row>
    <row r="6" spans="1:2">
      <c r="A6" s="228" t="s">
        <v>416</v>
      </c>
      <c r="B6" s="190"/>
    </row>
    <row r="7" spans="1:2">
      <c r="A7" s="227" t="s">
        <v>614</v>
      </c>
      <c r="B7" s="199"/>
    </row>
    <row r="8" spans="1:2">
      <c r="A8" s="227" t="s">
        <v>414</v>
      </c>
      <c r="B8" s="199"/>
    </row>
    <row r="9" spans="1:2">
      <c r="A9" s="226" t="s">
        <v>613</v>
      </c>
      <c r="B9" s="185"/>
    </row>
    <row r="10" spans="1:2" ht="33">
      <c r="A10" s="226" t="s">
        <v>612</v>
      </c>
      <c r="B10" s="185" t="s">
        <v>611</v>
      </c>
    </row>
    <row r="11" spans="1:2">
      <c r="A11" s="226" t="s">
        <v>610</v>
      </c>
      <c r="B11" s="185"/>
    </row>
    <row r="12" spans="1:2" ht="33">
      <c r="A12" s="226" t="s">
        <v>609</v>
      </c>
      <c r="B12" s="185" t="s">
        <v>608</v>
      </c>
    </row>
    <row r="13" spans="1:2" ht="33">
      <c r="A13" s="226" t="s">
        <v>607</v>
      </c>
      <c r="B13" s="185" t="s">
        <v>606</v>
      </c>
    </row>
    <row r="14" spans="1:2" ht="49.5">
      <c r="A14" s="226" t="s">
        <v>605</v>
      </c>
      <c r="B14" s="185" t="s">
        <v>604</v>
      </c>
    </row>
    <row r="15" spans="1:2" ht="49.5">
      <c r="A15" s="226" t="s">
        <v>603</v>
      </c>
      <c r="B15" s="185" t="s">
        <v>602</v>
      </c>
    </row>
    <row r="16" spans="1:2" ht="49.5">
      <c r="A16" s="226" t="s">
        <v>601</v>
      </c>
      <c r="B16" s="185" t="s">
        <v>600</v>
      </c>
    </row>
    <row r="17" spans="1:2">
      <c r="A17" s="226" t="s">
        <v>599</v>
      </c>
      <c r="B17" s="185"/>
    </row>
    <row r="18" spans="1:2" ht="33">
      <c r="A18" s="226" t="s">
        <v>598</v>
      </c>
      <c r="B18" s="185" t="s">
        <v>597</v>
      </c>
    </row>
    <row r="19" spans="1:2" ht="66">
      <c r="A19" s="226" t="s">
        <v>596</v>
      </c>
      <c r="B19" s="185" t="s">
        <v>595</v>
      </c>
    </row>
    <row r="20" spans="1:2">
      <c r="A20" s="226" t="s">
        <v>594</v>
      </c>
      <c r="B20" s="185"/>
    </row>
    <row r="21" spans="1:2" ht="33">
      <c r="A21" s="226" t="s">
        <v>593</v>
      </c>
      <c r="B21" s="185" t="s">
        <v>592</v>
      </c>
    </row>
    <row r="22" spans="1:2" ht="33">
      <c r="A22" s="226" t="s">
        <v>591</v>
      </c>
      <c r="B22" s="185" t="s">
        <v>590</v>
      </c>
    </row>
    <row r="23" spans="1:2" ht="33">
      <c r="A23" s="226" t="s">
        <v>589</v>
      </c>
      <c r="B23" s="185" t="s">
        <v>588</v>
      </c>
    </row>
    <row r="24" spans="1:2">
      <c r="A24" s="226" t="s">
        <v>587</v>
      </c>
      <c r="B24" s="185"/>
    </row>
    <row r="25" spans="1:2" ht="33">
      <c r="A25" s="226" t="s">
        <v>586</v>
      </c>
      <c r="B25" s="185" t="s">
        <v>585</v>
      </c>
    </row>
    <row r="26" spans="1:2" ht="33">
      <c r="A26" s="226" t="s">
        <v>584</v>
      </c>
      <c r="B26" s="185" t="s">
        <v>583</v>
      </c>
    </row>
    <row r="27" spans="1:2" ht="33">
      <c r="A27" s="226" t="s">
        <v>582</v>
      </c>
      <c r="B27" s="185"/>
    </row>
    <row r="28" spans="1:2" ht="33">
      <c r="A28" s="226" t="s">
        <v>581</v>
      </c>
      <c r="B28" s="185" t="s">
        <v>580</v>
      </c>
    </row>
    <row r="29" spans="1:2" ht="33.75" thickBot="1">
      <c r="A29" s="225" t="s">
        <v>579</v>
      </c>
      <c r="B29" s="180" t="s">
        <v>578</v>
      </c>
    </row>
    <row r="31" spans="1:2">
      <c r="A31" s="1002"/>
      <c r="B31" s="1002"/>
    </row>
  </sheetData>
  <mergeCells count="6">
    <mergeCell ref="A31:B3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9588F-6172-4A98-B68B-122CDB462056}">
  <dimension ref="A1:D248"/>
  <sheetViews>
    <sheetView workbookViewId="0">
      <selection activeCell="H234" sqref="H23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1992251</v>
      </c>
      <c r="B7" s="256">
        <v>2565517</v>
      </c>
      <c r="C7" s="266" t="s">
        <v>764</v>
      </c>
      <c r="D7" s="265">
        <v>3007564</v>
      </c>
    </row>
    <row r="8" spans="1:4">
      <c r="A8" s="270">
        <v>1078139</v>
      </c>
      <c r="B8" s="251">
        <v>1522750</v>
      </c>
      <c r="C8" s="269" t="s">
        <v>762</v>
      </c>
      <c r="D8" s="268">
        <v>1743035</v>
      </c>
    </row>
    <row r="9" spans="1:4">
      <c r="A9" s="264">
        <v>776895</v>
      </c>
      <c r="B9" s="246">
        <v>1151343</v>
      </c>
      <c r="C9" s="248" t="s">
        <v>763</v>
      </c>
      <c r="D9" s="263">
        <v>1151343</v>
      </c>
    </row>
    <row r="10" spans="1:4">
      <c r="A10" s="264">
        <v>571155</v>
      </c>
      <c r="B10" s="246">
        <v>769064</v>
      </c>
      <c r="C10" s="248" t="s">
        <v>355</v>
      </c>
      <c r="D10" s="263">
        <v>769064</v>
      </c>
    </row>
    <row r="11" spans="1:4">
      <c r="A11" s="264">
        <v>152223</v>
      </c>
      <c r="B11" s="246">
        <v>135646</v>
      </c>
      <c r="C11" s="248" t="s">
        <v>354</v>
      </c>
      <c r="D11" s="263">
        <v>141654</v>
      </c>
    </row>
    <row r="12" spans="1:4">
      <c r="A12" s="264">
        <v>50</v>
      </c>
      <c r="B12" s="246">
        <v>183</v>
      </c>
      <c r="C12" s="248" t="s">
        <v>379</v>
      </c>
      <c r="D12" s="263">
        <v>183</v>
      </c>
    </row>
    <row r="13" spans="1:4">
      <c r="A13" s="264">
        <v>0</v>
      </c>
      <c r="B13" s="246">
        <v>52</v>
      </c>
      <c r="C13" s="248" t="s">
        <v>750</v>
      </c>
      <c r="D13" s="263">
        <v>52</v>
      </c>
    </row>
    <row r="14" spans="1:4">
      <c r="A14" s="264">
        <v>0</v>
      </c>
      <c r="B14" s="246">
        <v>330</v>
      </c>
      <c r="C14" s="248" t="s">
        <v>351</v>
      </c>
      <c r="D14" s="263">
        <v>330</v>
      </c>
    </row>
    <row r="15" spans="1:4">
      <c r="A15" s="264">
        <v>4691</v>
      </c>
      <c r="B15" s="246">
        <v>5611</v>
      </c>
      <c r="C15" s="248" t="s">
        <v>378</v>
      </c>
      <c r="D15" s="263">
        <v>5611</v>
      </c>
    </row>
    <row r="16" spans="1:4">
      <c r="A16" s="264">
        <v>413978</v>
      </c>
      <c r="B16" s="246">
        <v>626996</v>
      </c>
      <c r="C16" s="248" t="s">
        <v>349</v>
      </c>
      <c r="D16" s="263">
        <v>620988</v>
      </c>
    </row>
    <row r="17" spans="1:4">
      <c r="A17" s="264">
        <v>213</v>
      </c>
      <c r="B17" s="246">
        <v>246</v>
      </c>
      <c r="C17" s="248" t="s">
        <v>519</v>
      </c>
      <c r="D17" s="263">
        <v>246</v>
      </c>
    </row>
    <row r="18" spans="1:4">
      <c r="A18" s="264">
        <v>54</v>
      </c>
      <c r="B18" s="246">
        <v>556</v>
      </c>
      <c r="C18" s="248" t="s">
        <v>348</v>
      </c>
      <c r="D18" s="263">
        <v>556</v>
      </c>
    </row>
    <row r="19" spans="1:4">
      <c r="A19" s="264">
        <v>0</v>
      </c>
      <c r="B19" s="246">
        <v>456</v>
      </c>
      <c r="C19" s="248" t="s">
        <v>377</v>
      </c>
      <c r="D19" s="263">
        <v>456</v>
      </c>
    </row>
    <row r="20" spans="1:4">
      <c r="A20" s="264">
        <v>54</v>
      </c>
      <c r="B20" s="246">
        <v>100</v>
      </c>
      <c r="C20" s="248" t="s">
        <v>347</v>
      </c>
      <c r="D20" s="263">
        <v>100</v>
      </c>
    </row>
    <row r="21" spans="1:4">
      <c r="A21" s="264">
        <v>192578</v>
      </c>
      <c r="B21" s="246">
        <v>365974</v>
      </c>
      <c r="C21" s="248" t="s">
        <v>376</v>
      </c>
      <c r="D21" s="263">
        <v>365974</v>
      </c>
    </row>
    <row r="22" spans="1:4">
      <c r="A22" s="264">
        <v>192578</v>
      </c>
      <c r="B22" s="246">
        <v>365974</v>
      </c>
      <c r="C22" s="248" t="s">
        <v>375</v>
      </c>
      <c r="D22" s="263">
        <v>365974</v>
      </c>
    </row>
    <row r="23" spans="1:4">
      <c r="A23" s="264">
        <v>12496</v>
      </c>
      <c r="B23" s="246">
        <v>15749</v>
      </c>
      <c r="C23" s="248" t="s">
        <v>372</v>
      </c>
      <c r="D23" s="263">
        <v>15749</v>
      </c>
    </row>
    <row r="24" spans="1:4">
      <c r="A24" s="264">
        <v>12496</v>
      </c>
      <c r="B24" s="246">
        <v>15749</v>
      </c>
      <c r="C24" s="248" t="s">
        <v>371</v>
      </c>
      <c r="D24" s="263">
        <v>15749</v>
      </c>
    </row>
    <row r="25" spans="1:4">
      <c r="A25" s="264">
        <v>612</v>
      </c>
      <c r="B25" s="246">
        <v>0</v>
      </c>
      <c r="C25" s="248" t="s">
        <v>744</v>
      </c>
      <c r="D25" s="263">
        <v>0</v>
      </c>
    </row>
    <row r="26" spans="1:4" ht="17.25" thickBot="1">
      <c r="A26" s="262">
        <v>612</v>
      </c>
      <c r="B26" s="241">
        <v>0</v>
      </c>
      <c r="C26" s="243" t="s">
        <v>743</v>
      </c>
      <c r="D26" s="261">
        <v>0</v>
      </c>
    </row>
    <row r="27" spans="1:4" ht="21">
      <c r="A27" s="48"/>
      <c r="B27" s="986" t="s">
        <v>274</v>
      </c>
      <c r="C27" s="986"/>
      <c r="D27" s="158"/>
    </row>
    <row r="28" spans="1:4" ht="21">
      <c r="A28" s="48"/>
      <c r="B28" s="986" t="s">
        <v>273</v>
      </c>
      <c r="C28" s="986"/>
      <c r="D28" s="158"/>
    </row>
    <row r="29" spans="1:4" ht="21">
      <c r="A29" s="48"/>
      <c r="B29" s="987" t="s">
        <v>742</v>
      </c>
      <c r="C29" s="987"/>
      <c r="D29" s="223"/>
    </row>
    <row r="30" spans="1:4" ht="17.25" thickBot="1">
      <c r="A30" s="222"/>
      <c r="B30" s="988" t="s">
        <v>364</v>
      </c>
      <c r="C30" s="988"/>
      <c r="D30" s="197" t="s">
        <v>363</v>
      </c>
    </row>
    <row r="31" spans="1:4">
      <c r="A31" s="989" t="s">
        <v>168</v>
      </c>
      <c r="B31" s="991" t="s">
        <v>165</v>
      </c>
      <c r="C31" s="991" t="s">
        <v>362</v>
      </c>
      <c r="D31" s="993" t="s">
        <v>166</v>
      </c>
    </row>
    <row r="32" spans="1:4" ht="17.25" thickBot="1">
      <c r="A32" s="990"/>
      <c r="B32" s="992"/>
      <c r="C32" s="992"/>
      <c r="D32" s="994"/>
    </row>
    <row r="33" spans="1:4">
      <c r="A33" s="267">
        <v>0</v>
      </c>
      <c r="B33" s="256">
        <v>0</v>
      </c>
      <c r="C33" s="266" t="s">
        <v>762</v>
      </c>
      <c r="D33" s="265">
        <v>0</v>
      </c>
    </row>
    <row r="34" spans="1:4">
      <c r="A34" s="264">
        <v>204677</v>
      </c>
      <c r="B34" s="246">
        <v>204221</v>
      </c>
      <c r="C34" s="248" t="s">
        <v>1453</v>
      </c>
      <c r="D34" s="263">
        <v>407882</v>
      </c>
    </row>
    <row r="35" spans="1:4">
      <c r="A35" s="264">
        <v>131307</v>
      </c>
      <c r="B35" s="246">
        <v>131732</v>
      </c>
      <c r="C35" s="248" t="s">
        <v>355</v>
      </c>
      <c r="D35" s="263">
        <v>225514</v>
      </c>
    </row>
    <row r="36" spans="1:4">
      <c r="A36" s="264">
        <v>17923</v>
      </c>
      <c r="B36" s="246">
        <v>15219</v>
      </c>
      <c r="C36" s="248" t="s">
        <v>354</v>
      </c>
      <c r="D36" s="263">
        <v>31505</v>
      </c>
    </row>
    <row r="37" spans="1:4">
      <c r="A37" s="264">
        <v>69</v>
      </c>
      <c r="B37" s="246">
        <v>15</v>
      </c>
      <c r="C37" s="248" t="s">
        <v>379</v>
      </c>
      <c r="D37" s="263">
        <v>15</v>
      </c>
    </row>
    <row r="38" spans="1:4">
      <c r="A38" s="264">
        <v>24</v>
      </c>
      <c r="B38" s="246">
        <v>87</v>
      </c>
      <c r="C38" s="248" t="s">
        <v>750</v>
      </c>
      <c r="D38" s="263">
        <v>87</v>
      </c>
    </row>
    <row r="39" spans="1:4">
      <c r="A39" s="264">
        <v>0</v>
      </c>
      <c r="B39" s="246">
        <v>700</v>
      </c>
      <c r="C39" s="248" t="s">
        <v>351</v>
      </c>
      <c r="D39" s="263">
        <v>700</v>
      </c>
    </row>
    <row r="40" spans="1:4">
      <c r="A40" s="264">
        <v>1893</v>
      </c>
      <c r="B40" s="246">
        <v>960</v>
      </c>
      <c r="C40" s="248" t="s">
        <v>378</v>
      </c>
      <c r="D40" s="263">
        <v>1806</v>
      </c>
    </row>
    <row r="41" spans="1:4">
      <c r="A41" s="264">
        <v>111397</v>
      </c>
      <c r="B41" s="246">
        <v>114751</v>
      </c>
      <c r="C41" s="248" t="s">
        <v>349</v>
      </c>
      <c r="D41" s="263">
        <v>191401</v>
      </c>
    </row>
    <row r="42" spans="1:4">
      <c r="A42" s="264">
        <v>758</v>
      </c>
      <c r="B42" s="246">
        <v>1740</v>
      </c>
      <c r="C42" s="248" t="s">
        <v>348</v>
      </c>
      <c r="D42" s="263">
        <v>1740</v>
      </c>
    </row>
    <row r="43" spans="1:4">
      <c r="A43" s="264">
        <v>662</v>
      </c>
      <c r="B43" s="246">
        <v>1500</v>
      </c>
      <c r="C43" s="248" t="s">
        <v>377</v>
      </c>
      <c r="D43" s="263">
        <v>1500</v>
      </c>
    </row>
    <row r="44" spans="1:4">
      <c r="A44" s="264">
        <v>96</v>
      </c>
      <c r="B44" s="246">
        <v>240</v>
      </c>
      <c r="C44" s="248" t="s">
        <v>347</v>
      </c>
      <c r="D44" s="263">
        <v>240</v>
      </c>
    </row>
    <row r="45" spans="1:4">
      <c r="A45" s="264">
        <v>0</v>
      </c>
      <c r="B45" s="246">
        <v>330</v>
      </c>
      <c r="C45" s="248" t="s">
        <v>346</v>
      </c>
      <c r="D45" s="263">
        <v>330</v>
      </c>
    </row>
    <row r="46" spans="1:4">
      <c r="A46" s="264">
        <v>0</v>
      </c>
      <c r="B46" s="246">
        <v>330</v>
      </c>
      <c r="C46" s="248" t="s">
        <v>756</v>
      </c>
      <c r="D46" s="263">
        <v>330</v>
      </c>
    </row>
    <row r="47" spans="1:4">
      <c r="A47" s="264">
        <v>71586</v>
      </c>
      <c r="B47" s="246">
        <v>68677</v>
      </c>
      <c r="C47" s="248" t="s">
        <v>376</v>
      </c>
      <c r="D47" s="263">
        <v>178126</v>
      </c>
    </row>
    <row r="48" spans="1:4">
      <c r="A48" s="264">
        <v>66205</v>
      </c>
      <c r="B48" s="246">
        <v>68677</v>
      </c>
      <c r="C48" s="248" t="s">
        <v>375</v>
      </c>
      <c r="D48" s="263">
        <v>171668</v>
      </c>
    </row>
    <row r="49" spans="1:4">
      <c r="A49" s="264">
        <v>5381</v>
      </c>
      <c r="B49" s="246">
        <v>0</v>
      </c>
      <c r="C49" s="248" t="s">
        <v>373</v>
      </c>
      <c r="D49" s="263">
        <v>6458</v>
      </c>
    </row>
    <row r="50" spans="1:4">
      <c r="A50" s="264">
        <v>983</v>
      </c>
      <c r="B50" s="246">
        <v>1742</v>
      </c>
      <c r="C50" s="248" t="s">
        <v>372</v>
      </c>
      <c r="D50" s="263">
        <v>2172</v>
      </c>
    </row>
    <row r="51" spans="1:4">
      <c r="A51" s="264">
        <v>525</v>
      </c>
      <c r="B51" s="246">
        <v>1000</v>
      </c>
      <c r="C51" s="248" t="s">
        <v>574</v>
      </c>
      <c r="D51" s="263">
        <v>1000</v>
      </c>
    </row>
    <row r="52" spans="1:4">
      <c r="A52" s="264">
        <v>41</v>
      </c>
      <c r="B52" s="246">
        <v>100</v>
      </c>
      <c r="C52" s="248" t="s">
        <v>573</v>
      </c>
      <c r="D52" s="263">
        <v>100</v>
      </c>
    </row>
    <row r="53" spans="1:4">
      <c r="A53" s="264">
        <v>416</v>
      </c>
      <c r="B53" s="246">
        <v>642</v>
      </c>
      <c r="C53" s="248" t="s">
        <v>371</v>
      </c>
      <c r="D53" s="263">
        <v>1072</v>
      </c>
    </row>
    <row r="54" spans="1:4">
      <c r="A54" s="264">
        <v>43</v>
      </c>
      <c r="B54" s="246">
        <v>0</v>
      </c>
      <c r="C54" s="248" t="s">
        <v>744</v>
      </c>
      <c r="D54" s="263">
        <v>0</v>
      </c>
    </row>
    <row r="55" spans="1:4" ht="17.25" thickBot="1">
      <c r="A55" s="262">
        <v>43</v>
      </c>
      <c r="B55" s="241">
        <v>0</v>
      </c>
      <c r="C55" s="243" t="s">
        <v>743</v>
      </c>
      <c r="D55" s="261">
        <v>0</v>
      </c>
    </row>
    <row r="56" spans="1:4" ht="21">
      <c r="A56" s="48"/>
      <c r="B56" s="986" t="s">
        <v>274</v>
      </c>
      <c r="C56" s="986"/>
      <c r="D56" s="158"/>
    </row>
    <row r="57" spans="1:4" ht="21">
      <c r="A57" s="48"/>
      <c r="B57" s="986" t="s">
        <v>273</v>
      </c>
      <c r="C57" s="986"/>
      <c r="D57" s="158"/>
    </row>
    <row r="58" spans="1:4" ht="21">
      <c r="A58" s="48"/>
      <c r="B58" s="987" t="s">
        <v>742</v>
      </c>
      <c r="C58" s="987"/>
      <c r="D58" s="223"/>
    </row>
    <row r="59" spans="1:4" ht="17.25" thickBot="1">
      <c r="A59" s="222"/>
      <c r="B59" s="988" t="s">
        <v>364</v>
      </c>
      <c r="C59" s="988"/>
      <c r="D59" s="197" t="s">
        <v>363</v>
      </c>
    </row>
    <row r="60" spans="1:4">
      <c r="A60" s="989" t="s">
        <v>168</v>
      </c>
      <c r="B60" s="991" t="s">
        <v>165</v>
      </c>
      <c r="C60" s="991" t="s">
        <v>362</v>
      </c>
      <c r="D60" s="993" t="s">
        <v>166</v>
      </c>
    </row>
    <row r="61" spans="1:4" ht="17.25" thickBot="1">
      <c r="A61" s="990"/>
      <c r="B61" s="992"/>
      <c r="C61" s="992"/>
      <c r="D61" s="994"/>
    </row>
    <row r="62" spans="1:4">
      <c r="A62" s="267">
        <v>0</v>
      </c>
      <c r="B62" s="256">
        <v>0</v>
      </c>
      <c r="C62" s="266" t="s">
        <v>762</v>
      </c>
      <c r="D62" s="265">
        <v>0</v>
      </c>
    </row>
    <row r="63" spans="1:4">
      <c r="A63" s="264">
        <v>52157</v>
      </c>
      <c r="B63" s="246">
        <v>47530</v>
      </c>
      <c r="C63" s="248" t="s">
        <v>1452</v>
      </c>
      <c r="D63" s="263">
        <v>53457</v>
      </c>
    </row>
    <row r="64" spans="1:4">
      <c r="A64" s="264">
        <v>28275</v>
      </c>
      <c r="B64" s="246">
        <v>23359</v>
      </c>
      <c r="C64" s="248" t="s">
        <v>355</v>
      </c>
      <c r="D64" s="263">
        <v>29795</v>
      </c>
    </row>
    <row r="65" spans="1:4">
      <c r="A65" s="264">
        <v>1513</v>
      </c>
      <c r="B65" s="246">
        <v>1820</v>
      </c>
      <c r="C65" s="248" t="s">
        <v>354</v>
      </c>
      <c r="D65" s="263">
        <v>1820</v>
      </c>
    </row>
    <row r="66" spans="1:4">
      <c r="A66" s="264">
        <v>18</v>
      </c>
      <c r="B66" s="246">
        <v>24</v>
      </c>
      <c r="C66" s="248" t="s">
        <v>379</v>
      </c>
      <c r="D66" s="263">
        <v>24</v>
      </c>
    </row>
    <row r="67" spans="1:4">
      <c r="A67" s="264">
        <v>4</v>
      </c>
      <c r="B67" s="246">
        <v>17</v>
      </c>
      <c r="C67" s="248" t="s">
        <v>353</v>
      </c>
      <c r="D67" s="263">
        <v>17</v>
      </c>
    </row>
    <row r="68" spans="1:4">
      <c r="A68" s="264">
        <v>3642</v>
      </c>
      <c r="B68" s="246">
        <v>2500</v>
      </c>
      <c r="C68" s="248" t="s">
        <v>351</v>
      </c>
      <c r="D68" s="263">
        <v>2500</v>
      </c>
    </row>
    <row r="69" spans="1:4">
      <c r="A69" s="264">
        <v>108</v>
      </c>
      <c r="B69" s="246">
        <v>258</v>
      </c>
      <c r="C69" s="248" t="s">
        <v>378</v>
      </c>
      <c r="D69" s="263">
        <v>258</v>
      </c>
    </row>
    <row r="70" spans="1:4">
      <c r="A70" s="264">
        <v>22901</v>
      </c>
      <c r="B70" s="246">
        <v>18490</v>
      </c>
      <c r="C70" s="248" t="s">
        <v>350</v>
      </c>
      <c r="D70" s="263">
        <v>24996</v>
      </c>
    </row>
    <row r="71" spans="1:4">
      <c r="A71" s="264">
        <v>90</v>
      </c>
      <c r="B71" s="246">
        <v>150</v>
      </c>
      <c r="C71" s="248" t="s">
        <v>349</v>
      </c>
      <c r="D71" s="263">
        <v>80</v>
      </c>
    </row>
    <row r="72" spans="1:4">
      <c r="A72" s="264">
        <v>0</v>
      </c>
      <c r="B72" s="246">
        <v>100</v>
      </c>
      <c r="C72" s="248" t="s">
        <v>757</v>
      </c>
      <c r="D72" s="263">
        <v>100</v>
      </c>
    </row>
    <row r="73" spans="1:4">
      <c r="A73" s="264">
        <v>243</v>
      </c>
      <c r="B73" s="246">
        <v>40</v>
      </c>
      <c r="C73" s="248" t="s">
        <v>348</v>
      </c>
      <c r="D73" s="263">
        <v>40</v>
      </c>
    </row>
    <row r="74" spans="1:4">
      <c r="A74" s="264">
        <v>13</v>
      </c>
      <c r="B74" s="246">
        <v>0</v>
      </c>
      <c r="C74" s="248" t="s">
        <v>377</v>
      </c>
      <c r="D74" s="263">
        <v>0</v>
      </c>
    </row>
    <row r="75" spans="1:4">
      <c r="A75" s="264">
        <v>230</v>
      </c>
      <c r="B75" s="246">
        <v>40</v>
      </c>
      <c r="C75" s="248" t="s">
        <v>347</v>
      </c>
      <c r="D75" s="263">
        <v>40</v>
      </c>
    </row>
    <row r="76" spans="1:4">
      <c r="A76" s="264">
        <v>22773</v>
      </c>
      <c r="B76" s="246">
        <v>23237</v>
      </c>
      <c r="C76" s="248" t="s">
        <v>376</v>
      </c>
      <c r="D76" s="263">
        <v>22760</v>
      </c>
    </row>
    <row r="77" spans="1:4">
      <c r="A77" s="264">
        <v>22750</v>
      </c>
      <c r="B77" s="246">
        <v>23237</v>
      </c>
      <c r="C77" s="248" t="s">
        <v>375</v>
      </c>
      <c r="D77" s="263">
        <v>22760</v>
      </c>
    </row>
    <row r="78" spans="1:4">
      <c r="A78" s="264">
        <v>23</v>
      </c>
      <c r="B78" s="246">
        <v>0</v>
      </c>
      <c r="C78" s="248" t="s">
        <v>373</v>
      </c>
      <c r="D78" s="263">
        <v>0</v>
      </c>
    </row>
    <row r="79" spans="1:4">
      <c r="A79" s="264">
        <v>861</v>
      </c>
      <c r="B79" s="246">
        <v>894</v>
      </c>
      <c r="C79" s="248" t="s">
        <v>372</v>
      </c>
      <c r="D79" s="263">
        <v>862</v>
      </c>
    </row>
    <row r="80" spans="1:4">
      <c r="A80" s="264">
        <v>861</v>
      </c>
      <c r="B80" s="246">
        <v>894</v>
      </c>
      <c r="C80" s="248" t="s">
        <v>574</v>
      </c>
      <c r="D80" s="263">
        <v>862</v>
      </c>
    </row>
    <row r="81" spans="1:4">
      <c r="A81" s="264">
        <v>4</v>
      </c>
      <c r="B81" s="246">
        <v>0</v>
      </c>
      <c r="C81" s="248" t="s">
        <v>342</v>
      </c>
      <c r="D81" s="263">
        <v>0</v>
      </c>
    </row>
    <row r="82" spans="1:4" ht="17.25" thickBot="1">
      <c r="A82" s="262">
        <v>4</v>
      </c>
      <c r="B82" s="241">
        <v>0</v>
      </c>
      <c r="C82" s="243" t="s">
        <v>341</v>
      </c>
      <c r="D82" s="261">
        <v>0</v>
      </c>
    </row>
    <row r="83" spans="1:4" ht="21">
      <c r="A83" s="48"/>
      <c r="B83" s="986" t="s">
        <v>274</v>
      </c>
      <c r="C83" s="986"/>
      <c r="D83" s="158"/>
    </row>
    <row r="84" spans="1:4" ht="21">
      <c r="A84" s="48"/>
      <c r="B84" s="986" t="s">
        <v>273</v>
      </c>
      <c r="C84" s="986"/>
      <c r="D84" s="158"/>
    </row>
    <row r="85" spans="1:4" ht="21">
      <c r="A85" s="48"/>
      <c r="B85" s="987" t="s">
        <v>742</v>
      </c>
      <c r="C85" s="987"/>
      <c r="D85" s="223"/>
    </row>
    <row r="86" spans="1:4" ht="17.25" thickBot="1">
      <c r="A86" s="222"/>
      <c r="B86" s="988" t="s">
        <v>364</v>
      </c>
      <c r="C86" s="988"/>
      <c r="D86" s="197" t="s">
        <v>363</v>
      </c>
    </row>
    <row r="87" spans="1:4">
      <c r="A87" s="989" t="s">
        <v>168</v>
      </c>
      <c r="B87" s="991" t="s">
        <v>165</v>
      </c>
      <c r="C87" s="991" t="s">
        <v>362</v>
      </c>
      <c r="D87" s="993" t="s">
        <v>166</v>
      </c>
    </row>
    <row r="88" spans="1:4" ht="17.25" thickBot="1">
      <c r="A88" s="990"/>
      <c r="B88" s="992"/>
      <c r="C88" s="992"/>
      <c r="D88" s="994"/>
    </row>
    <row r="89" spans="1:4">
      <c r="A89" s="267">
        <v>0</v>
      </c>
      <c r="B89" s="256">
        <v>0</v>
      </c>
      <c r="C89" s="266" t="s">
        <v>762</v>
      </c>
      <c r="D89" s="265">
        <v>0</v>
      </c>
    </row>
    <row r="90" spans="1:4">
      <c r="A90" s="264">
        <v>44410</v>
      </c>
      <c r="B90" s="246">
        <v>119656</v>
      </c>
      <c r="C90" s="248" t="s">
        <v>1451</v>
      </c>
      <c r="D90" s="263">
        <v>130353</v>
      </c>
    </row>
    <row r="91" spans="1:4">
      <c r="A91" s="264">
        <v>44410</v>
      </c>
      <c r="B91" s="246">
        <v>78131</v>
      </c>
      <c r="C91" s="248" t="s">
        <v>355</v>
      </c>
      <c r="D91" s="263">
        <v>81941</v>
      </c>
    </row>
    <row r="92" spans="1:4">
      <c r="A92" s="264">
        <v>0</v>
      </c>
      <c r="B92" s="246">
        <v>36</v>
      </c>
      <c r="C92" s="248" t="s">
        <v>353</v>
      </c>
      <c r="D92" s="263">
        <v>36</v>
      </c>
    </row>
    <row r="93" spans="1:4">
      <c r="A93" s="264">
        <v>2075</v>
      </c>
      <c r="B93" s="246">
        <v>2000</v>
      </c>
      <c r="C93" s="248" t="s">
        <v>378</v>
      </c>
      <c r="D93" s="263">
        <v>2100</v>
      </c>
    </row>
    <row r="94" spans="1:4">
      <c r="A94" s="264">
        <v>42335</v>
      </c>
      <c r="B94" s="246">
        <v>76095</v>
      </c>
      <c r="C94" s="248" t="s">
        <v>349</v>
      </c>
      <c r="D94" s="263">
        <v>79805</v>
      </c>
    </row>
    <row r="95" spans="1:4">
      <c r="A95" s="264">
        <v>0</v>
      </c>
      <c r="B95" s="246">
        <v>12</v>
      </c>
      <c r="C95" s="248" t="s">
        <v>348</v>
      </c>
      <c r="D95" s="263">
        <v>12</v>
      </c>
    </row>
    <row r="96" spans="1:4">
      <c r="A96" s="264">
        <v>0</v>
      </c>
      <c r="B96" s="246">
        <v>12</v>
      </c>
      <c r="C96" s="248" t="s">
        <v>347</v>
      </c>
      <c r="D96" s="263">
        <v>12</v>
      </c>
    </row>
    <row r="97" spans="1:4">
      <c r="A97" s="264">
        <v>0</v>
      </c>
      <c r="B97" s="246">
        <v>41513</v>
      </c>
      <c r="C97" s="248" t="s">
        <v>376</v>
      </c>
      <c r="D97" s="263">
        <v>48400</v>
      </c>
    </row>
    <row r="98" spans="1:4" ht="17.25" thickBot="1">
      <c r="A98" s="262">
        <v>0</v>
      </c>
      <c r="B98" s="241">
        <v>41513</v>
      </c>
      <c r="C98" s="243" t="s">
        <v>375</v>
      </c>
      <c r="D98" s="261">
        <v>48400</v>
      </c>
    </row>
    <row r="99" spans="1:4" ht="21">
      <c r="A99" s="48"/>
      <c r="B99" s="986" t="s">
        <v>274</v>
      </c>
      <c r="C99" s="986"/>
      <c r="D99" s="158"/>
    </row>
    <row r="100" spans="1:4" ht="21">
      <c r="A100" s="48"/>
      <c r="B100" s="986" t="s">
        <v>273</v>
      </c>
      <c r="C100" s="986"/>
      <c r="D100" s="158"/>
    </row>
    <row r="101" spans="1:4" ht="21">
      <c r="A101" s="48"/>
      <c r="B101" s="987" t="s">
        <v>742</v>
      </c>
      <c r="C101" s="987"/>
      <c r="D101" s="223"/>
    </row>
    <row r="102" spans="1:4" ht="17.25" thickBot="1">
      <c r="A102" s="222"/>
      <c r="B102" s="988" t="s">
        <v>364</v>
      </c>
      <c r="C102" s="988"/>
      <c r="D102" s="197" t="s">
        <v>363</v>
      </c>
    </row>
    <row r="103" spans="1:4">
      <c r="A103" s="989" t="s">
        <v>168</v>
      </c>
      <c r="B103" s="991" t="s">
        <v>165</v>
      </c>
      <c r="C103" s="991" t="s">
        <v>362</v>
      </c>
      <c r="D103" s="993" t="s">
        <v>166</v>
      </c>
    </row>
    <row r="104" spans="1:4" ht="17.25" thickBot="1">
      <c r="A104" s="990"/>
      <c r="B104" s="992"/>
      <c r="C104" s="992"/>
      <c r="D104" s="994"/>
    </row>
    <row r="105" spans="1:4">
      <c r="A105" s="267">
        <v>914112</v>
      </c>
      <c r="B105" s="256">
        <v>1042767</v>
      </c>
      <c r="C105" s="266" t="s">
        <v>741</v>
      </c>
      <c r="D105" s="265">
        <v>1264529</v>
      </c>
    </row>
    <row r="106" spans="1:4">
      <c r="A106" s="264">
        <v>188698</v>
      </c>
      <c r="B106" s="246">
        <v>206774</v>
      </c>
      <c r="C106" s="248" t="s">
        <v>758</v>
      </c>
      <c r="D106" s="263">
        <v>217874</v>
      </c>
    </row>
    <row r="107" spans="1:4">
      <c r="A107" s="264">
        <v>108577</v>
      </c>
      <c r="B107" s="246">
        <v>111702</v>
      </c>
      <c r="C107" s="248" t="s">
        <v>358</v>
      </c>
      <c r="D107" s="263">
        <v>120076</v>
      </c>
    </row>
    <row r="108" spans="1:4">
      <c r="A108" s="264">
        <v>61344</v>
      </c>
      <c r="B108" s="246">
        <v>61358</v>
      </c>
      <c r="C108" s="248" t="s">
        <v>384</v>
      </c>
      <c r="D108" s="263">
        <v>67905</v>
      </c>
    </row>
    <row r="109" spans="1:4">
      <c r="A109" s="264">
        <v>12275</v>
      </c>
      <c r="B109" s="246">
        <v>14276</v>
      </c>
      <c r="C109" s="248" t="s">
        <v>752</v>
      </c>
      <c r="D109" s="263">
        <v>14276</v>
      </c>
    </row>
    <row r="110" spans="1:4">
      <c r="A110" s="264">
        <v>444</v>
      </c>
      <c r="B110" s="246">
        <v>0</v>
      </c>
      <c r="C110" s="248" t="s">
        <v>382</v>
      </c>
      <c r="D110" s="263">
        <v>660</v>
      </c>
    </row>
    <row r="111" spans="1:4">
      <c r="A111" s="264">
        <v>13932</v>
      </c>
      <c r="B111" s="246">
        <v>14701</v>
      </c>
      <c r="C111" s="248" t="s">
        <v>381</v>
      </c>
      <c r="D111" s="263">
        <v>15445</v>
      </c>
    </row>
    <row r="112" spans="1:4">
      <c r="A112" s="264">
        <v>12282</v>
      </c>
      <c r="B112" s="246">
        <v>11440</v>
      </c>
      <c r="C112" s="248" t="s">
        <v>380</v>
      </c>
      <c r="D112" s="263">
        <v>11801</v>
      </c>
    </row>
    <row r="113" spans="1:4">
      <c r="A113" s="264">
        <v>8300</v>
      </c>
      <c r="B113" s="246">
        <v>9927</v>
      </c>
      <c r="C113" s="248" t="s">
        <v>356</v>
      </c>
      <c r="D113" s="263">
        <v>9989</v>
      </c>
    </row>
    <row r="114" spans="1:4">
      <c r="A114" s="264">
        <v>13664</v>
      </c>
      <c r="B114" s="246">
        <v>15085</v>
      </c>
      <c r="C114" s="248" t="s">
        <v>355</v>
      </c>
      <c r="D114" s="263">
        <v>14838</v>
      </c>
    </row>
    <row r="115" spans="1:4">
      <c r="A115" s="264">
        <v>5147</v>
      </c>
      <c r="B115" s="246">
        <v>5296</v>
      </c>
      <c r="C115" s="248" t="s">
        <v>354</v>
      </c>
      <c r="D115" s="263">
        <v>5296</v>
      </c>
    </row>
    <row r="116" spans="1:4">
      <c r="A116" s="264">
        <v>908</v>
      </c>
      <c r="B116" s="246">
        <v>681</v>
      </c>
      <c r="C116" s="248" t="s">
        <v>379</v>
      </c>
      <c r="D116" s="263">
        <v>681</v>
      </c>
    </row>
    <row r="117" spans="1:4">
      <c r="A117" s="264">
        <v>164</v>
      </c>
      <c r="B117" s="246">
        <v>123</v>
      </c>
      <c r="C117" s="248" t="s">
        <v>353</v>
      </c>
      <c r="D117" s="263">
        <v>123</v>
      </c>
    </row>
    <row r="118" spans="1:4">
      <c r="A118" s="264">
        <v>10</v>
      </c>
      <c r="B118" s="246">
        <v>70</v>
      </c>
      <c r="C118" s="248" t="s">
        <v>750</v>
      </c>
      <c r="D118" s="263">
        <v>70</v>
      </c>
    </row>
    <row r="119" spans="1:4">
      <c r="A119" s="264">
        <v>1982</v>
      </c>
      <c r="B119" s="246">
        <v>2763</v>
      </c>
      <c r="C119" s="248" t="s">
        <v>351</v>
      </c>
      <c r="D119" s="263">
        <v>2763</v>
      </c>
    </row>
    <row r="120" spans="1:4">
      <c r="A120" s="264">
        <v>288</v>
      </c>
      <c r="B120" s="246">
        <v>283</v>
      </c>
      <c r="C120" s="248" t="s">
        <v>378</v>
      </c>
      <c r="D120" s="263">
        <v>283</v>
      </c>
    </row>
    <row r="121" spans="1:4">
      <c r="A121" s="264">
        <v>4627</v>
      </c>
      <c r="B121" s="246">
        <v>5045</v>
      </c>
      <c r="C121" s="248" t="s">
        <v>350</v>
      </c>
      <c r="D121" s="263">
        <v>4798</v>
      </c>
    </row>
    <row r="122" spans="1:4">
      <c r="A122" s="264">
        <v>364</v>
      </c>
      <c r="B122" s="246">
        <v>646</v>
      </c>
      <c r="C122" s="248" t="s">
        <v>349</v>
      </c>
      <c r="D122" s="263">
        <v>646</v>
      </c>
    </row>
    <row r="123" spans="1:4">
      <c r="A123" s="264">
        <v>76</v>
      </c>
      <c r="B123" s="246">
        <v>78</v>
      </c>
      <c r="C123" s="248" t="s">
        <v>519</v>
      </c>
      <c r="D123" s="263">
        <v>78</v>
      </c>
    </row>
    <row r="124" spans="1:4">
      <c r="A124" s="264">
        <v>100</v>
      </c>
      <c r="B124" s="246">
        <v>100</v>
      </c>
      <c r="C124" s="248" t="s">
        <v>757</v>
      </c>
      <c r="D124" s="263">
        <v>100</v>
      </c>
    </row>
    <row r="125" spans="1:4">
      <c r="A125" s="264">
        <v>2561</v>
      </c>
      <c r="B125" s="246">
        <v>4006</v>
      </c>
      <c r="C125" s="248" t="s">
        <v>348</v>
      </c>
      <c r="D125" s="263">
        <v>4391</v>
      </c>
    </row>
    <row r="126" spans="1:4">
      <c r="A126" s="264">
        <v>1010</v>
      </c>
      <c r="B126" s="246">
        <v>2010</v>
      </c>
      <c r="C126" s="248" t="s">
        <v>377</v>
      </c>
      <c r="D126" s="263">
        <v>2171</v>
      </c>
    </row>
    <row r="127" spans="1:4">
      <c r="A127" s="264">
        <v>1551</v>
      </c>
      <c r="B127" s="246">
        <v>1996</v>
      </c>
      <c r="C127" s="248" t="s">
        <v>347</v>
      </c>
      <c r="D127" s="263">
        <v>2220</v>
      </c>
    </row>
    <row r="128" spans="1:4">
      <c r="A128" s="264">
        <v>28908</v>
      </c>
      <c r="B128" s="246">
        <v>38345</v>
      </c>
      <c r="C128" s="248" t="s">
        <v>346</v>
      </c>
      <c r="D128" s="263">
        <v>44913</v>
      </c>
    </row>
    <row r="129" spans="1:4">
      <c r="A129" s="264">
        <v>1063</v>
      </c>
      <c r="B129" s="246">
        <v>1064</v>
      </c>
      <c r="C129" s="248" t="s">
        <v>345</v>
      </c>
      <c r="D129" s="263">
        <v>1064</v>
      </c>
    </row>
    <row r="130" spans="1:4">
      <c r="A130" s="264">
        <v>27845</v>
      </c>
      <c r="B130" s="246">
        <v>37281</v>
      </c>
      <c r="C130" s="248" t="s">
        <v>756</v>
      </c>
      <c r="D130" s="263">
        <v>43849</v>
      </c>
    </row>
    <row r="131" spans="1:4">
      <c r="A131" s="264">
        <v>8000</v>
      </c>
      <c r="B131" s="246">
        <v>10386</v>
      </c>
      <c r="C131" s="248" t="s">
        <v>376</v>
      </c>
      <c r="D131" s="263">
        <v>6631</v>
      </c>
    </row>
    <row r="132" spans="1:4">
      <c r="A132" s="264">
        <v>7769</v>
      </c>
      <c r="B132" s="246">
        <v>10386</v>
      </c>
      <c r="C132" s="248" t="s">
        <v>375</v>
      </c>
      <c r="D132" s="263">
        <v>6400</v>
      </c>
    </row>
    <row r="133" spans="1:4">
      <c r="A133" s="264">
        <v>231</v>
      </c>
      <c r="B133" s="246">
        <v>0</v>
      </c>
      <c r="C133" s="248" t="s">
        <v>373</v>
      </c>
      <c r="D133" s="263">
        <v>231</v>
      </c>
    </row>
    <row r="134" spans="1:4">
      <c r="A134" s="264">
        <v>24</v>
      </c>
      <c r="B134" s="246">
        <v>30</v>
      </c>
      <c r="C134" s="248" t="s">
        <v>372</v>
      </c>
      <c r="D134" s="263">
        <v>30</v>
      </c>
    </row>
    <row r="135" spans="1:4">
      <c r="A135" s="264">
        <v>15</v>
      </c>
      <c r="B135" s="246">
        <v>0</v>
      </c>
      <c r="C135" s="248" t="s">
        <v>573</v>
      </c>
      <c r="D135" s="263">
        <v>0</v>
      </c>
    </row>
    <row r="136" spans="1:4">
      <c r="A136" s="264">
        <v>9</v>
      </c>
      <c r="B136" s="246">
        <v>30</v>
      </c>
      <c r="C136" s="248" t="s">
        <v>371</v>
      </c>
      <c r="D136" s="263">
        <v>30</v>
      </c>
    </row>
    <row r="137" spans="1:4" ht="33">
      <c r="A137" s="264">
        <v>26954</v>
      </c>
      <c r="B137" s="246">
        <v>27220</v>
      </c>
      <c r="C137" s="248" t="s">
        <v>370</v>
      </c>
      <c r="D137" s="263">
        <v>26995</v>
      </c>
    </row>
    <row r="138" spans="1:4">
      <c r="A138" s="264">
        <v>26754</v>
      </c>
      <c r="B138" s="246">
        <v>27020</v>
      </c>
      <c r="C138" s="248" t="s">
        <v>746</v>
      </c>
      <c r="D138" s="263">
        <v>26795</v>
      </c>
    </row>
    <row r="139" spans="1:4" ht="33">
      <c r="A139" s="264">
        <v>200</v>
      </c>
      <c r="B139" s="246">
        <v>200</v>
      </c>
      <c r="C139" s="248" t="s">
        <v>367</v>
      </c>
      <c r="D139" s="263">
        <v>200</v>
      </c>
    </row>
    <row r="140" spans="1:4">
      <c r="A140" s="264">
        <v>10</v>
      </c>
      <c r="B140" s="246">
        <v>0</v>
      </c>
      <c r="C140" s="248" t="s">
        <v>342</v>
      </c>
      <c r="D140" s="263">
        <v>0</v>
      </c>
    </row>
    <row r="141" spans="1:4" ht="17.25" thickBot="1">
      <c r="A141" s="262">
        <v>10</v>
      </c>
      <c r="B141" s="241">
        <v>0</v>
      </c>
      <c r="C141" s="243" t="s">
        <v>341</v>
      </c>
      <c r="D141" s="261">
        <v>0</v>
      </c>
    </row>
    <row r="142" spans="1:4" ht="21">
      <c r="A142" s="48"/>
      <c r="B142" s="986" t="s">
        <v>274</v>
      </c>
      <c r="C142" s="986"/>
      <c r="D142" s="158"/>
    </row>
    <row r="143" spans="1:4" ht="21">
      <c r="A143" s="48"/>
      <c r="B143" s="986" t="s">
        <v>273</v>
      </c>
      <c r="C143" s="986"/>
      <c r="D143" s="158"/>
    </row>
    <row r="144" spans="1:4" ht="21">
      <c r="A144" s="48"/>
      <c r="B144" s="987" t="s">
        <v>742</v>
      </c>
      <c r="C144" s="987"/>
      <c r="D144" s="223"/>
    </row>
    <row r="145" spans="1:4" ht="17.25" thickBot="1">
      <c r="A145" s="222"/>
      <c r="B145" s="988" t="s">
        <v>364</v>
      </c>
      <c r="C145" s="988"/>
      <c r="D145" s="197" t="s">
        <v>363</v>
      </c>
    </row>
    <row r="146" spans="1:4">
      <c r="A146" s="989" t="s">
        <v>168</v>
      </c>
      <c r="B146" s="991" t="s">
        <v>165</v>
      </c>
      <c r="C146" s="991" t="s">
        <v>362</v>
      </c>
      <c r="D146" s="993" t="s">
        <v>166</v>
      </c>
    </row>
    <row r="147" spans="1:4" ht="17.25" thickBot="1">
      <c r="A147" s="990"/>
      <c r="B147" s="992"/>
      <c r="C147" s="992"/>
      <c r="D147" s="994"/>
    </row>
    <row r="148" spans="1:4">
      <c r="A148" s="267">
        <v>0</v>
      </c>
      <c r="B148" s="256">
        <v>0</v>
      </c>
      <c r="C148" s="266" t="s">
        <v>741</v>
      </c>
      <c r="D148" s="265">
        <v>0</v>
      </c>
    </row>
    <row r="149" spans="1:4">
      <c r="A149" s="264">
        <v>25099</v>
      </c>
      <c r="B149" s="246">
        <v>23898</v>
      </c>
      <c r="C149" s="248" t="s">
        <v>755</v>
      </c>
      <c r="D149" s="263">
        <v>25248</v>
      </c>
    </row>
    <row r="150" spans="1:4">
      <c r="A150" s="264">
        <v>14816</v>
      </c>
      <c r="B150" s="246">
        <v>14463</v>
      </c>
      <c r="C150" s="248" t="s">
        <v>355</v>
      </c>
      <c r="D150" s="263">
        <v>21813</v>
      </c>
    </row>
    <row r="151" spans="1:4">
      <c r="A151" s="264">
        <v>850</v>
      </c>
      <c r="B151" s="246">
        <v>948</v>
      </c>
      <c r="C151" s="248" t="s">
        <v>354</v>
      </c>
      <c r="D151" s="263">
        <v>948</v>
      </c>
    </row>
    <row r="152" spans="1:4">
      <c r="A152" s="264">
        <v>7</v>
      </c>
      <c r="B152" s="246">
        <v>36</v>
      </c>
      <c r="C152" s="248" t="s">
        <v>379</v>
      </c>
      <c r="D152" s="263">
        <v>36</v>
      </c>
    </row>
    <row r="153" spans="1:4">
      <c r="A153" s="264">
        <v>345</v>
      </c>
      <c r="B153" s="246">
        <v>527</v>
      </c>
      <c r="C153" s="248" t="s">
        <v>351</v>
      </c>
      <c r="D153" s="263">
        <v>527</v>
      </c>
    </row>
    <row r="154" spans="1:4">
      <c r="A154" s="264">
        <v>103</v>
      </c>
      <c r="B154" s="246">
        <v>120</v>
      </c>
      <c r="C154" s="248" t="s">
        <v>378</v>
      </c>
      <c r="D154" s="263">
        <v>120</v>
      </c>
    </row>
    <row r="155" spans="1:4">
      <c r="A155" s="264">
        <v>7706</v>
      </c>
      <c r="B155" s="246">
        <v>7882</v>
      </c>
      <c r="C155" s="248" t="s">
        <v>350</v>
      </c>
      <c r="D155" s="263">
        <v>12382</v>
      </c>
    </row>
    <row r="156" spans="1:4">
      <c r="A156" s="264">
        <v>5806</v>
      </c>
      <c r="B156" s="246">
        <v>4950</v>
      </c>
      <c r="C156" s="248" t="s">
        <v>349</v>
      </c>
      <c r="D156" s="263">
        <v>7800</v>
      </c>
    </row>
    <row r="157" spans="1:4">
      <c r="A157" s="264">
        <v>0</v>
      </c>
      <c r="B157" s="246">
        <v>200</v>
      </c>
      <c r="C157" s="248" t="s">
        <v>348</v>
      </c>
      <c r="D157" s="263">
        <v>200</v>
      </c>
    </row>
    <row r="158" spans="1:4">
      <c r="A158" s="264">
        <v>0</v>
      </c>
      <c r="B158" s="246">
        <v>200</v>
      </c>
      <c r="C158" s="248" t="s">
        <v>347</v>
      </c>
      <c r="D158" s="263">
        <v>200</v>
      </c>
    </row>
    <row r="159" spans="1:4">
      <c r="A159" s="264">
        <v>56</v>
      </c>
      <c r="B159" s="246">
        <v>90</v>
      </c>
      <c r="C159" s="248" t="s">
        <v>346</v>
      </c>
      <c r="D159" s="263">
        <v>90</v>
      </c>
    </row>
    <row r="160" spans="1:4">
      <c r="A160" s="264">
        <v>56</v>
      </c>
      <c r="B160" s="246">
        <v>90</v>
      </c>
      <c r="C160" s="248" t="s">
        <v>756</v>
      </c>
      <c r="D160" s="263">
        <v>90</v>
      </c>
    </row>
    <row r="161" spans="1:4">
      <c r="A161" s="264">
        <v>10228</v>
      </c>
      <c r="B161" s="246">
        <v>9145</v>
      </c>
      <c r="C161" s="248" t="s">
        <v>376</v>
      </c>
      <c r="D161" s="263">
        <v>3145</v>
      </c>
    </row>
    <row r="162" spans="1:4">
      <c r="A162" s="264">
        <v>2810</v>
      </c>
      <c r="B162" s="246">
        <v>3145</v>
      </c>
      <c r="C162" s="248" t="s">
        <v>375</v>
      </c>
      <c r="D162" s="263">
        <v>3145</v>
      </c>
    </row>
    <row r="163" spans="1:4" ht="17.25" thickBot="1">
      <c r="A163" s="262">
        <v>7418</v>
      </c>
      <c r="B163" s="241">
        <v>6000</v>
      </c>
      <c r="C163" s="243" t="s">
        <v>373</v>
      </c>
      <c r="D163" s="261">
        <v>0</v>
      </c>
    </row>
    <row r="164" spans="1:4" ht="21">
      <c r="A164" s="48"/>
      <c r="B164" s="986" t="s">
        <v>274</v>
      </c>
      <c r="C164" s="986"/>
      <c r="D164" s="158"/>
    </row>
    <row r="165" spans="1:4" ht="21">
      <c r="A165" s="48"/>
      <c r="B165" s="986" t="s">
        <v>273</v>
      </c>
      <c r="C165" s="986"/>
      <c r="D165" s="158"/>
    </row>
    <row r="166" spans="1:4" ht="21">
      <c r="A166" s="48"/>
      <c r="B166" s="987" t="s">
        <v>742</v>
      </c>
      <c r="C166" s="987"/>
      <c r="D166" s="223"/>
    </row>
    <row r="167" spans="1:4" ht="17.25" thickBot="1">
      <c r="A167" s="222"/>
      <c r="B167" s="988" t="s">
        <v>364</v>
      </c>
      <c r="C167" s="988"/>
      <c r="D167" s="197" t="s">
        <v>363</v>
      </c>
    </row>
    <row r="168" spans="1:4">
      <c r="A168" s="989" t="s">
        <v>168</v>
      </c>
      <c r="B168" s="991" t="s">
        <v>165</v>
      </c>
      <c r="C168" s="991" t="s">
        <v>362</v>
      </c>
      <c r="D168" s="993" t="s">
        <v>166</v>
      </c>
    </row>
    <row r="169" spans="1:4" ht="17.25" thickBot="1">
      <c r="A169" s="990"/>
      <c r="B169" s="992"/>
      <c r="C169" s="992"/>
      <c r="D169" s="994"/>
    </row>
    <row r="170" spans="1:4">
      <c r="A170" s="267">
        <v>0</v>
      </c>
      <c r="B170" s="256">
        <v>0</v>
      </c>
      <c r="C170" s="266" t="s">
        <v>741</v>
      </c>
      <c r="D170" s="265">
        <v>0</v>
      </c>
    </row>
    <row r="171" spans="1:4">
      <c r="A171" s="264">
        <v>22778</v>
      </c>
      <c r="B171" s="246">
        <v>25125</v>
      </c>
      <c r="C171" s="248" t="s">
        <v>753</v>
      </c>
      <c r="D171" s="263">
        <v>27094</v>
      </c>
    </row>
    <row r="172" spans="1:4">
      <c r="A172" s="264">
        <v>22778</v>
      </c>
      <c r="B172" s="246">
        <v>25125</v>
      </c>
      <c r="C172" s="248" t="s">
        <v>355</v>
      </c>
      <c r="D172" s="263">
        <v>27094</v>
      </c>
    </row>
    <row r="173" spans="1:4" ht="17.25" thickBot="1">
      <c r="A173" s="262">
        <v>22778</v>
      </c>
      <c r="B173" s="241">
        <v>25125</v>
      </c>
      <c r="C173" s="243" t="s">
        <v>350</v>
      </c>
      <c r="D173" s="261">
        <v>27094</v>
      </c>
    </row>
    <row r="174" spans="1:4" ht="21">
      <c r="A174" s="48"/>
      <c r="B174" s="986" t="s">
        <v>274</v>
      </c>
      <c r="C174" s="986"/>
      <c r="D174" s="158"/>
    </row>
    <row r="175" spans="1:4" ht="21">
      <c r="A175" s="48"/>
      <c r="B175" s="986" t="s">
        <v>273</v>
      </c>
      <c r="C175" s="986"/>
      <c r="D175" s="158"/>
    </row>
    <row r="176" spans="1:4" ht="21">
      <c r="A176" s="48"/>
      <c r="B176" s="987" t="s">
        <v>742</v>
      </c>
      <c r="C176" s="987"/>
      <c r="D176" s="223"/>
    </row>
    <row r="177" spans="1:4" ht="17.25" thickBot="1">
      <c r="A177" s="222"/>
      <c r="B177" s="988" t="s">
        <v>364</v>
      </c>
      <c r="C177" s="988"/>
      <c r="D177" s="197" t="s">
        <v>363</v>
      </c>
    </row>
    <row r="178" spans="1:4">
      <c r="A178" s="989" t="s">
        <v>168</v>
      </c>
      <c r="B178" s="991" t="s">
        <v>165</v>
      </c>
      <c r="C178" s="991" t="s">
        <v>362</v>
      </c>
      <c r="D178" s="993" t="s">
        <v>166</v>
      </c>
    </row>
    <row r="179" spans="1:4" ht="17.25" thickBot="1">
      <c r="A179" s="990"/>
      <c r="B179" s="992"/>
      <c r="C179" s="992"/>
      <c r="D179" s="994"/>
    </row>
    <row r="180" spans="1:4">
      <c r="A180" s="267">
        <v>0</v>
      </c>
      <c r="B180" s="256">
        <v>0</v>
      </c>
      <c r="C180" s="266" t="s">
        <v>741</v>
      </c>
      <c r="D180" s="265">
        <v>0</v>
      </c>
    </row>
    <row r="181" spans="1:4">
      <c r="A181" s="264">
        <v>96990</v>
      </c>
      <c r="B181" s="246">
        <v>101713</v>
      </c>
      <c r="C181" s="248" t="s">
        <v>748</v>
      </c>
      <c r="D181" s="263">
        <v>109378</v>
      </c>
    </row>
    <row r="182" spans="1:4">
      <c r="A182" s="264">
        <v>96472</v>
      </c>
      <c r="B182" s="246">
        <v>99857</v>
      </c>
      <c r="C182" s="248" t="s">
        <v>355</v>
      </c>
      <c r="D182" s="263">
        <v>107430</v>
      </c>
    </row>
    <row r="183" spans="1:4">
      <c r="A183" s="264">
        <v>0</v>
      </c>
      <c r="B183" s="246">
        <v>10</v>
      </c>
      <c r="C183" s="248" t="s">
        <v>379</v>
      </c>
      <c r="D183" s="263">
        <v>10</v>
      </c>
    </row>
    <row r="184" spans="1:4">
      <c r="A184" s="264">
        <v>1414</v>
      </c>
      <c r="B184" s="246">
        <v>960</v>
      </c>
      <c r="C184" s="248" t="s">
        <v>351</v>
      </c>
      <c r="D184" s="263">
        <v>1056</v>
      </c>
    </row>
    <row r="185" spans="1:4">
      <c r="A185" s="264">
        <v>95058</v>
      </c>
      <c r="B185" s="246">
        <v>98882</v>
      </c>
      <c r="C185" s="248" t="s">
        <v>350</v>
      </c>
      <c r="D185" s="263">
        <v>106359</v>
      </c>
    </row>
    <row r="186" spans="1:4">
      <c r="A186" s="264">
        <v>0</v>
      </c>
      <c r="B186" s="246">
        <v>5</v>
      </c>
      <c r="C186" s="248" t="s">
        <v>349</v>
      </c>
      <c r="D186" s="263">
        <v>5</v>
      </c>
    </row>
    <row r="187" spans="1:4">
      <c r="A187" s="264">
        <v>518</v>
      </c>
      <c r="B187" s="246">
        <v>1856</v>
      </c>
      <c r="C187" s="248" t="s">
        <v>348</v>
      </c>
      <c r="D187" s="263">
        <v>1948</v>
      </c>
    </row>
    <row r="188" spans="1:4">
      <c r="A188" s="264">
        <v>144</v>
      </c>
      <c r="B188" s="246">
        <v>200</v>
      </c>
      <c r="C188" s="248" t="s">
        <v>377</v>
      </c>
      <c r="D188" s="263">
        <v>210</v>
      </c>
    </row>
    <row r="189" spans="1:4" ht="17.25" thickBot="1">
      <c r="A189" s="262">
        <v>375</v>
      </c>
      <c r="B189" s="241">
        <v>1656</v>
      </c>
      <c r="C189" s="243" t="s">
        <v>347</v>
      </c>
      <c r="D189" s="261">
        <v>1738</v>
      </c>
    </row>
    <row r="190" spans="1:4" ht="21">
      <c r="A190" s="48"/>
      <c r="B190" s="986" t="s">
        <v>274</v>
      </c>
      <c r="C190" s="986"/>
      <c r="D190" s="158"/>
    </row>
    <row r="191" spans="1:4" ht="21">
      <c r="A191" s="48"/>
      <c r="B191" s="986" t="s">
        <v>273</v>
      </c>
      <c r="C191" s="986"/>
      <c r="D191" s="158"/>
    </row>
    <row r="192" spans="1:4" ht="21">
      <c r="A192" s="48"/>
      <c r="B192" s="987" t="s">
        <v>742</v>
      </c>
      <c r="C192" s="987"/>
      <c r="D192" s="223"/>
    </row>
    <row r="193" spans="1:4" ht="17.25" thickBot="1">
      <c r="A193" s="222"/>
      <c r="B193" s="988" t="s">
        <v>364</v>
      </c>
      <c r="C193" s="988"/>
      <c r="D193" s="197" t="s">
        <v>363</v>
      </c>
    </row>
    <row r="194" spans="1:4">
      <c r="A194" s="989" t="s">
        <v>168</v>
      </c>
      <c r="B194" s="991" t="s">
        <v>165</v>
      </c>
      <c r="C194" s="991" t="s">
        <v>362</v>
      </c>
      <c r="D194" s="993" t="s">
        <v>166</v>
      </c>
    </row>
    <row r="195" spans="1:4" ht="17.25" thickBot="1">
      <c r="A195" s="990"/>
      <c r="B195" s="992"/>
      <c r="C195" s="992"/>
      <c r="D195" s="994"/>
    </row>
    <row r="196" spans="1:4">
      <c r="A196" s="267">
        <v>0</v>
      </c>
      <c r="B196" s="256">
        <v>0</v>
      </c>
      <c r="C196" s="266" t="s">
        <v>741</v>
      </c>
      <c r="D196" s="265">
        <v>0</v>
      </c>
    </row>
    <row r="197" spans="1:4">
      <c r="A197" s="264">
        <v>460481</v>
      </c>
      <c r="B197" s="246">
        <v>573463</v>
      </c>
      <c r="C197" s="248" t="s">
        <v>747</v>
      </c>
      <c r="D197" s="263">
        <v>781204</v>
      </c>
    </row>
    <row r="198" spans="1:4">
      <c r="A198" s="264">
        <v>192025</v>
      </c>
      <c r="B198" s="246">
        <v>229910</v>
      </c>
      <c r="C198" s="248" t="s">
        <v>355</v>
      </c>
      <c r="D198" s="263">
        <v>251979</v>
      </c>
    </row>
    <row r="199" spans="1:4">
      <c r="A199" s="264">
        <v>48254</v>
      </c>
      <c r="B199" s="246">
        <v>61699</v>
      </c>
      <c r="C199" s="248" t="s">
        <v>354</v>
      </c>
      <c r="D199" s="263">
        <v>68448</v>
      </c>
    </row>
    <row r="200" spans="1:4">
      <c r="A200" s="264">
        <v>652</v>
      </c>
      <c r="B200" s="246">
        <v>2355</v>
      </c>
      <c r="C200" s="248" t="s">
        <v>379</v>
      </c>
      <c r="D200" s="263">
        <v>2369</v>
      </c>
    </row>
    <row r="201" spans="1:4">
      <c r="A201" s="264">
        <v>6</v>
      </c>
      <c r="B201" s="246">
        <v>90</v>
      </c>
      <c r="C201" s="248" t="s">
        <v>353</v>
      </c>
      <c r="D201" s="263">
        <v>50</v>
      </c>
    </row>
    <row r="202" spans="1:4">
      <c r="A202" s="264">
        <v>3</v>
      </c>
      <c r="B202" s="246">
        <v>0</v>
      </c>
      <c r="C202" s="248" t="s">
        <v>750</v>
      </c>
      <c r="D202" s="263">
        <v>0</v>
      </c>
    </row>
    <row r="203" spans="1:4">
      <c r="A203" s="264">
        <v>6129</v>
      </c>
      <c r="B203" s="246">
        <v>7385</v>
      </c>
      <c r="C203" s="248" t="s">
        <v>351</v>
      </c>
      <c r="D203" s="263">
        <v>7685</v>
      </c>
    </row>
    <row r="204" spans="1:4">
      <c r="A204" s="264">
        <v>2124</v>
      </c>
      <c r="B204" s="246">
        <v>6572</v>
      </c>
      <c r="C204" s="248" t="s">
        <v>378</v>
      </c>
      <c r="D204" s="263">
        <v>5247</v>
      </c>
    </row>
    <row r="205" spans="1:4">
      <c r="A205" s="264">
        <v>132556</v>
      </c>
      <c r="B205" s="246">
        <v>131671</v>
      </c>
      <c r="C205" s="248" t="s">
        <v>350</v>
      </c>
      <c r="D205" s="263">
        <v>150847</v>
      </c>
    </row>
    <row r="206" spans="1:4">
      <c r="A206" s="264">
        <v>2301</v>
      </c>
      <c r="B206" s="246">
        <v>20138</v>
      </c>
      <c r="C206" s="248" t="s">
        <v>349</v>
      </c>
      <c r="D206" s="263">
        <v>17333</v>
      </c>
    </row>
    <row r="207" spans="1:4">
      <c r="A207" s="264">
        <v>913</v>
      </c>
      <c r="B207" s="246">
        <v>1431</v>
      </c>
      <c r="C207" s="248" t="s">
        <v>348</v>
      </c>
      <c r="D207" s="263">
        <v>1454</v>
      </c>
    </row>
    <row r="208" spans="1:4">
      <c r="A208" s="264">
        <v>765</v>
      </c>
      <c r="B208" s="246">
        <v>1080</v>
      </c>
      <c r="C208" s="248" t="s">
        <v>377</v>
      </c>
      <c r="D208" s="263">
        <v>1080</v>
      </c>
    </row>
    <row r="209" spans="1:4">
      <c r="A209" s="264">
        <v>148</v>
      </c>
      <c r="B209" s="246">
        <v>351</v>
      </c>
      <c r="C209" s="248" t="s">
        <v>347</v>
      </c>
      <c r="D209" s="263">
        <v>374</v>
      </c>
    </row>
    <row r="210" spans="1:4">
      <c r="A210" s="264">
        <v>31107</v>
      </c>
      <c r="B210" s="246">
        <v>32717</v>
      </c>
      <c r="C210" s="248" t="s">
        <v>346</v>
      </c>
      <c r="D210" s="263">
        <v>41633</v>
      </c>
    </row>
    <row r="211" spans="1:4">
      <c r="A211" s="264">
        <v>12</v>
      </c>
      <c r="B211" s="246">
        <v>12</v>
      </c>
      <c r="C211" s="248" t="s">
        <v>754</v>
      </c>
      <c r="D211" s="263">
        <v>13</v>
      </c>
    </row>
    <row r="212" spans="1:4">
      <c r="A212" s="264">
        <v>0</v>
      </c>
      <c r="B212" s="246">
        <v>1221</v>
      </c>
      <c r="C212" s="248" t="s">
        <v>756</v>
      </c>
      <c r="D212" s="263">
        <v>0</v>
      </c>
    </row>
    <row r="213" spans="1:4">
      <c r="A213" s="264">
        <v>31095</v>
      </c>
      <c r="B213" s="246">
        <v>31484</v>
      </c>
      <c r="C213" s="248" t="s">
        <v>344</v>
      </c>
      <c r="D213" s="263">
        <v>41620</v>
      </c>
    </row>
    <row r="214" spans="1:4">
      <c r="A214" s="264">
        <v>369</v>
      </c>
      <c r="B214" s="246">
        <v>535</v>
      </c>
      <c r="C214" s="248" t="s">
        <v>376</v>
      </c>
      <c r="D214" s="263">
        <v>705</v>
      </c>
    </row>
    <row r="215" spans="1:4">
      <c r="A215" s="264">
        <v>199</v>
      </c>
      <c r="B215" s="246">
        <v>535</v>
      </c>
      <c r="C215" s="248" t="s">
        <v>375</v>
      </c>
      <c r="D215" s="263">
        <v>535</v>
      </c>
    </row>
    <row r="216" spans="1:4">
      <c r="A216" s="264">
        <v>170</v>
      </c>
      <c r="B216" s="246">
        <v>0</v>
      </c>
      <c r="C216" s="248" t="s">
        <v>373</v>
      </c>
      <c r="D216" s="263">
        <v>170</v>
      </c>
    </row>
    <row r="217" spans="1:4">
      <c r="A217" s="264">
        <v>1</v>
      </c>
      <c r="B217" s="246">
        <v>0</v>
      </c>
      <c r="C217" s="248" t="s">
        <v>372</v>
      </c>
      <c r="D217" s="263">
        <v>0</v>
      </c>
    </row>
    <row r="218" spans="1:4">
      <c r="A218" s="264">
        <v>1</v>
      </c>
      <c r="B218" s="246">
        <v>0</v>
      </c>
      <c r="C218" s="248" t="s">
        <v>371</v>
      </c>
      <c r="D218" s="263">
        <v>0</v>
      </c>
    </row>
    <row r="219" spans="1:4" ht="33">
      <c r="A219" s="264">
        <v>235547</v>
      </c>
      <c r="B219" s="246">
        <v>308870</v>
      </c>
      <c r="C219" s="248" t="s">
        <v>370</v>
      </c>
      <c r="D219" s="263">
        <v>485433</v>
      </c>
    </row>
    <row r="220" spans="1:4">
      <c r="A220" s="264">
        <v>235547</v>
      </c>
      <c r="B220" s="246">
        <v>236800</v>
      </c>
      <c r="C220" s="248" t="s">
        <v>368</v>
      </c>
      <c r="D220" s="263">
        <v>413363</v>
      </c>
    </row>
    <row r="221" spans="1:4">
      <c r="A221" s="264">
        <v>0</v>
      </c>
      <c r="B221" s="246">
        <v>72070</v>
      </c>
      <c r="C221" s="248" t="s">
        <v>746</v>
      </c>
      <c r="D221" s="263">
        <v>72070</v>
      </c>
    </row>
    <row r="222" spans="1:4">
      <c r="A222" s="264">
        <v>519</v>
      </c>
      <c r="B222" s="246">
        <v>0</v>
      </c>
      <c r="C222" s="248" t="s">
        <v>342</v>
      </c>
      <c r="D222" s="263">
        <v>0</v>
      </c>
    </row>
    <row r="223" spans="1:4" ht="17.25" thickBot="1">
      <c r="A223" s="262">
        <v>519</v>
      </c>
      <c r="B223" s="241">
        <v>0</v>
      </c>
      <c r="C223" s="243" t="s">
        <v>341</v>
      </c>
      <c r="D223" s="261">
        <v>0</v>
      </c>
    </row>
    <row r="224" spans="1:4" ht="21">
      <c r="A224" s="48"/>
      <c r="B224" s="986" t="s">
        <v>274</v>
      </c>
      <c r="C224" s="986"/>
      <c r="D224" s="158"/>
    </row>
    <row r="225" spans="1:4" ht="21">
      <c r="A225" s="48"/>
      <c r="B225" s="986" t="s">
        <v>273</v>
      </c>
      <c r="C225" s="986"/>
      <c r="D225" s="158"/>
    </row>
    <row r="226" spans="1:4" ht="21">
      <c r="A226" s="48"/>
      <c r="B226" s="987" t="s">
        <v>742</v>
      </c>
      <c r="C226" s="987"/>
      <c r="D226" s="223"/>
    </row>
    <row r="227" spans="1:4" ht="17.25" thickBot="1">
      <c r="A227" s="222"/>
      <c r="B227" s="988" t="s">
        <v>364</v>
      </c>
      <c r="C227" s="988"/>
      <c r="D227" s="197" t="s">
        <v>363</v>
      </c>
    </row>
    <row r="228" spans="1:4">
      <c r="A228" s="989" t="s">
        <v>168</v>
      </c>
      <c r="B228" s="991" t="s">
        <v>165</v>
      </c>
      <c r="C228" s="991" t="s">
        <v>362</v>
      </c>
      <c r="D228" s="993" t="s">
        <v>166</v>
      </c>
    </row>
    <row r="229" spans="1:4" ht="17.25" thickBot="1">
      <c r="A229" s="990"/>
      <c r="B229" s="992"/>
      <c r="C229" s="992"/>
      <c r="D229" s="994"/>
    </row>
    <row r="230" spans="1:4">
      <c r="A230" s="267">
        <v>0</v>
      </c>
      <c r="B230" s="256">
        <v>0</v>
      </c>
      <c r="C230" s="266" t="s">
        <v>741</v>
      </c>
      <c r="D230" s="265">
        <v>0</v>
      </c>
    </row>
    <row r="231" spans="1:4">
      <c r="A231" s="264">
        <v>217</v>
      </c>
      <c r="B231" s="246">
        <v>74</v>
      </c>
      <c r="C231" s="248" t="s">
        <v>745</v>
      </c>
      <c r="D231" s="263">
        <v>61</v>
      </c>
    </row>
    <row r="232" spans="1:4">
      <c r="A232" s="264">
        <v>217</v>
      </c>
      <c r="B232" s="246">
        <v>74</v>
      </c>
      <c r="C232" s="248" t="s">
        <v>744</v>
      </c>
      <c r="D232" s="263">
        <v>61</v>
      </c>
    </row>
    <row r="233" spans="1:4" ht="17.25" thickBot="1">
      <c r="A233" s="262">
        <v>217</v>
      </c>
      <c r="B233" s="241">
        <v>74</v>
      </c>
      <c r="C233" s="243" t="s">
        <v>743</v>
      </c>
      <c r="D233" s="261">
        <v>61</v>
      </c>
    </row>
    <row r="234" spans="1:4" ht="21">
      <c r="A234" s="48"/>
      <c r="B234" s="986" t="s">
        <v>274</v>
      </c>
      <c r="C234" s="986"/>
      <c r="D234" s="158"/>
    </row>
    <row r="235" spans="1:4" ht="21">
      <c r="A235" s="48"/>
      <c r="B235" s="986" t="s">
        <v>273</v>
      </c>
      <c r="C235" s="986"/>
      <c r="D235" s="158"/>
    </row>
    <row r="236" spans="1:4" ht="21">
      <c r="A236" s="48"/>
      <c r="B236" s="987" t="s">
        <v>742</v>
      </c>
      <c r="C236" s="987"/>
      <c r="D236" s="223"/>
    </row>
    <row r="237" spans="1:4" ht="17.25" thickBot="1">
      <c r="A237" s="222"/>
      <c r="B237" s="988" t="s">
        <v>364</v>
      </c>
      <c r="C237" s="988"/>
      <c r="D237" s="197" t="s">
        <v>363</v>
      </c>
    </row>
    <row r="238" spans="1:4">
      <c r="A238" s="989" t="s">
        <v>168</v>
      </c>
      <c r="B238" s="991" t="s">
        <v>165</v>
      </c>
      <c r="C238" s="991" t="s">
        <v>362</v>
      </c>
      <c r="D238" s="993" t="s">
        <v>166</v>
      </c>
    </row>
    <row r="239" spans="1:4" ht="17.25" thickBot="1">
      <c r="A239" s="990"/>
      <c r="B239" s="992"/>
      <c r="C239" s="992"/>
      <c r="D239" s="994"/>
    </row>
    <row r="240" spans="1:4">
      <c r="A240" s="267">
        <v>0</v>
      </c>
      <c r="B240" s="256">
        <v>0</v>
      </c>
      <c r="C240" s="266" t="s">
        <v>741</v>
      </c>
      <c r="D240" s="265">
        <v>0</v>
      </c>
    </row>
    <row r="241" spans="1:4">
      <c r="A241" s="264">
        <v>119849</v>
      </c>
      <c r="B241" s="246">
        <v>111720</v>
      </c>
      <c r="C241" s="248" t="s">
        <v>740</v>
      </c>
      <c r="D241" s="263">
        <v>103670</v>
      </c>
    </row>
    <row r="242" spans="1:4">
      <c r="A242" s="264">
        <v>119847</v>
      </c>
      <c r="B242" s="246">
        <v>111720</v>
      </c>
      <c r="C242" s="248" t="s">
        <v>355</v>
      </c>
      <c r="D242" s="263">
        <v>103670</v>
      </c>
    </row>
    <row r="243" spans="1:4">
      <c r="A243" s="264">
        <v>9</v>
      </c>
      <c r="B243" s="246">
        <v>0</v>
      </c>
      <c r="C243" s="248" t="s">
        <v>354</v>
      </c>
      <c r="D243" s="263">
        <v>0</v>
      </c>
    </row>
    <row r="244" spans="1:4">
      <c r="A244" s="264">
        <v>12</v>
      </c>
      <c r="B244" s="246">
        <v>60</v>
      </c>
      <c r="C244" s="248" t="s">
        <v>353</v>
      </c>
      <c r="D244" s="263">
        <v>60</v>
      </c>
    </row>
    <row r="245" spans="1:4">
      <c r="A245" s="264">
        <v>119827</v>
      </c>
      <c r="B245" s="246">
        <v>111460</v>
      </c>
      <c r="C245" s="248" t="s">
        <v>349</v>
      </c>
      <c r="D245" s="263">
        <v>103460</v>
      </c>
    </row>
    <row r="246" spans="1:4">
      <c r="A246" s="264">
        <v>0</v>
      </c>
      <c r="B246" s="246">
        <v>200</v>
      </c>
      <c r="C246" s="248" t="s">
        <v>757</v>
      </c>
      <c r="D246" s="263">
        <v>150</v>
      </c>
    </row>
    <row r="247" spans="1:4">
      <c r="A247" s="264">
        <v>1</v>
      </c>
      <c r="B247" s="246">
        <v>0</v>
      </c>
      <c r="C247" s="248" t="s">
        <v>348</v>
      </c>
      <c r="D247" s="263">
        <v>0</v>
      </c>
    </row>
    <row r="248" spans="1:4" ht="17.25" thickBot="1">
      <c r="A248" s="262">
        <v>1</v>
      </c>
      <c r="B248" s="241">
        <v>0</v>
      </c>
      <c r="C248" s="243" t="s">
        <v>347</v>
      </c>
      <c r="D248" s="261">
        <v>0</v>
      </c>
    </row>
  </sheetData>
  <mergeCells count="88">
    <mergeCell ref="B237:C237"/>
    <mergeCell ref="A238:A239"/>
    <mergeCell ref="B238:B239"/>
    <mergeCell ref="C238:C239"/>
    <mergeCell ref="D194:D195"/>
    <mergeCell ref="B224:C224"/>
    <mergeCell ref="B225:C225"/>
    <mergeCell ref="B226:C226"/>
    <mergeCell ref="B227:C227"/>
    <mergeCell ref="A228:A229"/>
    <mergeCell ref="B228:B229"/>
    <mergeCell ref="C228:C229"/>
    <mergeCell ref="D228:D229"/>
    <mergeCell ref="D238:D239"/>
    <mergeCell ref="B234:C234"/>
    <mergeCell ref="B235:C235"/>
    <mergeCell ref="B236:C236"/>
    <mergeCell ref="B190:C190"/>
    <mergeCell ref="B191:C191"/>
    <mergeCell ref="B192:C192"/>
    <mergeCell ref="B193:C193"/>
    <mergeCell ref="A194:A195"/>
    <mergeCell ref="B194:B195"/>
    <mergeCell ref="C194:C195"/>
    <mergeCell ref="A178:A179"/>
    <mergeCell ref="B178:B179"/>
    <mergeCell ref="C178:C179"/>
    <mergeCell ref="D178:D179"/>
    <mergeCell ref="B164:C164"/>
    <mergeCell ref="B165:C165"/>
    <mergeCell ref="B166:C166"/>
    <mergeCell ref="B167:C167"/>
    <mergeCell ref="B175:C175"/>
    <mergeCell ref="B176:C176"/>
    <mergeCell ref="B177:C177"/>
    <mergeCell ref="A168:A169"/>
    <mergeCell ref="B168:B169"/>
    <mergeCell ref="C168:C169"/>
    <mergeCell ref="D168:D169"/>
    <mergeCell ref="B174:C174"/>
    <mergeCell ref="A146:A147"/>
    <mergeCell ref="B146:B147"/>
    <mergeCell ref="C146:C147"/>
    <mergeCell ref="D146:D147"/>
    <mergeCell ref="B99:C99"/>
    <mergeCell ref="B100:C100"/>
    <mergeCell ref="B101:C101"/>
    <mergeCell ref="B102:C102"/>
    <mergeCell ref="A103:A104"/>
    <mergeCell ref="B103:B104"/>
    <mergeCell ref="C103:C104"/>
    <mergeCell ref="D103:D104"/>
    <mergeCell ref="B142:C142"/>
    <mergeCell ref="B143:C143"/>
    <mergeCell ref="B144:C144"/>
    <mergeCell ref="B145:C145"/>
    <mergeCell ref="A87:A88"/>
    <mergeCell ref="B87:B88"/>
    <mergeCell ref="C87:C88"/>
    <mergeCell ref="D87:D88"/>
    <mergeCell ref="B56:C56"/>
    <mergeCell ref="B57:C57"/>
    <mergeCell ref="B58:C58"/>
    <mergeCell ref="B59:C59"/>
    <mergeCell ref="A60:A61"/>
    <mergeCell ref="B60:B61"/>
    <mergeCell ref="C60:C61"/>
    <mergeCell ref="D60:D61"/>
    <mergeCell ref="B83:C83"/>
    <mergeCell ref="B84:C84"/>
    <mergeCell ref="B85:C85"/>
    <mergeCell ref="B86:C86"/>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0" manualBreakCount="10">
    <brk id="26" max="16383" man="1"/>
    <brk id="55" max="16383" man="1"/>
    <brk id="82" max="16383" man="1"/>
    <brk id="98" max="16383" man="1"/>
    <brk id="141" max="16383" man="1"/>
    <brk id="163" max="16383" man="1"/>
    <brk id="173" max="16383" man="1"/>
    <brk id="189" max="16383" man="1"/>
    <brk id="223" max="16383" man="1"/>
    <brk id="233" max="16383" man="1"/>
  </row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D707B-CE9C-4BB9-A7A5-84EA2F784A87}">
  <dimension ref="A1:B215"/>
  <sheetViews>
    <sheetView topLeftCell="A184" workbookViewId="0">
      <selection activeCell="H62" sqref="H62"/>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1563</v>
      </c>
    </row>
    <row r="10" spans="1:2" ht="49.5">
      <c r="A10" s="272" t="s">
        <v>943</v>
      </c>
      <c r="B10" s="245" t="s">
        <v>1562</v>
      </c>
    </row>
    <row r="11" spans="1:2" ht="33">
      <c r="A11" s="272" t="s">
        <v>941</v>
      </c>
      <c r="B11" s="245" t="s">
        <v>1561</v>
      </c>
    </row>
    <row r="12" spans="1:2" ht="66">
      <c r="A12" s="272" t="s">
        <v>915</v>
      </c>
      <c r="B12" s="245" t="s">
        <v>1560</v>
      </c>
    </row>
    <row r="13" spans="1:2" ht="33">
      <c r="A13" s="272" t="s">
        <v>913</v>
      </c>
      <c r="B13" s="245" t="s">
        <v>1559</v>
      </c>
    </row>
    <row r="14" spans="1:2" ht="181.5">
      <c r="A14" s="272" t="s">
        <v>909</v>
      </c>
      <c r="B14" s="245" t="s">
        <v>1558</v>
      </c>
    </row>
    <row r="15" spans="1:2" ht="33">
      <c r="A15" s="272" t="s">
        <v>936</v>
      </c>
      <c r="B15" s="245" t="s">
        <v>1557</v>
      </c>
    </row>
    <row r="16" spans="1:2" ht="33">
      <c r="A16" s="272" t="s">
        <v>934</v>
      </c>
      <c r="B16" s="245"/>
    </row>
    <row r="17" spans="1:2" ht="33">
      <c r="A17" s="272" t="s">
        <v>933</v>
      </c>
      <c r="B17" s="245" t="s">
        <v>1556</v>
      </c>
    </row>
    <row r="18" spans="1:2" ht="82.5">
      <c r="A18" s="272" t="s">
        <v>931</v>
      </c>
      <c r="B18" s="245" t="s">
        <v>1555</v>
      </c>
    </row>
    <row r="19" spans="1:2" ht="33">
      <c r="A19" s="272" t="s">
        <v>907</v>
      </c>
      <c r="B19" s="245"/>
    </row>
    <row r="20" spans="1:2" ht="49.5">
      <c r="A20" s="272" t="s">
        <v>906</v>
      </c>
      <c r="B20" s="245" t="s">
        <v>1554</v>
      </c>
    </row>
    <row r="21" spans="1:2" ht="33">
      <c r="A21" s="272" t="s">
        <v>902</v>
      </c>
      <c r="B21" s="245"/>
    </row>
    <row r="22" spans="1:2" ht="50.25" thickBot="1">
      <c r="A22" s="271" t="s">
        <v>920</v>
      </c>
      <c r="B22" s="240" t="s">
        <v>1553</v>
      </c>
    </row>
    <row r="23" spans="1:2" ht="21">
      <c r="A23" s="986" t="s">
        <v>274</v>
      </c>
      <c r="B23" s="986"/>
    </row>
    <row r="24" spans="1:2" ht="21">
      <c r="A24" s="986" t="s">
        <v>273</v>
      </c>
      <c r="B24" s="986"/>
    </row>
    <row r="25" spans="1:2" ht="21">
      <c r="A25" s="987" t="s">
        <v>776</v>
      </c>
      <c r="B25" s="987"/>
    </row>
    <row r="26" spans="1:2" ht="17.25" thickBot="1">
      <c r="A26" s="988" t="s">
        <v>364</v>
      </c>
      <c r="B26" s="988"/>
    </row>
    <row r="27" spans="1:2" ht="17.25" thickBot="1">
      <c r="A27" s="995" t="s">
        <v>417</v>
      </c>
      <c r="B27" s="996"/>
    </row>
    <row r="28" spans="1:2">
      <c r="A28" s="259" t="s">
        <v>918</v>
      </c>
      <c r="B28" s="255"/>
    </row>
    <row r="29" spans="1:2">
      <c r="A29" s="254" t="s">
        <v>1552</v>
      </c>
      <c r="B29" s="250"/>
    </row>
    <row r="30" spans="1:2" ht="33">
      <c r="A30" s="272" t="s">
        <v>916</v>
      </c>
      <c r="B30" s="245"/>
    </row>
    <row r="31" spans="1:2" ht="33">
      <c r="A31" s="272" t="s">
        <v>945</v>
      </c>
      <c r="B31" s="245" t="s">
        <v>1551</v>
      </c>
    </row>
    <row r="32" spans="1:2" ht="33">
      <c r="A32" s="272" t="s">
        <v>943</v>
      </c>
      <c r="B32" s="245" t="s">
        <v>1550</v>
      </c>
    </row>
    <row r="33" spans="1:2" ht="33">
      <c r="A33" s="272" t="s">
        <v>941</v>
      </c>
      <c r="B33" s="245" t="s">
        <v>1549</v>
      </c>
    </row>
    <row r="34" spans="1:2" ht="66">
      <c r="A34" s="272" t="s">
        <v>915</v>
      </c>
      <c r="B34" s="245" t="s">
        <v>1548</v>
      </c>
    </row>
    <row r="35" spans="1:2" ht="66">
      <c r="A35" s="272" t="s">
        <v>913</v>
      </c>
      <c r="B35" s="245" t="s">
        <v>1547</v>
      </c>
    </row>
    <row r="36" spans="1:2" ht="99">
      <c r="A36" s="272" t="s">
        <v>909</v>
      </c>
      <c r="B36" s="245" t="s">
        <v>1546</v>
      </c>
    </row>
    <row r="37" spans="1:2" ht="33">
      <c r="A37" s="272" t="s">
        <v>934</v>
      </c>
      <c r="B37" s="245"/>
    </row>
    <row r="38" spans="1:2" ht="49.5">
      <c r="A38" s="272" t="s">
        <v>933</v>
      </c>
      <c r="B38" s="245" t="s">
        <v>1545</v>
      </c>
    </row>
    <row r="39" spans="1:2" ht="82.5">
      <c r="A39" s="272" t="s">
        <v>931</v>
      </c>
      <c r="B39" s="245" t="s">
        <v>1544</v>
      </c>
    </row>
    <row r="40" spans="1:2" ht="33">
      <c r="A40" s="272" t="s">
        <v>929</v>
      </c>
      <c r="B40" s="245"/>
    </row>
    <row r="41" spans="1:2" ht="33">
      <c r="A41" s="272" t="s">
        <v>1543</v>
      </c>
      <c r="B41" s="245" t="s">
        <v>1542</v>
      </c>
    </row>
    <row r="42" spans="1:2" ht="33">
      <c r="A42" s="272" t="s">
        <v>907</v>
      </c>
      <c r="B42" s="245"/>
    </row>
    <row r="43" spans="1:2" ht="49.5">
      <c r="A43" s="272" t="s">
        <v>906</v>
      </c>
      <c r="B43" s="245" t="s">
        <v>1541</v>
      </c>
    </row>
    <row r="44" spans="1:2" ht="33">
      <c r="A44" s="272" t="s">
        <v>904</v>
      </c>
      <c r="B44" s="245" t="s">
        <v>1540</v>
      </c>
    </row>
    <row r="45" spans="1:2" ht="33">
      <c r="A45" s="272" t="s">
        <v>902</v>
      </c>
      <c r="B45" s="245"/>
    </row>
    <row r="46" spans="1:2" ht="33">
      <c r="A46" s="272" t="s">
        <v>899</v>
      </c>
      <c r="B46" s="245" t="s">
        <v>1539</v>
      </c>
    </row>
    <row r="47" spans="1:2" ht="33">
      <c r="A47" s="272" t="s">
        <v>1538</v>
      </c>
      <c r="B47" s="245" t="s">
        <v>1537</v>
      </c>
    </row>
    <row r="48" spans="1:2" ht="50.25" thickBot="1">
      <c r="A48" s="271" t="s">
        <v>920</v>
      </c>
      <c r="B48" s="240" t="s">
        <v>1536</v>
      </c>
    </row>
    <row r="49" spans="1:2" ht="21">
      <c r="A49" s="986" t="s">
        <v>274</v>
      </c>
      <c r="B49" s="986"/>
    </row>
    <row r="50" spans="1:2" ht="21">
      <c r="A50" s="986" t="s">
        <v>273</v>
      </c>
      <c r="B50" s="986"/>
    </row>
    <row r="51" spans="1:2" ht="21">
      <c r="A51" s="987" t="s">
        <v>776</v>
      </c>
      <c r="B51" s="987"/>
    </row>
    <row r="52" spans="1:2" ht="17.25" thickBot="1">
      <c r="A52" s="988" t="s">
        <v>364</v>
      </c>
      <c r="B52" s="988"/>
    </row>
    <row r="53" spans="1:2" ht="17.25" thickBot="1">
      <c r="A53" s="995" t="s">
        <v>417</v>
      </c>
      <c r="B53" s="996"/>
    </row>
    <row r="54" spans="1:2">
      <c r="A54" s="259" t="s">
        <v>918</v>
      </c>
      <c r="B54" s="255"/>
    </row>
    <row r="55" spans="1:2">
      <c r="A55" s="254" t="s">
        <v>1535</v>
      </c>
      <c r="B55" s="250"/>
    </row>
    <row r="56" spans="1:2" ht="33">
      <c r="A56" s="272" t="s">
        <v>916</v>
      </c>
      <c r="B56" s="245"/>
    </row>
    <row r="57" spans="1:2" ht="66">
      <c r="A57" s="272" t="s">
        <v>945</v>
      </c>
      <c r="B57" s="245" t="s">
        <v>1534</v>
      </c>
    </row>
    <row r="58" spans="1:2" ht="49.5">
      <c r="A58" s="272" t="s">
        <v>943</v>
      </c>
      <c r="B58" s="245" t="s">
        <v>1533</v>
      </c>
    </row>
    <row r="59" spans="1:2" ht="33">
      <c r="A59" s="272" t="s">
        <v>1521</v>
      </c>
      <c r="B59" s="245" t="s">
        <v>1532</v>
      </c>
    </row>
    <row r="60" spans="1:2" ht="82.5">
      <c r="A60" s="272" t="s">
        <v>915</v>
      </c>
      <c r="B60" s="245" t="s">
        <v>1531</v>
      </c>
    </row>
    <row r="61" spans="1:2" ht="49.5">
      <c r="A61" s="272" t="s">
        <v>913</v>
      </c>
      <c r="B61" s="245" t="s">
        <v>1530</v>
      </c>
    </row>
    <row r="62" spans="1:2" ht="231">
      <c r="A62" s="272" t="s">
        <v>911</v>
      </c>
      <c r="B62" s="245" t="s">
        <v>1529</v>
      </c>
    </row>
    <row r="63" spans="1:2" ht="66">
      <c r="A63" s="272" t="s">
        <v>909</v>
      </c>
      <c r="B63" s="245" t="s">
        <v>1528</v>
      </c>
    </row>
    <row r="64" spans="1:2" ht="49.5">
      <c r="A64" s="272" t="s">
        <v>1527</v>
      </c>
      <c r="B64" s="245" t="s">
        <v>1526</v>
      </c>
    </row>
    <row r="65" spans="1:2" ht="33">
      <c r="A65" s="272" t="s">
        <v>934</v>
      </c>
      <c r="B65" s="245"/>
    </row>
    <row r="66" spans="1:2" ht="33">
      <c r="A66" s="272" t="s">
        <v>931</v>
      </c>
      <c r="B66" s="245" t="s">
        <v>1525</v>
      </c>
    </row>
    <row r="67" spans="1:2" ht="33">
      <c r="A67" s="272" t="s">
        <v>907</v>
      </c>
      <c r="B67" s="245"/>
    </row>
    <row r="68" spans="1:2" ht="49.5">
      <c r="A68" s="272" t="s">
        <v>906</v>
      </c>
      <c r="B68" s="245" t="s">
        <v>1524</v>
      </c>
    </row>
    <row r="69" spans="1:2" ht="33">
      <c r="A69" s="272" t="s">
        <v>902</v>
      </c>
      <c r="B69" s="245"/>
    </row>
    <row r="70" spans="1:2" ht="50.25" thickBot="1">
      <c r="A70" s="271" t="s">
        <v>899</v>
      </c>
      <c r="B70" s="240" t="s">
        <v>1523</v>
      </c>
    </row>
    <row r="71" spans="1:2" ht="21">
      <c r="A71" s="986" t="s">
        <v>274</v>
      </c>
      <c r="B71" s="986"/>
    </row>
    <row r="72" spans="1:2" ht="21">
      <c r="A72" s="986" t="s">
        <v>273</v>
      </c>
      <c r="B72" s="986"/>
    </row>
    <row r="73" spans="1:2" ht="21">
      <c r="A73" s="987" t="s">
        <v>776</v>
      </c>
      <c r="B73" s="987"/>
    </row>
    <row r="74" spans="1:2" ht="17.25" thickBot="1">
      <c r="A74" s="988" t="s">
        <v>364</v>
      </c>
      <c r="B74" s="988"/>
    </row>
    <row r="75" spans="1:2" ht="17.25" thickBot="1">
      <c r="A75" s="995" t="s">
        <v>417</v>
      </c>
      <c r="B75" s="996"/>
    </row>
    <row r="76" spans="1:2">
      <c r="A76" s="259" t="s">
        <v>918</v>
      </c>
      <c r="B76" s="255"/>
    </row>
    <row r="77" spans="1:2">
      <c r="A77" s="254" t="s">
        <v>1522</v>
      </c>
      <c r="B77" s="250"/>
    </row>
    <row r="78" spans="1:2" ht="33">
      <c r="A78" s="272" t="s">
        <v>916</v>
      </c>
      <c r="B78" s="245"/>
    </row>
    <row r="79" spans="1:2" ht="49.5">
      <c r="A79" s="272" t="s">
        <v>1521</v>
      </c>
      <c r="B79" s="245" t="s">
        <v>1520</v>
      </c>
    </row>
    <row r="80" spans="1:2" ht="49.5">
      <c r="A80" s="272" t="s">
        <v>913</v>
      </c>
      <c r="B80" s="245" t="s">
        <v>1519</v>
      </c>
    </row>
    <row r="81" spans="1:2" ht="99">
      <c r="A81" s="272" t="s">
        <v>909</v>
      </c>
      <c r="B81" s="245" t="s">
        <v>1518</v>
      </c>
    </row>
    <row r="82" spans="1:2" ht="33">
      <c r="A82" s="272" t="s">
        <v>934</v>
      </c>
      <c r="B82" s="245"/>
    </row>
    <row r="83" spans="1:2" ht="33">
      <c r="A83" s="272" t="s">
        <v>931</v>
      </c>
      <c r="B83" s="245" t="s">
        <v>1517</v>
      </c>
    </row>
    <row r="84" spans="1:2" ht="33">
      <c r="A84" s="272" t="s">
        <v>907</v>
      </c>
      <c r="B84" s="245"/>
    </row>
    <row r="85" spans="1:2" ht="50.25" thickBot="1">
      <c r="A85" s="271" t="s">
        <v>906</v>
      </c>
      <c r="B85" s="240" t="s">
        <v>1516</v>
      </c>
    </row>
    <row r="86" spans="1:2" ht="21">
      <c r="A86" s="986" t="s">
        <v>274</v>
      </c>
      <c r="B86" s="986"/>
    </row>
    <row r="87" spans="1:2" ht="21">
      <c r="A87" s="986" t="s">
        <v>273</v>
      </c>
      <c r="B87" s="986"/>
    </row>
    <row r="88" spans="1:2" ht="21">
      <c r="A88" s="987" t="s">
        <v>776</v>
      </c>
      <c r="B88" s="987"/>
    </row>
    <row r="89" spans="1:2" ht="17.25" thickBot="1">
      <c r="A89" s="988" t="s">
        <v>364</v>
      </c>
      <c r="B89" s="988"/>
    </row>
    <row r="90" spans="1:2" ht="17.25" thickBot="1">
      <c r="A90" s="995" t="s">
        <v>417</v>
      </c>
      <c r="B90" s="996"/>
    </row>
    <row r="91" spans="1:2">
      <c r="A91" s="259" t="s">
        <v>775</v>
      </c>
      <c r="B91" s="255"/>
    </row>
    <row r="92" spans="1:2">
      <c r="A92" s="254" t="s">
        <v>897</v>
      </c>
      <c r="B92" s="250"/>
    </row>
    <row r="93" spans="1:2" ht="33">
      <c r="A93" s="272" t="s">
        <v>849</v>
      </c>
      <c r="B93" s="245"/>
    </row>
    <row r="94" spans="1:2" ht="33">
      <c r="A94" s="272" t="s">
        <v>896</v>
      </c>
      <c r="B94" s="245" t="s">
        <v>1515</v>
      </c>
    </row>
    <row r="95" spans="1:2" ht="49.5">
      <c r="A95" s="272" t="s">
        <v>846</v>
      </c>
      <c r="B95" s="245" t="s">
        <v>1514</v>
      </c>
    </row>
    <row r="96" spans="1:2" ht="49.5">
      <c r="A96" s="272" t="s">
        <v>893</v>
      </c>
      <c r="B96" s="245" t="s">
        <v>1513</v>
      </c>
    </row>
    <row r="97" spans="1:2" ht="82.5">
      <c r="A97" s="272" t="s">
        <v>844</v>
      </c>
      <c r="B97" s="245" t="s">
        <v>1512</v>
      </c>
    </row>
    <row r="98" spans="1:2" ht="82.5">
      <c r="A98" s="272" t="s">
        <v>842</v>
      </c>
      <c r="B98" s="245" t="s">
        <v>1511</v>
      </c>
    </row>
    <row r="99" spans="1:2" ht="132">
      <c r="A99" s="272" t="s">
        <v>840</v>
      </c>
      <c r="B99" s="245" t="s">
        <v>1510</v>
      </c>
    </row>
    <row r="100" spans="1:2" ht="33">
      <c r="A100" s="272" t="s">
        <v>773</v>
      </c>
      <c r="B100" s="245"/>
    </row>
    <row r="101" spans="1:2" ht="49.5">
      <c r="A101" s="272" t="s">
        <v>809</v>
      </c>
      <c r="B101" s="245" t="s">
        <v>1509</v>
      </c>
    </row>
    <row r="102" spans="1:2" ht="49.5">
      <c r="A102" s="272" t="s">
        <v>807</v>
      </c>
      <c r="B102" s="245" t="s">
        <v>1508</v>
      </c>
    </row>
    <row r="103" spans="1:2" ht="33">
      <c r="A103" s="272" t="s">
        <v>805</v>
      </c>
      <c r="B103" s="245" t="s">
        <v>1507</v>
      </c>
    </row>
    <row r="104" spans="1:2" ht="49.5">
      <c r="A104" s="272" t="s">
        <v>833</v>
      </c>
      <c r="B104" s="245" t="s">
        <v>1506</v>
      </c>
    </row>
    <row r="105" spans="1:2" ht="231">
      <c r="A105" s="272" t="s">
        <v>803</v>
      </c>
      <c r="B105" s="245" t="s">
        <v>1505</v>
      </c>
    </row>
    <row r="106" spans="1:2" ht="66">
      <c r="A106" s="272" t="s">
        <v>801</v>
      </c>
      <c r="B106" s="245" t="s">
        <v>1504</v>
      </c>
    </row>
    <row r="107" spans="1:2" ht="82.5">
      <c r="A107" s="272" t="s">
        <v>799</v>
      </c>
      <c r="B107" s="245" t="s">
        <v>1503</v>
      </c>
    </row>
    <row r="108" spans="1:2" ht="99">
      <c r="A108" s="272" t="s">
        <v>772</v>
      </c>
      <c r="B108" s="245" t="s">
        <v>1502</v>
      </c>
    </row>
    <row r="109" spans="1:2" ht="33">
      <c r="A109" s="272" t="s">
        <v>796</v>
      </c>
      <c r="B109" s="245" t="s">
        <v>1501</v>
      </c>
    </row>
    <row r="110" spans="1:2" ht="33">
      <c r="A110" s="272" t="s">
        <v>879</v>
      </c>
      <c r="B110" s="245" t="s">
        <v>1500</v>
      </c>
    </row>
    <row r="111" spans="1:2" ht="33">
      <c r="A111" s="272" t="s">
        <v>770</v>
      </c>
      <c r="B111" s="245"/>
    </row>
    <row r="112" spans="1:2" ht="66">
      <c r="A112" s="272" t="s">
        <v>794</v>
      </c>
      <c r="B112" s="245" t="s">
        <v>1499</v>
      </c>
    </row>
    <row r="113" spans="1:2" ht="132">
      <c r="A113" s="272" t="s">
        <v>769</v>
      </c>
      <c r="B113" s="245" t="s">
        <v>1498</v>
      </c>
    </row>
    <row r="114" spans="1:2" ht="33">
      <c r="A114" s="272" t="s">
        <v>791</v>
      </c>
      <c r="B114" s="245"/>
    </row>
    <row r="115" spans="1:2" ht="33">
      <c r="A115" s="272" t="s">
        <v>1497</v>
      </c>
      <c r="B115" s="245" t="s">
        <v>1496</v>
      </c>
    </row>
    <row r="116" spans="1:2" ht="297">
      <c r="A116" s="272" t="s">
        <v>875</v>
      </c>
      <c r="B116" s="245" t="s">
        <v>1495</v>
      </c>
    </row>
    <row r="117" spans="1:2" ht="33">
      <c r="A117" s="272" t="s">
        <v>767</v>
      </c>
      <c r="B117" s="245"/>
    </row>
    <row r="118" spans="1:2" ht="49.5">
      <c r="A118" s="272" t="s">
        <v>766</v>
      </c>
      <c r="B118" s="245" t="s">
        <v>1494</v>
      </c>
    </row>
    <row r="119" spans="1:2" ht="33">
      <c r="A119" s="272" t="s">
        <v>787</v>
      </c>
      <c r="B119" s="245" t="s">
        <v>1493</v>
      </c>
    </row>
    <row r="120" spans="1:2" ht="33">
      <c r="A120" s="272" t="s">
        <v>785</v>
      </c>
      <c r="B120" s="245"/>
    </row>
    <row r="121" spans="1:2" ht="33">
      <c r="A121" s="272" t="s">
        <v>784</v>
      </c>
      <c r="B121" s="245" t="s">
        <v>1492</v>
      </c>
    </row>
    <row r="122" spans="1:2" ht="66">
      <c r="A122" s="272" t="s">
        <v>782</v>
      </c>
      <c r="B122" s="245"/>
    </row>
    <row r="123" spans="1:2" ht="49.5">
      <c r="A123" s="272" t="s">
        <v>779</v>
      </c>
      <c r="B123" s="245" t="s">
        <v>1491</v>
      </c>
    </row>
    <row r="124" spans="1:2" ht="66.75" thickBot="1">
      <c r="A124" s="271" t="s">
        <v>865</v>
      </c>
      <c r="B124" s="240" t="s">
        <v>1490</v>
      </c>
    </row>
    <row r="125" spans="1:2" ht="21">
      <c r="A125" s="986" t="s">
        <v>274</v>
      </c>
      <c r="B125" s="986"/>
    </row>
    <row r="126" spans="1:2" ht="21">
      <c r="A126" s="986" t="s">
        <v>273</v>
      </c>
      <c r="B126" s="986"/>
    </row>
    <row r="127" spans="1:2" ht="21">
      <c r="A127" s="987" t="s">
        <v>776</v>
      </c>
      <c r="B127" s="987"/>
    </row>
    <row r="128" spans="1:2" ht="17.25" thickBot="1">
      <c r="A128" s="988" t="s">
        <v>364</v>
      </c>
      <c r="B128" s="988"/>
    </row>
    <row r="129" spans="1:2" ht="17.25" thickBot="1">
      <c r="A129" s="995" t="s">
        <v>417</v>
      </c>
      <c r="B129" s="996"/>
    </row>
    <row r="130" spans="1:2">
      <c r="A130" s="259" t="s">
        <v>775</v>
      </c>
      <c r="B130" s="255"/>
    </row>
    <row r="131" spans="1:2">
      <c r="A131" s="254" t="s">
        <v>863</v>
      </c>
      <c r="B131" s="250"/>
    </row>
    <row r="132" spans="1:2" ht="33">
      <c r="A132" s="272" t="s">
        <v>773</v>
      </c>
      <c r="B132" s="245"/>
    </row>
    <row r="133" spans="1:2" ht="33">
      <c r="A133" s="272" t="s">
        <v>809</v>
      </c>
      <c r="B133" s="245" t="s">
        <v>1489</v>
      </c>
    </row>
    <row r="134" spans="1:2" ht="33">
      <c r="A134" s="272" t="s">
        <v>807</v>
      </c>
      <c r="B134" s="245" t="s">
        <v>1488</v>
      </c>
    </row>
    <row r="135" spans="1:2" ht="99">
      <c r="A135" s="272" t="s">
        <v>803</v>
      </c>
      <c r="B135" s="245" t="s">
        <v>1487</v>
      </c>
    </row>
    <row r="136" spans="1:2" ht="33">
      <c r="A136" s="272" t="s">
        <v>801</v>
      </c>
      <c r="B136" s="245" t="s">
        <v>1486</v>
      </c>
    </row>
    <row r="137" spans="1:2" ht="247.5">
      <c r="A137" s="272" t="s">
        <v>799</v>
      </c>
      <c r="B137" s="245" t="s">
        <v>1485</v>
      </c>
    </row>
    <row r="138" spans="1:2" ht="82.5">
      <c r="A138" s="272" t="s">
        <v>772</v>
      </c>
      <c r="B138" s="245" t="s">
        <v>1484</v>
      </c>
    </row>
    <row r="139" spans="1:2" ht="33">
      <c r="A139" s="272" t="s">
        <v>770</v>
      </c>
      <c r="B139" s="245"/>
    </row>
    <row r="140" spans="1:2" ht="66">
      <c r="A140" s="272" t="s">
        <v>769</v>
      </c>
      <c r="B140" s="245" t="s">
        <v>1483</v>
      </c>
    </row>
    <row r="141" spans="1:2" ht="33">
      <c r="A141" s="272" t="s">
        <v>791</v>
      </c>
      <c r="B141" s="245"/>
    </row>
    <row r="142" spans="1:2" ht="33">
      <c r="A142" s="272" t="s">
        <v>875</v>
      </c>
      <c r="B142" s="245" t="s">
        <v>1482</v>
      </c>
    </row>
    <row r="143" spans="1:2" ht="33">
      <c r="A143" s="272" t="s">
        <v>767</v>
      </c>
      <c r="B143" s="245"/>
    </row>
    <row r="144" spans="1:2" ht="50.25" thickBot="1">
      <c r="A144" s="271" t="s">
        <v>766</v>
      </c>
      <c r="B144" s="240" t="s">
        <v>1481</v>
      </c>
    </row>
    <row r="145" spans="1:2" ht="21">
      <c r="A145" s="986" t="s">
        <v>274</v>
      </c>
      <c r="B145" s="986"/>
    </row>
    <row r="146" spans="1:2" ht="21">
      <c r="A146" s="986" t="s">
        <v>273</v>
      </c>
      <c r="B146" s="986"/>
    </row>
    <row r="147" spans="1:2" ht="21">
      <c r="A147" s="987" t="s">
        <v>776</v>
      </c>
      <c r="B147" s="987"/>
    </row>
    <row r="148" spans="1:2" ht="17.25" thickBot="1">
      <c r="A148" s="988" t="s">
        <v>364</v>
      </c>
      <c r="B148" s="988"/>
    </row>
    <row r="149" spans="1:2" ht="17.25" thickBot="1">
      <c r="A149" s="995" t="s">
        <v>417</v>
      </c>
      <c r="B149" s="996"/>
    </row>
    <row r="150" spans="1:2">
      <c r="A150" s="259" t="s">
        <v>775</v>
      </c>
      <c r="B150" s="255"/>
    </row>
    <row r="151" spans="1:2">
      <c r="A151" s="254" t="s">
        <v>850</v>
      </c>
      <c r="B151" s="250"/>
    </row>
    <row r="152" spans="1:2" ht="33">
      <c r="A152" s="272" t="s">
        <v>773</v>
      </c>
      <c r="B152" s="245"/>
    </row>
    <row r="153" spans="1:2" ht="231.75" thickBot="1">
      <c r="A153" s="271" t="s">
        <v>799</v>
      </c>
      <c r="B153" s="240" t="s">
        <v>1480</v>
      </c>
    </row>
    <row r="154" spans="1:2" ht="21">
      <c r="A154" s="986" t="s">
        <v>274</v>
      </c>
      <c r="B154" s="986"/>
    </row>
    <row r="155" spans="1:2" ht="21">
      <c r="A155" s="986" t="s">
        <v>273</v>
      </c>
      <c r="B155" s="986"/>
    </row>
    <row r="156" spans="1:2" ht="21">
      <c r="A156" s="987" t="s">
        <v>776</v>
      </c>
      <c r="B156" s="987"/>
    </row>
    <row r="157" spans="1:2" ht="17.25" thickBot="1">
      <c r="A157" s="988" t="s">
        <v>364</v>
      </c>
      <c r="B157" s="988"/>
    </row>
    <row r="158" spans="1:2" ht="17.25" thickBot="1">
      <c r="A158" s="995" t="s">
        <v>417</v>
      </c>
      <c r="B158" s="996"/>
    </row>
    <row r="159" spans="1:2">
      <c r="A159" s="259" t="s">
        <v>775</v>
      </c>
      <c r="B159" s="255"/>
    </row>
    <row r="160" spans="1:2">
      <c r="A160" s="254" t="s">
        <v>817</v>
      </c>
      <c r="B160" s="250"/>
    </row>
    <row r="161" spans="1:2" ht="33">
      <c r="A161" s="272" t="s">
        <v>773</v>
      </c>
      <c r="B161" s="245"/>
    </row>
    <row r="162" spans="1:2" ht="33">
      <c r="A162" s="272" t="s">
        <v>807</v>
      </c>
      <c r="B162" s="245" t="s">
        <v>1479</v>
      </c>
    </row>
    <row r="163" spans="1:2" ht="33">
      <c r="A163" s="272" t="s">
        <v>803</v>
      </c>
      <c r="B163" s="245" t="s">
        <v>1478</v>
      </c>
    </row>
    <row r="164" spans="1:2" ht="181.5">
      <c r="A164" s="272" t="s">
        <v>799</v>
      </c>
      <c r="B164" s="245" t="s">
        <v>1477</v>
      </c>
    </row>
    <row r="165" spans="1:2" ht="33">
      <c r="A165" s="272" t="s">
        <v>772</v>
      </c>
      <c r="B165" s="245" t="s">
        <v>1476</v>
      </c>
    </row>
    <row r="166" spans="1:2" ht="33">
      <c r="A166" s="272" t="s">
        <v>770</v>
      </c>
      <c r="B166" s="245"/>
    </row>
    <row r="167" spans="1:2" ht="33">
      <c r="A167" s="272" t="s">
        <v>794</v>
      </c>
      <c r="B167" s="245" t="s">
        <v>1475</v>
      </c>
    </row>
    <row r="168" spans="1:2" ht="33.75" thickBot="1">
      <c r="A168" s="271" t="s">
        <v>769</v>
      </c>
      <c r="B168" s="240" t="s">
        <v>1474</v>
      </c>
    </row>
    <row r="169" spans="1:2" ht="21">
      <c r="A169" s="986" t="s">
        <v>274</v>
      </c>
      <c r="B169" s="986"/>
    </row>
    <row r="170" spans="1:2" ht="21">
      <c r="A170" s="986" t="s">
        <v>273</v>
      </c>
      <c r="B170" s="986"/>
    </row>
    <row r="171" spans="1:2" ht="21">
      <c r="A171" s="987" t="s">
        <v>776</v>
      </c>
      <c r="B171" s="987"/>
    </row>
    <row r="172" spans="1:2" ht="17.25" thickBot="1">
      <c r="A172" s="988" t="s">
        <v>364</v>
      </c>
      <c r="B172" s="988"/>
    </row>
    <row r="173" spans="1:2" ht="17.25" thickBot="1">
      <c r="A173" s="995" t="s">
        <v>417</v>
      </c>
      <c r="B173" s="996"/>
    </row>
    <row r="174" spans="1:2">
      <c r="A174" s="259" t="s">
        <v>775</v>
      </c>
      <c r="B174" s="255"/>
    </row>
    <row r="175" spans="1:2">
      <c r="A175" s="254" t="s">
        <v>810</v>
      </c>
      <c r="B175" s="250"/>
    </row>
    <row r="176" spans="1:2" ht="33">
      <c r="A176" s="272" t="s">
        <v>773</v>
      </c>
      <c r="B176" s="245"/>
    </row>
    <row r="177" spans="1:2" ht="148.5">
      <c r="A177" s="272" t="s">
        <v>809</v>
      </c>
      <c r="B177" s="245" t="s">
        <v>1473</v>
      </c>
    </row>
    <row r="178" spans="1:2" ht="99">
      <c r="A178" s="272" t="s">
        <v>807</v>
      </c>
      <c r="B178" s="245" t="s">
        <v>3502</v>
      </c>
    </row>
    <row r="179" spans="1:2" ht="33">
      <c r="A179" s="272" t="s">
        <v>805</v>
      </c>
      <c r="B179" s="245" t="s">
        <v>1472</v>
      </c>
    </row>
    <row r="180" spans="1:2" ht="132">
      <c r="A180" s="272" t="s">
        <v>803</v>
      </c>
      <c r="B180" s="245" t="s">
        <v>1471</v>
      </c>
    </row>
    <row r="181" spans="1:2" ht="82.5">
      <c r="A181" s="272" t="s">
        <v>801</v>
      </c>
      <c r="B181" s="245" t="s">
        <v>1470</v>
      </c>
    </row>
    <row r="182" spans="1:2" ht="409.5">
      <c r="A182" s="272" t="s">
        <v>799</v>
      </c>
      <c r="B182" s="245" t="s">
        <v>1469</v>
      </c>
    </row>
    <row r="183" spans="1:2" ht="214.5">
      <c r="A183" s="272" t="s">
        <v>772</v>
      </c>
      <c r="B183" s="245" t="s">
        <v>1468</v>
      </c>
    </row>
    <row r="184" spans="1:2" ht="33">
      <c r="A184" s="272" t="s">
        <v>770</v>
      </c>
      <c r="B184" s="245"/>
    </row>
    <row r="185" spans="1:2" ht="99">
      <c r="A185" s="272" t="s">
        <v>794</v>
      </c>
      <c r="B185" s="245" t="s">
        <v>1467</v>
      </c>
    </row>
    <row r="186" spans="1:2" ht="49.5">
      <c r="A186" s="272" t="s">
        <v>769</v>
      </c>
      <c r="B186" s="245" t="s">
        <v>1466</v>
      </c>
    </row>
    <row r="187" spans="1:2" ht="33">
      <c r="A187" s="272" t="s">
        <v>791</v>
      </c>
      <c r="B187" s="245"/>
    </row>
    <row r="188" spans="1:2" ht="33">
      <c r="A188" s="272" t="s">
        <v>1465</v>
      </c>
      <c r="B188" s="245" t="s">
        <v>1464</v>
      </c>
    </row>
    <row r="189" spans="1:2" ht="49.5">
      <c r="A189" s="272" t="s">
        <v>790</v>
      </c>
      <c r="B189" s="245" t="s">
        <v>1463</v>
      </c>
    </row>
    <row r="190" spans="1:2" ht="33">
      <c r="A190" s="272" t="s">
        <v>767</v>
      </c>
      <c r="B190" s="245"/>
    </row>
    <row r="191" spans="1:2" ht="49.5">
      <c r="A191" s="272" t="s">
        <v>766</v>
      </c>
      <c r="B191" s="245" t="s">
        <v>1462</v>
      </c>
    </row>
    <row r="192" spans="1:2" ht="33">
      <c r="A192" s="272" t="s">
        <v>787</v>
      </c>
      <c r="B192" s="245" t="s">
        <v>1461</v>
      </c>
    </row>
    <row r="193" spans="1:2" ht="66">
      <c r="A193" s="272" t="s">
        <v>782</v>
      </c>
      <c r="B193" s="245"/>
    </row>
    <row r="194" spans="1:2" ht="198">
      <c r="A194" s="272" t="s">
        <v>781</v>
      </c>
      <c r="B194" s="245" t="s">
        <v>3503</v>
      </c>
    </row>
    <row r="195" spans="1:2" ht="50.25" thickBot="1">
      <c r="A195" s="271" t="s">
        <v>779</v>
      </c>
      <c r="B195" s="240" t="s">
        <v>1460</v>
      </c>
    </row>
    <row r="196" spans="1:2" ht="21">
      <c r="A196" s="986" t="s">
        <v>274</v>
      </c>
      <c r="B196" s="986"/>
    </row>
    <row r="197" spans="1:2" ht="21">
      <c r="A197" s="986" t="s">
        <v>273</v>
      </c>
      <c r="B197" s="986"/>
    </row>
    <row r="198" spans="1:2" ht="21">
      <c r="A198" s="987" t="s">
        <v>776</v>
      </c>
      <c r="B198" s="987"/>
    </row>
    <row r="199" spans="1:2" ht="17.25" thickBot="1">
      <c r="A199" s="988" t="s">
        <v>364</v>
      </c>
      <c r="B199" s="988"/>
    </row>
    <row r="200" spans="1:2" ht="17.25" thickBot="1">
      <c r="A200" s="995" t="s">
        <v>417</v>
      </c>
      <c r="B200" s="996"/>
    </row>
    <row r="201" spans="1:2">
      <c r="A201" s="259" t="s">
        <v>775</v>
      </c>
      <c r="B201" s="255"/>
    </row>
    <row r="202" spans="1:2">
      <c r="A202" s="254" t="s">
        <v>777</v>
      </c>
      <c r="B202" s="250"/>
    </row>
    <row r="203" spans="1:2" ht="33">
      <c r="A203" s="272" t="s">
        <v>1459</v>
      </c>
      <c r="B203" s="245"/>
    </row>
    <row r="204" spans="1:2" ht="33.75" thickBot="1">
      <c r="A204" s="271" t="s">
        <v>1458</v>
      </c>
      <c r="B204" s="240" t="s">
        <v>1457</v>
      </c>
    </row>
    <row r="205" spans="1:2" ht="21">
      <c r="A205" s="986" t="s">
        <v>274</v>
      </c>
      <c r="B205" s="986"/>
    </row>
    <row r="206" spans="1:2" ht="21">
      <c r="A206" s="986" t="s">
        <v>273</v>
      </c>
      <c r="B206" s="986"/>
    </row>
    <row r="207" spans="1:2" ht="21">
      <c r="A207" s="987" t="s">
        <v>776</v>
      </c>
      <c r="B207" s="987"/>
    </row>
    <row r="208" spans="1:2" ht="17.25" thickBot="1">
      <c r="A208" s="988" t="s">
        <v>364</v>
      </c>
      <c r="B208" s="988"/>
    </row>
    <row r="209" spans="1:2" ht="17.25" thickBot="1">
      <c r="A209" s="995" t="s">
        <v>417</v>
      </c>
      <c r="B209" s="996"/>
    </row>
    <row r="210" spans="1:2">
      <c r="A210" s="259" t="s">
        <v>775</v>
      </c>
      <c r="B210" s="255"/>
    </row>
    <row r="211" spans="1:2">
      <c r="A211" s="254" t="s">
        <v>774</v>
      </c>
      <c r="B211" s="250"/>
    </row>
    <row r="212" spans="1:2" ht="33">
      <c r="A212" s="272" t="s">
        <v>773</v>
      </c>
      <c r="B212" s="245"/>
    </row>
    <row r="213" spans="1:2" ht="33">
      <c r="A213" s="272" t="s">
        <v>805</v>
      </c>
      <c r="B213" s="245" t="s">
        <v>1456</v>
      </c>
    </row>
    <row r="214" spans="1:2" ht="330">
      <c r="A214" s="272" t="s">
        <v>772</v>
      </c>
      <c r="B214" s="245" t="s">
        <v>1455</v>
      </c>
    </row>
    <row r="215" spans="1:2" ht="50.25" thickBot="1">
      <c r="A215" s="271" t="s">
        <v>879</v>
      </c>
      <c r="B215" s="240" t="s">
        <v>1454</v>
      </c>
    </row>
  </sheetData>
  <mergeCells count="55">
    <mergeCell ref="A209:B209"/>
    <mergeCell ref="A199:B199"/>
    <mergeCell ref="A200:B200"/>
    <mergeCell ref="A205:B205"/>
    <mergeCell ref="A206:B206"/>
    <mergeCell ref="A207:B207"/>
    <mergeCell ref="A208:B208"/>
    <mergeCell ref="A198:B198"/>
    <mergeCell ref="A155:B155"/>
    <mergeCell ref="A156:B156"/>
    <mergeCell ref="A157:B157"/>
    <mergeCell ref="A158:B158"/>
    <mergeCell ref="A169:B169"/>
    <mergeCell ref="A170:B170"/>
    <mergeCell ref="A171:B171"/>
    <mergeCell ref="A172:B172"/>
    <mergeCell ref="A173:B173"/>
    <mergeCell ref="A196:B196"/>
    <mergeCell ref="A197:B197"/>
    <mergeCell ref="A154:B154"/>
    <mergeCell ref="A90:B90"/>
    <mergeCell ref="A125:B125"/>
    <mergeCell ref="A126:B126"/>
    <mergeCell ref="A127:B127"/>
    <mergeCell ref="A128:B128"/>
    <mergeCell ref="A129:B129"/>
    <mergeCell ref="A145:B145"/>
    <mergeCell ref="A146:B146"/>
    <mergeCell ref="A147:B147"/>
    <mergeCell ref="A148:B148"/>
    <mergeCell ref="A149:B149"/>
    <mergeCell ref="A89:B89"/>
    <mergeCell ref="A51:B51"/>
    <mergeCell ref="A52:B52"/>
    <mergeCell ref="A53:B53"/>
    <mergeCell ref="A71:B71"/>
    <mergeCell ref="A72:B72"/>
    <mergeCell ref="A73:B73"/>
    <mergeCell ref="A74:B74"/>
    <mergeCell ref="A75:B75"/>
    <mergeCell ref="A86:B86"/>
    <mergeCell ref="A87:B87"/>
    <mergeCell ref="A88:B88"/>
    <mergeCell ref="A50:B50"/>
    <mergeCell ref="A1:B1"/>
    <mergeCell ref="A2:B2"/>
    <mergeCell ref="A3:B3"/>
    <mergeCell ref="A4:B4"/>
    <mergeCell ref="A5:B5"/>
    <mergeCell ref="A23:B23"/>
    <mergeCell ref="A24:B24"/>
    <mergeCell ref="A25:B25"/>
    <mergeCell ref="A26:B26"/>
    <mergeCell ref="A27:B27"/>
    <mergeCell ref="A49:B4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0" manualBreakCount="10">
    <brk id="22" max="16383" man="1"/>
    <brk id="48" max="16383" man="1"/>
    <brk id="70" max="16383" man="1"/>
    <brk id="85" max="16383" man="1"/>
    <brk id="124" max="16383" man="1"/>
    <brk id="144" max="16383" man="1"/>
    <brk id="153" max="16383" man="1"/>
    <brk id="168" max="16383" man="1"/>
    <brk id="195" max="16383" man="1"/>
    <brk id="204" max="16383"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2ADCF-EB68-443E-AFA1-B576FE01C99D}">
  <dimension ref="A1:D79"/>
  <sheetViews>
    <sheetView workbookViewId="0">
      <selection activeCell="J58" sqref="J58"/>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997410</v>
      </c>
      <c r="B7" s="256">
        <v>1056479</v>
      </c>
      <c r="C7" s="266" t="s">
        <v>958</v>
      </c>
      <c r="D7" s="265">
        <v>1036199</v>
      </c>
    </row>
    <row r="8" spans="1:4">
      <c r="A8" s="270">
        <v>671240</v>
      </c>
      <c r="B8" s="251">
        <v>726960</v>
      </c>
      <c r="C8" s="269" t="s">
        <v>957</v>
      </c>
      <c r="D8" s="268">
        <v>704941</v>
      </c>
    </row>
    <row r="9" spans="1:4">
      <c r="A9" s="264">
        <v>671240</v>
      </c>
      <c r="B9" s="246">
        <v>726960</v>
      </c>
      <c r="C9" s="248" t="s">
        <v>952</v>
      </c>
      <c r="D9" s="263">
        <v>704941</v>
      </c>
    </row>
    <row r="10" spans="1:4">
      <c r="A10" s="264">
        <v>25480</v>
      </c>
      <c r="B10" s="246">
        <v>12346</v>
      </c>
      <c r="C10" s="248" t="s">
        <v>355</v>
      </c>
      <c r="D10" s="263">
        <v>12657</v>
      </c>
    </row>
    <row r="11" spans="1:4">
      <c r="A11" s="264">
        <v>0</v>
      </c>
      <c r="B11" s="246">
        <v>7</v>
      </c>
      <c r="C11" s="248" t="s">
        <v>379</v>
      </c>
      <c r="D11" s="263">
        <v>7</v>
      </c>
    </row>
    <row r="12" spans="1:4">
      <c r="A12" s="264">
        <v>3</v>
      </c>
      <c r="B12" s="246">
        <v>0</v>
      </c>
      <c r="C12" s="248" t="s">
        <v>353</v>
      </c>
      <c r="D12" s="263">
        <v>0</v>
      </c>
    </row>
    <row r="13" spans="1:4">
      <c r="A13" s="264">
        <v>0</v>
      </c>
      <c r="B13" s="246">
        <v>22</v>
      </c>
      <c r="C13" s="248" t="s">
        <v>750</v>
      </c>
      <c r="D13" s="263">
        <v>22</v>
      </c>
    </row>
    <row r="14" spans="1:4">
      <c r="A14" s="264">
        <v>8016</v>
      </c>
      <c r="B14" s="246">
        <v>6017</v>
      </c>
      <c r="C14" s="248" t="s">
        <v>350</v>
      </c>
      <c r="D14" s="263">
        <v>7500</v>
      </c>
    </row>
    <row r="15" spans="1:4">
      <c r="A15" s="264">
        <v>17461</v>
      </c>
      <c r="B15" s="246">
        <v>6300</v>
      </c>
      <c r="C15" s="248" t="s">
        <v>349</v>
      </c>
      <c r="D15" s="263">
        <v>5128</v>
      </c>
    </row>
    <row r="16" spans="1:4">
      <c r="A16" s="264">
        <v>0</v>
      </c>
      <c r="B16" s="246">
        <v>24</v>
      </c>
      <c r="C16" s="248" t="s">
        <v>348</v>
      </c>
      <c r="D16" s="263">
        <v>24</v>
      </c>
    </row>
    <row r="17" spans="1:4">
      <c r="A17" s="264">
        <v>0</v>
      </c>
      <c r="B17" s="246">
        <v>24</v>
      </c>
      <c r="C17" s="248" t="s">
        <v>347</v>
      </c>
      <c r="D17" s="263">
        <v>24</v>
      </c>
    </row>
    <row r="18" spans="1:4">
      <c r="A18" s="264">
        <v>12332</v>
      </c>
      <c r="B18" s="246">
        <v>31920</v>
      </c>
      <c r="C18" s="248" t="s">
        <v>346</v>
      </c>
      <c r="D18" s="263">
        <v>28000</v>
      </c>
    </row>
    <row r="19" spans="1:4">
      <c r="A19" s="264">
        <v>12332</v>
      </c>
      <c r="B19" s="246">
        <v>31920</v>
      </c>
      <c r="C19" s="248" t="s">
        <v>754</v>
      </c>
      <c r="D19" s="263">
        <v>28000</v>
      </c>
    </row>
    <row r="20" spans="1:4">
      <c r="A20" s="264">
        <v>507623</v>
      </c>
      <c r="B20" s="246">
        <v>542660</v>
      </c>
      <c r="C20" s="248" t="s">
        <v>376</v>
      </c>
      <c r="D20" s="263">
        <v>524160</v>
      </c>
    </row>
    <row r="21" spans="1:4">
      <c r="A21" s="264">
        <v>507623</v>
      </c>
      <c r="B21" s="246">
        <v>542660</v>
      </c>
      <c r="C21" s="248" t="s">
        <v>375</v>
      </c>
      <c r="D21" s="263">
        <v>524160</v>
      </c>
    </row>
    <row r="22" spans="1:4">
      <c r="A22" s="264">
        <v>125805</v>
      </c>
      <c r="B22" s="246">
        <v>140010</v>
      </c>
      <c r="C22" s="248" t="s">
        <v>372</v>
      </c>
      <c r="D22" s="263">
        <v>140100</v>
      </c>
    </row>
    <row r="23" spans="1:4">
      <c r="A23" s="264">
        <v>125742</v>
      </c>
      <c r="B23" s="246">
        <v>140000</v>
      </c>
      <c r="C23" s="248" t="s">
        <v>759</v>
      </c>
      <c r="D23" s="263">
        <v>140000</v>
      </c>
    </row>
    <row r="24" spans="1:4" ht="17.25" thickBot="1">
      <c r="A24" s="262">
        <v>63</v>
      </c>
      <c r="B24" s="241">
        <v>10</v>
      </c>
      <c r="C24" s="243" t="s">
        <v>371</v>
      </c>
      <c r="D24" s="261">
        <v>100</v>
      </c>
    </row>
    <row r="25" spans="1:4" ht="21">
      <c r="A25" s="48"/>
      <c r="B25" s="986" t="s">
        <v>274</v>
      </c>
      <c r="C25" s="986"/>
      <c r="D25" s="158"/>
    </row>
    <row r="26" spans="1:4" ht="21">
      <c r="A26" s="48"/>
      <c r="B26" s="986" t="s">
        <v>273</v>
      </c>
      <c r="C26" s="986"/>
      <c r="D26" s="158"/>
    </row>
    <row r="27" spans="1:4" ht="21">
      <c r="A27" s="48"/>
      <c r="B27" s="987" t="s">
        <v>949</v>
      </c>
      <c r="C27" s="987"/>
      <c r="D27" s="223"/>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181253</v>
      </c>
      <c r="B31" s="256">
        <v>185013</v>
      </c>
      <c r="C31" s="266" t="s">
        <v>956</v>
      </c>
      <c r="D31" s="265">
        <v>185761</v>
      </c>
    </row>
    <row r="32" spans="1:4">
      <c r="A32" s="264">
        <v>181253</v>
      </c>
      <c r="B32" s="246">
        <v>185013</v>
      </c>
      <c r="C32" s="248" t="s">
        <v>952</v>
      </c>
      <c r="D32" s="263">
        <v>185761</v>
      </c>
    </row>
    <row r="33" spans="1:4">
      <c r="A33" s="264">
        <v>53330</v>
      </c>
      <c r="B33" s="246">
        <v>60813</v>
      </c>
      <c r="C33" s="248" t="s">
        <v>355</v>
      </c>
      <c r="D33" s="263">
        <v>61033</v>
      </c>
    </row>
    <row r="34" spans="1:4">
      <c r="A34" s="264">
        <v>3109</v>
      </c>
      <c r="B34" s="246">
        <v>2838</v>
      </c>
      <c r="C34" s="248" t="s">
        <v>354</v>
      </c>
      <c r="D34" s="263">
        <v>2853</v>
      </c>
    </row>
    <row r="35" spans="1:4">
      <c r="A35" s="264">
        <v>57</v>
      </c>
      <c r="B35" s="246">
        <v>54</v>
      </c>
      <c r="C35" s="248" t="s">
        <v>379</v>
      </c>
      <c r="D35" s="263">
        <v>58</v>
      </c>
    </row>
    <row r="36" spans="1:4">
      <c r="A36" s="264">
        <v>9</v>
      </c>
      <c r="B36" s="246">
        <v>0</v>
      </c>
      <c r="C36" s="248" t="s">
        <v>353</v>
      </c>
      <c r="D36" s="263">
        <v>0</v>
      </c>
    </row>
    <row r="37" spans="1:4">
      <c r="A37" s="264">
        <v>20429</v>
      </c>
      <c r="B37" s="246">
        <v>26664</v>
      </c>
      <c r="C37" s="248" t="s">
        <v>351</v>
      </c>
      <c r="D37" s="263">
        <v>26664</v>
      </c>
    </row>
    <row r="38" spans="1:4">
      <c r="A38" s="264">
        <v>2758</v>
      </c>
      <c r="B38" s="246">
        <v>3060</v>
      </c>
      <c r="C38" s="248" t="s">
        <v>378</v>
      </c>
      <c r="D38" s="263">
        <v>3060</v>
      </c>
    </row>
    <row r="39" spans="1:4">
      <c r="A39" s="264">
        <v>26741</v>
      </c>
      <c r="B39" s="246">
        <v>28197</v>
      </c>
      <c r="C39" s="248" t="s">
        <v>350</v>
      </c>
      <c r="D39" s="263">
        <v>28398</v>
      </c>
    </row>
    <row r="40" spans="1:4">
      <c r="A40" s="264">
        <v>226</v>
      </c>
      <c r="B40" s="246">
        <v>0</v>
      </c>
      <c r="C40" s="248" t="s">
        <v>349</v>
      </c>
      <c r="D40" s="263">
        <v>0</v>
      </c>
    </row>
    <row r="41" spans="1:4">
      <c r="A41" s="264">
        <v>1622</v>
      </c>
      <c r="B41" s="246">
        <v>6000</v>
      </c>
      <c r="C41" s="248" t="s">
        <v>348</v>
      </c>
      <c r="D41" s="263">
        <v>6000</v>
      </c>
    </row>
    <row r="42" spans="1:4">
      <c r="A42" s="264">
        <v>1597</v>
      </c>
      <c r="B42" s="246">
        <v>6000</v>
      </c>
      <c r="C42" s="248" t="s">
        <v>377</v>
      </c>
      <c r="D42" s="263">
        <v>6000</v>
      </c>
    </row>
    <row r="43" spans="1:4">
      <c r="A43" s="264">
        <v>25</v>
      </c>
      <c r="B43" s="246">
        <v>0</v>
      </c>
      <c r="C43" s="248" t="s">
        <v>347</v>
      </c>
      <c r="D43" s="263">
        <v>0</v>
      </c>
    </row>
    <row r="44" spans="1:4">
      <c r="A44" s="264">
        <v>513</v>
      </c>
      <c r="B44" s="246">
        <v>0</v>
      </c>
      <c r="C44" s="248" t="s">
        <v>346</v>
      </c>
      <c r="D44" s="263">
        <v>0</v>
      </c>
    </row>
    <row r="45" spans="1:4">
      <c r="A45" s="264">
        <v>513</v>
      </c>
      <c r="B45" s="246">
        <v>0</v>
      </c>
      <c r="C45" s="248" t="s">
        <v>760</v>
      </c>
      <c r="D45" s="263">
        <v>0</v>
      </c>
    </row>
    <row r="46" spans="1:4">
      <c r="A46" s="264">
        <v>106388</v>
      </c>
      <c r="B46" s="246">
        <v>109600</v>
      </c>
      <c r="C46" s="248" t="s">
        <v>376</v>
      </c>
      <c r="D46" s="263">
        <v>109628</v>
      </c>
    </row>
    <row r="47" spans="1:4">
      <c r="A47" s="264">
        <v>106340</v>
      </c>
      <c r="B47" s="246">
        <v>109600</v>
      </c>
      <c r="C47" s="248" t="s">
        <v>375</v>
      </c>
      <c r="D47" s="263">
        <v>109600</v>
      </c>
    </row>
    <row r="48" spans="1:4">
      <c r="A48" s="264">
        <v>48</v>
      </c>
      <c r="B48" s="246">
        <v>0</v>
      </c>
      <c r="C48" s="248" t="s">
        <v>373</v>
      </c>
      <c r="D48" s="263">
        <v>28</v>
      </c>
    </row>
    <row r="49" spans="1:4">
      <c r="A49" s="264">
        <v>9084</v>
      </c>
      <c r="B49" s="246">
        <v>8600</v>
      </c>
      <c r="C49" s="248" t="s">
        <v>372</v>
      </c>
      <c r="D49" s="263">
        <v>9100</v>
      </c>
    </row>
    <row r="50" spans="1:4">
      <c r="A50" s="264">
        <v>9065</v>
      </c>
      <c r="B50" s="246">
        <v>8600</v>
      </c>
      <c r="C50" s="248" t="s">
        <v>574</v>
      </c>
      <c r="D50" s="263">
        <v>9100</v>
      </c>
    </row>
    <row r="51" spans="1:4">
      <c r="A51" s="264">
        <v>19</v>
      </c>
      <c r="B51" s="246">
        <v>0</v>
      </c>
      <c r="C51" s="248" t="s">
        <v>371</v>
      </c>
      <c r="D51" s="263">
        <v>0</v>
      </c>
    </row>
    <row r="52" spans="1:4">
      <c r="A52" s="264">
        <v>10316</v>
      </c>
      <c r="B52" s="246">
        <v>0</v>
      </c>
      <c r="C52" s="248" t="s">
        <v>744</v>
      </c>
      <c r="D52" s="263">
        <v>0</v>
      </c>
    </row>
    <row r="53" spans="1:4" ht="17.25" thickBot="1">
      <c r="A53" s="262">
        <v>10316</v>
      </c>
      <c r="B53" s="241">
        <v>0</v>
      </c>
      <c r="C53" s="243" t="s">
        <v>743</v>
      </c>
      <c r="D53" s="261">
        <v>0</v>
      </c>
    </row>
    <row r="54" spans="1:4" ht="21">
      <c r="A54" s="48"/>
      <c r="B54" s="986" t="s">
        <v>274</v>
      </c>
      <c r="C54" s="986"/>
      <c r="D54" s="158"/>
    </row>
    <row r="55" spans="1:4" ht="21">
      <c r="A55" s="48"/>
      <c r="B55" s="986" t="s">
        <v>273</v>
      </c>
      <c r="C55" s="986"/>
      <c r="D55" s="158"/>
    </row>
    <row r="56" spans="1:4" ht="21">
      <c r="A56" s="48"/>
      <c r="B56" s="987" t="s">
        <v>949</v>
      </c>
      <c r="C56" s="987"/>
      <c r="D56" s="223"/>
    </row>
    <row r="57" spans="1:4" ht="17.25" thickBot="1">
      <c r="A57" s="222"/>
      <c r="B57" s="988" t="s">
        <v>364</v>
      </c>
      <c r="C57" s="988"/>
      <c r="D57" s="197" t="s">
        <v>363</v>
      </c>
    </row>
    <row r="58" spans="1:4">
      <c r="A58" s="989" t="s">
        <v>168</v>
      </c>
      <c r="B58" s="991" t="s">
        <v>165</v>
      </c>
      <c r="C58" s="991" t="s">
        <v>362</v>
      </c>
      <c r="D58" s="993" t="s">
        <v>166</v>
      </c>
    </row>
    <row r="59" spans="1:4" ht="17.25" thickBot="1">
      <c r="A59" s="990"/>
      <c r="B59" s="992"/>
      <c r="C59" s="992"/>
      <c r="D59" s="994"/>
    </row>
    <row r="60" spans="1:4">
      <c r="A60" s="267">
        <v>142346</v>
      </c>
      <c r="B60" s="256">
        <v>144506</v>
      </c>
      <c r="C60" s="266" t="s">
        <v>954</v>
      </c>
      <c r="D60" s="265">
        <v>145497</v>
      </c>
    </row>
    <row r="61" spans="1:4">
      <c r="A61" s="264">
        <v>142346</v>
      </c>
      <c r="B61" s="246">
        <v>144506</v>
      </c>
      <c r="C61" s="248" t="s">
        <v>952</v>
      </c>
      <c r="D61" s="263">
        <v>145497</v>
      </c>
    </row>
    <row r="62" spans="1:4">
      <c r="A62" s="264">
        <v>63738</v>
      </c>
      <c r="B62" s="246">
        <v>63702</v>
      </c>
      <c r="C62" s="248" t="s">
        <v>355</v>
      </c>
      <c r="D62" s="263">
        <v>66020</v>
      </c>
    </row>
    <row r="63" spans="1:4">
      <c r="A63" s="264">
        <v>4714</v>
      </c>
      <c r="B63" s="246">
        <v>7300</v>
      </c>
      <c r="C63" s="248" t="s">
        <v>354</v>
      </c>
      <c r="D63" s="263">
        <v>5300</v>
      </c>
    </row>
    <row r="64" spans="1:4">
      <c r="A64" s="264">
        <v>8512</v>
      </c>
      <c r="B64" s="246">
        <v>9288</v>
      </c>
      <c r="C64" s="248" t="s">
        <v>379</v>
      </c>
      <c r="D64" s="263">
        <v>9525</v>
      </c>
    </row>
    <row r="65" spans="1:4">
      <c r="A65" s="264">
        <v>23122</v>
      </c>
      <c r="B65" s="246">
        <v>25819</v>
      </c>
      <c r="C65" s="248" t="s">
        <v>351</v>
      </c>
      <c r="D65" s="263">
        <v>25819</v>
      </c>
    </row>
    <row r="66" spans="1:4">
      <c r="A66" s="264">
        <v>789</v>
      </c>
      <c r="B66" s="246">
        <v>645</v>
      </c>
      <c r="C66" s="248" t="s">
        <v>378</v>
      </c>
      <c r="D66" s="263">
        <v>850</v>
      </c>
    </row>
    <row r="67" spans="1:4">
      <c r="A67" s="264">
        <v>26601</v>
      </c>
      <c r="B67" s="246">
        <v>20650</v>
      </c>
      <c r="C67" s="248" t="s">
        <v>350</v>
      </c>
      <c r="D67" s="263">
        <v>24526</v>
      </c>
    </row>
    <row r="68" spans="1:4">
      <c r="A68" s="264">
        <v>3540</v>
      </c>
      <c r="B68" s="246">
        <v>5000</v>
      </c>
      <c r="C68" s="248" t="s">
        <v>348</v>
      </c>
      <c r="D68" s="263">
        <v>4600</v>
      </c>
    </row>
    <row r="69" spans="1:4">
      <c r="A69" s="264">
        <v>2136</v>
      </c>
      <c r="B69" s="246">
        <v>4500</v>
      </c>
      <c r="C69" s="248" t="s">
        <v>377</v>
      </c>
      <c r="D69" s="263">
        <v>4000</v>
      </c>
    </row>
    <row r="70" spans="1:4">
      <c r="A70" s="264">
        <v>1404</v>
      </c>
      <c r="B70" s="246">
        <v>500</v>
      </c>
      <c r="C70" s="248" t="s">
        <v>347</v>
      </c>
      <c r="D70" s="263">
        <v>600</v>
      </c>
    </row>
    <row r="71" spans="1:4">
      <c r="A71" s="264">
        <v>189</v>
      </c>
      <c r="B71" s="246">
        <v>0</v>
      </c>
      <c r="C71" s="248" t="s">
        <v>346</v>
      </c>
      <c r="D71" s="263">
        <v>0</v>
      </c>
    </row>
    <row r="72" spans="1:4">
      <c r="A72" s="264">
        <v>189</v>
      </c>
      <c r="B72" s="246">
        <v>0</v>
      </c>
      <c r="C72" s="248" t="s">
        <v>760</v>
      </c>
      <c r="D72" s="263">
        <v>0</v>
      </c>
    </row>
    <row r="73" spans="1:4">
      <c r="A73" s="264">
        <v>70168</v>
      </c>
      <c r="B73" s="246">
        <v>70804</v>
      </c>
      <c r="C73" s="248" t="s">
        <v>376</v>
      </c>
      <c r="D73" s="263">
        <v>69677</v>
      </c>
    </row>
    <row r="74" spans="1:4">
      <c r="A74" s="264">
        <v>69996</v>
      </c>
      <c r="B74" s="246">
        <v>70804</v>
      </c>
      <c r="C74" s="248" t="s">
        <v>375</v>
      </c>
      <c r="D74" s="263">
        <v>69504</v>
      </c>
    </row>
    <row r="75" spans="1:4">
      <c r="A75" s="264">
        <v>172</v>
      </c>
      <c r="B75" s="246">
        <v>0</v>
      </c>
      <c r="C75" s="248" t="s">
        <v>373</v>
      </c>
      <c r="D75" s="263">
        <v>173</v>
      </c>
    </row>
    <row r="76" spans="1:4">
      <c r="A76" s="264">
        <v>4706</v>
      </c>
      <c r="B76" s="246">
        <v>5000</v>
      </c>
      <c r="C76" s="248" t="s">
        <v>372</v>
      </c>
      <c r="D76" s="263">
        <v>5200</v>
      </c>
    </row>
    <row r="77" spans="1:4">
      <c r="A77" s="264">
        <v>4706</v>
      </c>
      <c r="B77" s="246">
        <v>5000</v>
      </c>
      <c r="C77" s="248" t="s">
        <v>574</v>
      </c>
      <c r="D77" s="263">
        <v>5200</v>
      </c>
    </row>
    <row r="78" spans="1:4">
      <c r="A78" s="264">
        <v>5</v>
      </c>
      <c r="B78" s="246">
        <v>0</v>
      </c>
      <c r="C78" s="248" t="s">
        <v>744</v>
      </c>
      <c r="D78" s="263">
        <v>0</v>
      </c>
    </row>
    <row r="79" spans="1:4" ht="17.25" thickBot="1">
      <c r="A79" s="262">
        <v>5</v>
      </c>
      <c r="B79" s="241">
        <v>0</v>
      </c>
      <c r="C79" s="243" t="s">
        <v>743</v>
      </c>
      <c r="D79" s="261">
        <v>0</v>
      </c>
    </row>
  </sheetData>
  <mergeCells count="24">
    <mergeCell ref="B57:C57"/>
    <mergeCell ref="A58:A59"/>
    <mergeCell ref="B58:B59"/>
    <mergeCell ref="C58:C59"/>
    <mergeCell ref="D5:D6"/>
    <mergeCell ref="B25:C25"/>
    <mergeCell ref="B26:C26"/>
    <mergeCell ref="B27:C27"/>
    <mergeCell ref="B28:C28"/>
    <mergeCell ref="A29:A30"/>
    <mergeCell ref="B29:B30"/>
    <mergeCell ref="C29:C30"/>
    <mergeCell ref="D29:D30"/>
    <mergeCell ref="D58:D59"/>
    <mergeCell ref="B54:C54"/>
    <mergeCell ref="B55:C55"/>
    <mergeCell ref="A5:A6"/>
    <mergeCell ref="B5:B6"/>
    <mergeCell ref="C5:C6"/>
    <mergeCell ref="B56:C5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4" max="16383" man="1"/>
    <brk id="53" max="16383" man="1"/>
  </row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59EE1-3E98-4E13-AAD0-C42A7B775081}">
  <dimension ref="A1:B62"/>
  <sheetViews>
    <sheetView workbookViewId="0">
      <selection activeCell="D72" sqref="D72"/>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1600</v>
      </c>
      <c r="B9" s="245" t="s">
        <v>1599</v>
      </c>
    </row>
    <row r="10" spans="1:2" ht="33">
      <c r="A10" s="272" t="s">
        <v>1598</v>
      </c>
      <c r="B10" s="245" t="s">
        <v>1597</v>
      </c>
    </row>
    <row r="11" spans="1:2" ht="49.5">
      <c r="A11" s="272" t="s">
        <v>1079</v>
      </c>
      <c r="B11" s="245" t="s">
        <v>1596</v>
      </c>
    </row>
    <row r="12" spans="1:2" ht="165">
      <c r="A12" s="272" t="s">
        <v>1077</v>
      </c>
      <c r="B12" s="245" t="s">
        <v>1595</v>
      </c>
    </row>
    <row r="13" spans="1:2" ht="33">
      <c r="A13" s="272" t="s">
        <v>1594</v>
      </c>
      <c r="B13" s="245"/>
    </row>
    <row r="14" spans="1:2" ht="33">
      <c r="A14" s="272" t="s">
        <v>1593</v>
      </c>
      <c r="B14" s="245" t="s">
        <v>1592</v>
      </c>
    </row>
    <row r="15" spans="1:2" ht="33">
      <c r="A15" s="272" t="s">
        <v>1591</v>
      </c>
      <c r="B15" s="245"/>
    </row>
    <row r="16" spans="1:2" ht="33">
      <c r="A16" s="272" t="s">
        <v>1590</v>
      </c>
      <c r="B16" s="245" t="s">
        <v>1589</v>
      </c>
    </row>
    <row r="17" spans="1:2" ht="33">
      <c r="A17" s="272" t="s">
        <v>1073</v>
      </c>
      <c r="B17" s="245"/>
    </row>
    <row r="18" spans="1:2" ht="49.5">
      <c r="A18" s="272" t="s">
        <v>1072</v>
      </c>
      <c r="B18" s="245" t="s">
        <v>1588</v>
      </c>
    </row>
    <row r="19" spans="1:2" ht="33">
      <c r="A19" s="272" t="s">
        <v>1068</v>
      </c>
      <c r="B19" s="245"/>
    </row>
    <row r="20" spans="1:2" ht="33">
      <c r="A20" s="272" t="s">
        <v>1067</v>
      </c>
      <c r="B20" s="245" t="s">
        <v>1587</v>
      </c>
    </row>
    <row r="21" spans="1:2" ht="33.75" thickBot="1">
      <c r="A21" s="271" t="s">
        <v>1065</v>
      </c>
      <c r="B21" s="240" t="s">
        <v>1586</v>
      </c>
    </row>
    <row r="22" spans="1:2" ht="21">
      <c r="A22" s="986" t="s">
        <v>274</v>
      </c>
      <c r="B22" s="986"/>
    </row>
    <row r="23" spans="1:2" ht="21">
      <c r="A23" s="986" t="s">
        <v>273</v>
      </c>
      <c r="B23" s="986"/>
    </row>
    <row r="24" spans="1:2" ht="21">
      <c r="A24" s="987" t="s">
        <v>972</v>
      </c>
      <c r="B24" s="987"/>
    </row>
    <row r="25" spans="1:2" ht="17.25" thickBot="1">
      <c r="A25" s="988" t="s">
        <v>364</v>
      </c>
      <c r="B25" s="988"/>
    </row>
    <row r="26" spans="1:2" ht="17.25" thickBot="1">
      <c r="A26" s="995" t="s">
        <v>417</v>
      </c>
      <c r="B26" s="996"/>
    </row>
    <row r="27" spans="1:2" ht="33">
      <c r="A27" s="259" t="s">
        <v>1035</v>
      </c>
      <c r="B27" s="255"/>
    </row>
    <row r="28" spans="1:2">
      <c r="A28" s="254" t="s">
        <v>984</v>
      </c>
      <c r="B28" s="250"/>
    </row>
    <row r="29" spans="1:2" ht="33">
      <c r="A29" s="272" t="s">
        <v>1033</v>
      </c>
      <c r="B29" s="245"/>
    </row>
    <row r="30" spans="1:2" ht="49.5">
      <c r="A30" s="272" t="s">
        <v>1060</v>
      </c>
      <c r="B30" s="245" t="s">
        <v>1585</v>
      </c>
    </row>
    <row r="31" spans="1:2" ht="33">
      <c r="A31" s="272" t="s">
        <v>1058</v>
      </c>
      <c r="B31" s="245" t="s">
        <v>1584</v>
      </c>
    </row>
    <row r="32" spans="1:2" ht="82.5">
      <c r="A32" s="272" t="s">
        <v>1054</v>
      </c>
      <c r="B32" s="245" t="s">
        <v>1583</v>
      </c>
    </row>
    <row r="33" spans="1:2" ht="49.5">
      <c r="A33" s="272" t="s">
        <v>1052</v>
      </c>
      <c r="B33" s="245" t="s">
        <v>1582</v>
      </c>
    </row>
    <row r="34" spans="1:2" ht="99">
      <c r="A34" s="272" t="s">
        <v>1050</v>
      </c>
      <c r="B34" s="245" t="s">
        <v>1581</v>
      </c>
    </row>
    <row r="35" spans="1:2" ht="33">
      <c r="A35" s="272" t="s">
        <v>1030</v>
      </c>
      <c r="B35" s="245"/>
    </row>
    <row r="36" spans="1:2" ht="99">
      <c r="A36" s="272" t="s">
        <v>1580</v>
      </c>
      <c r="B36" s="245" t="s">
        <v>1579</v>
      </c>
    </row>
    <row r="37" spans="1:2" ht="33">
      <c r="A37" s="272" t="s">
        <v>1027</v>
      </c>
      <c r="B37" s="245"/>
    </row>
    <row r="38" spans="1:2" ht="49.5">
      <c r="A38" s="272" t="s">
        <v>1026</v>
      </c>
      <c r="B38" s="245" t="s">
        <v>1578</v>
      </c>
    </row>
    <row r="39" spans="1:2" ht="33">
      <c r="A39" s="272" t="s">
        <v>1042</v>
      </c>
      <c r="B39" s="245" t="s">
        <v>1577</v>
      </c>
    </row>
    <row r="40" spans="1:2" ht="33">
      <c r="A40" s="272" t="s">
        <v>1040</v>
      </c>
      <c r="B40" s="245"/>
    </row>
    <row r="41" spans="1:2" ht="33.75" thickBot="1">
      <c r="A41" s="271" t="s">
        <v>1037</v>
      </c>
      <c r="B41" s="240" t="s">
        <v>1576</v>
      </c>
    </row>
    <row r="42" spans="1:2" ht="21">
      <c r="A42" s="986" t="s">
        <v>274</v>
      </c>
      <c r="B42" s="986"/>
    </row>
    <row r="43" spans="1:2" ht="21">
      <c r="A43" s="986" t="s">
        <v>273</v>
      </c>
      <c r="B43" s="986"/>
    </row>
    <row r="44" spans="1:2" ht="21">
      <c r="A44" s="987" t="s">
        <v>972</v>
      </c>
      <c r="B44" s="987"/>
    </row>
    <row r="45" spans="1:2" ht="17.25" thickBot="1">
      <c r="A45" s="988" t="s">
        <v>364</v>
      </c>
      <c r="B45" s="988"/>
    </row>
    <row r="46" spans="1:2" ht="17.25" thickBot="1">
      <c r="A46" s="995" t="s">
        <v>417</v>
      </c>
      <c r="B46" s="996"/>
    </row>
    <row r="47" spans="1:2" ht="33">
      <c r="A47" s="259" t="s">
        <v>1021</v>
      </c>
      <c r="B47" s="255"/>
    </row>
    <row r="48" spans="1:2">
      <c r="A48" s="254" t="s">
        <v>984</v>
      </c>
      <c r="B48" s="250"/>
    </row>
    <row r="49" spans="1:2" ht="33">
      <c r="A49" s="272" t="s">
        <v>1020</v>
      </c>
      <c r="B49" s="245"/>
    </row>
    <row r="50" spans="1:2" ht="49.5">
      <c r="A50" s="272" t="s">
        <v>1019</v>
      </c>
      <c r="B50" s="245" t="s">
        <v>1575</v>
      </c>
    </row>
    <row r="51" spans="1:2" ht="82.5">
      <c r="A51" s="272" t="s">
        <v>1017</v>
      </c>
      <c r="B51" s="245" t="s">
        <v>1574</v>
      </c>
    </row>
    <row r="52" spans="1:2" ht="132">
      <c r="A52" s="272" t="s">
        <v>1015</v>
      </c>
      <c r="B52" s="245" t="s">
        <v>1573</v>
      </c>
    </row>
    <row r="53" spans="1:2" ht="49.5">
      <c r="A53" s="272" t="s">
        <v>1013</v>
      </c>
      <c r="B53" s="245" t="s">
        <v>1572</v>
      </c>
    </row>
    <row r="54" spans="1:2" ht="99">
      <c r="A54" s="272" t="s">
        <v>1011</v>
      </c>
      <c r="B54" s="245" t="s">
        <v>1571</v>
      </c>
    </row>
    <row r="55" spans="1:2" ht="33">
      <c r="A55" s="272" t="s">
        <v>1007</v>
      </c>
      <c r="B55" s="245"/>
    </row>
    <row r="56" spans="1:2" ht="99">
      <c r="A56" s="272" t="s">
        <v>1570</v>
      </c>
      <c r="B56" s="245" t="s">
        <v>1569</v>
      </c>
    </row>
    <row r="57" spans="1:2" ht="33">
      <c r="A57" s="272" t="s">
        <v>1006</v>
      </c>
      <c r="B57" s="245" t="s">
        <v>1568</v>
      </c>
    </row>
    <row r="58" spans="1:2" ht="33">
      <c r="A58" s="272" t="s">
        <v>1001</v>
      </c>
      <c r="B58" s="245"/>
    </row>
    <row r="59" spans="1:2" ht="49.5">
      <c r="A59" s="272" t="s">
        <v>1000</v>
      </c>
      <c r="B59" s="245" t="s">
        <v>1567</v>
      </c>
    </row>
    <row r="60" spans="1:2" ht="33">
      <c r="A60" s="272" t="s">
        <v>1566</v>
      </c>
      <c r="B60" s="245" t="s">
        <v>1565</v>
      </c>
    </row>
    <row r="61" spans="1:2" ht="33">
      <c r="A61" s="272" t="s">
        <v>998</v>
      </c>
      <c r="B61" s="245"/>
    </row>
    <row r="62" spans="1:2" ht="33.75" thickBot="1">
      <c r="A62" s="271" t="s">
        <v>995</v>
      </c>
      <c r="B62" s="240" t="s">
        <v>1564</v>
      </c>
    </row>
  </sheetData>
  <mergeCells count="15">
    <mergeCell ref="A44:B44"/>
    <mergeCell ref="A45:B45"/>
    <mergeCell ref="A46:B46"/>
    <mergeCell ref="A23:B23"/>
    <mergeCell ref="A24:B24"/>
    <mergeCell ref="A25:B25"/>
    <mergeCell ref="A26:B26"/>
    <mergeCell ref="A42:B42"/>
    <mergeCell ref="A43:B43"/>
    <mergeCell ref="A22:B2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1" max="16383" man="1"/>
    <brk id="41" max="16383" man="1"/>
  </row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EE498-C61D-4B64-B851-9BF1421C29D2}">
  <dimension ref="A1:D83"/>
  <sheetViews>
    <sheetView workbookViewId="0">
      <selection activeCell="H234" sqref="H23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133023</v>
      </c>
      <c r="B7" s="256">
        <v>167823</v>
      </c>
      <c r="C7" s="266" t="s">
        <v>1088</v>
      </c>
      <c r="D7" s="265">
        <v>194602</v>
      </c>
    </row>
    <row r="8" spans="1:4">
      <c r="A8" s="270">
        <v>133023</v>
      </c>
      <c r="B8" s="251">
        <v>167823</v>
      </c>
      <c r="C8" s="269" t="s">
        <v>1083</v>
      </c>
      <c r="D8" s="268">
        <v>194602</v>
      </c>
    </row>
    <row r="9" spans="1:4">
      <c r="A9" s="264">
        <v>5343</v>
      </c>
      <c r="B9" s="246">
        <v>0</v>
      </c>
      <c r="C9" s="248" t="s">
        <v>952</v>
      </c>
      <c r="D9" s="263">
        <v>0</v>
      </c>
    </row>
    <row r="10" spans="1:4">
      <c r="A10" s="264">
        <v>5343</v>
      </c>
      <c r="B10" s="246">
        <v>0</v>
      </c>
      <c r="C10" s="248" t="s">
        <v>355</v>
      </c>
      <c r="D10" s="263">
        <v>0</v>
      </c>
    </row>
    <row r="11" spans="1:4">
      <c r="A11" s="264">
        <v>1</v>
      </c>
      <c r="B11" s="246">
        <v>0</v>
      </c>
      <c r="C11" s="248" t="s">
        <v>353</v>
      </c>
      <c r="D11" s="263">
        <v>0</v>
      </c>
    </row>
    <row r="12" spans="1:4" ht="17.25" thickBot="1">
      <c r="A12" s="262">
        <v>5342</v>
      </c>
      <c r="B12" s="241">
        <v>0</v>
      </c>
      <c r="C12" s="243" t="s">
        <v>349</v>
      </c>
      <c r="D12" s="261">
        <v>0</v>
      </c>
    </row>
    <row r="13" spans="1:4" ht="21">
      <c r="A13" s="48"/>
      <c r="B13" s="986" t="s">
        <v>274</v>
      </c>
      <c r="C13" s="986"/>
      <c r="D13" s="158"/>
    </row>
    <row r="14" spans="1:4" ht="21">
      <c r="A14" s="48"/>
      <c r="B14" s="986" t="s">
        <v>273</v>
      </c>
      <c r="C14" s="986"/>
      <c r="D14" s="158"/>
    </row>
    <row r="15" spans="1:4" ht="21">
      <c r="A15" s="48"/>
      <c r="B15" s="987" t="s">
        <v>1084</v>
      </c>
      <c r="C15" s="987"/>
      <c r="D15" s="223"/>
    </row>
    <row r="16" spans="1:4" ht="17.25" thickBot="1">
      <c r="A16" s="222"/>
      <c r="B16" s="988" t="s">
        <v>364</v>
      </c>
      <c r="C16" s="988"/>
      <c r="D16" s="197" t="s">
        <v>363</v>
      </c>
    </row>
    <row r="17" spans="1:4">
      <c r="A17" s="989" t="s">
        <v>168</v>
      </c>
      <c r="B17" s="991" t="s">
        <v>165</v>
      </c>
      <c r="C17" s="991" t="s">
        <v>362</v>
      </c>
      <c r="D17" s="993" t="s">
        <v>166</v>
      </c>
    </row>
    <row r="18" spans="1:4" ht="17.25" thickBot="1">
      <c r="A18" s="990"/>
      <c r="B18" s="992"/>
      <c r="C18" s="992"/>
      <c r="D18" s="994"/>
    </row>
    <row r="19" spans="1:4">
      <c r="A19" s="267">
        <v>0</v>
      </c>
      <c r="B19" s="256">
        <v>0</v>
      </c>
      <c r="C19" s="266" t="s">
        <v>1083</v>
      </c>
      <c r="D19" s="265">
        <v>0</v>
      </c>
    </row>
    <row r="20" spans="1:4">
      <c r="A20" s="264">
        <v>69091</v>
      </c>
      <c r="B20" s="246">
        <v>81857</v>
      </c>
      <c r="C20" s="248" t="s">
        <v>1602</v>
      </c>
      <c r="D20" s="263">
        <v>108136</v>
      </c>
    </row>
    <row r="21" spans="1:4">
      <c r="A21" s="264">
        <v>64965</v>
      </c>
      <c r="B21" s="246">
        <v>81659</v>
      </c>
      <c r="C21" s="248" t="s">
        <v>355</v>
      </c>
      <c r="D21" s="263">
        <v>104374</v>
      </c>
    </row>
    <row r="22" spans="1:4">
      <c r="A22" s="264">
        <v>1646</v>
      </c>
      <c r="B22" s="246">
        <v>2183</v>
      </c>
      <c r="C22" s="248" t="s">
        <v>353</v>
      </c>
      <c r="D22" s="263">
        <v>2183</v>
      </c>
    </row>
    <row r="23" spans="1:4">
      <c r="A23" s="264">
        <v>65</v>
      </c>
      <c r="B23" s="246">
        <v>45</v>
      </c>
      <c r="C23" s="248" t="s">
        <v>750</v>
      </c>
      <c r="D23" s="263">
        <v>45</v>
      </c>
    </row>
    <row r="24" spans="1:4">
      <c r="A24" s="264">
        <v>119</v>
      </c>
      <c r="B24" s="246">
        <v>90</v>
      </c>
      <c r="C24" s="248" t="s">
        <v>351</v>
      </c>
      <c r="D24" s="263">
        <v>90</v>
      </c>
    </row>
    <row r="25" spans="1:4">
      <c r="A25" s="264">
        <v>105</v>
      </c>
      <c r="B25" s="246">
        <v>110</v>
      </c>
      <c r="C25" s="248" t="s">
        <v>378</v>
      </c>
      <c r="D25" s="263">
        <v>110</v>
      </c>
    </row>
    <row r="26" spans="1:4">
      <c r="A26" s="264">
        <v>18376</v>
      </c>
      <c r="B26" s="246">
        <v>20820</v>
      </c>
      <c r="C26" s="248" t="s">
        <v>350</v>
      </c>
      <c r="D26" s="263">
        <v>20915</v>
      </c>
    </row>
    <row r="27" spans="1:4">
      <c r="A27" s="264">
        <v>43604</v>
      </c>
      <c r="B27" s="246">
        <v>54411</v>
      </c>
      <c r="C27" s="248" t="s">
        <v>349</v>
      </c>
      <c r="D27" s="263">
        <v>77031</v>
      </c>
    </row>
    <row r="28" spans="1:4">
      <c r="A28" s="264">
        <v>1050</v>
      </c>
      <c r="B28" s="246">
        <v>4000</v>
      </c>
      <c r="C28" s="248" t="s">
        <v>757</v>
      </c>
      <c r="D28" s="263">
        <v>4000</v>
      </c>
    </row>
    <row r="29" spans="1:4">
      <c r="A29" s="264">
        <v>36</v>
      </c>
      <c r="B29" s="246">
        <v>51</v>
      </c>
      <c r="C29" s="248" t="s">
        <v>348</v>
      </c>
      <c r="D29" s="263">
        <v>52</v>
      </c>
    </row>
    <row r="30" spans="1:4">
      <c r="A30" s="264">
        <v>35</v>
      </c>
      <c r="B30" s="246">
        <v>51</v>
      </c>
      <c r="C30" s="248" t="s">
        <v>377</v>
      </c>
      <c r="D30" s="263">
        <v>52</v>
      </c>
    </row>
    <row r="31" spans="1:4">
      <c r="A31" s="264">
        <v>2</v>
      </c>
      <c r="B31" s="246">
        <v>0</v>
      </c>
      <c r="C31" s="248" t="s">
        <v>347</v>
      </c>
      <c r="D31" s="263">
        <v>0</v>
      </c>
    </row>
    <row r="32" spans="1:4">
      <c r="A32" s="264">
        <v>77</v>
      </c>
      <c r="B32" s="246">
        <v>72</v>
      </c>
      <c r="C32" s="248" t="s">
        <v>346</v>
      </c>
      <c r="D32" s="263">
        <v>75</v>
      </c>
    </row>
    <row r="33" spans="1:4">
      <c r="A33" s="264">
        <v>77</v>
      </c>
      <c r="B33" s="246">
        <v>72</v>
      </c>
      <c r="C33" s="248" t="s">
        <v>756</v>
      </c>
      <c r="D33" s="263">
        <v>75</v>
      </c>
    </row>
    <row r="34" spans="1:4">
      <c r="A34" s="264">
        <v>3995</v>
      </c>
      <c r="B34" s="246">
        <v>0</v>
      </c>
      <c r="C34" s="248" t="s">
        <v>376</v>
      </c>
      <c r="D34" s="263">
        <v>3560</v>
      </c>
    </row>
    <row r="35" spans="1:4">
      <c r="A35" s="264">
        <v>435</v>
      </c>
      <c r="B35" s="246">
        <v>0</v>
      </c>
      <c r="C35" s="248" t="s">
        <v>375</v>
      </c>
      <c r="D35" s="263">
        <v>0</v>
      </c>
    </row>
    <row r="36" spans="1:4">
      <c r="A36" s="264">
        <v>3560</v>
      </c>
      <c r="B36" s="246">
        <v>0</v>
      </c>
      <c r="C36" s="248" t="s">
        <v>373</v>
      </c>
      <c r="D36" s="263">
        <v>3560</v>
      </c>
    </row>
    <row r="37" spans="1:4">
      <c r="A37" s="264">
        <v>17</v>
      </c>
      <c r="B37" s="246">
        <v>75</v>
      </c>
      <c r="C37" s="248" t="s">
        <v>372</v>
      </c>
      <c r="D37" s="263">
        <v>75</v>
      </c>
    </row>
    <row r="38" spans="1:4">
      <c r="A38" s="264">
        <v>11</v>
      </c>
      <c r="B38" s="246">
        <v>0</v>
      </c>
      <c r="C38" s="248" t="s">
        <v>573</v>
      </c>
      <c r="D38" s="263">
        <v>0</v>
      </c>
    </row>
    <row r="39" spans="1:4" ht="17.25" thickBot="1">
      <c r="A39" s="262">
        <v>6</v>
      </c>
      <c r="B39" s="241">
        <v>75</v>
      </c>
      <c r="C39" s="243" t="s">
        <v>371</v>
      </c>
      <c r="D39" s="261">
        <v>75</v>
      </c>
    </row>
    <row r="40" spans="1:4" ht="21">
      <c r="A40" s="48"/>
      <c r="B40" s="986" t="s">
        <v>274</v>
      </c>
      <c r="C40" s="986"/>
      <c r="D40" s="158"/>
    </row>
    <row r="41" spans="1:4" ht="21">
      <c r="A41" s="48"/>
      <c r="B41" s="986" t="s">
        <v>273</v>
      </c>
      <c r="C41" s="986"/>
      <c r="D41" s="158"/>
    </row>
    <row r="42" spans="1:4" ht="21">
      <c r="A42" s="48"/>
      <c r="B42" s="987" t="s">
        <v>1084</v>
      </c>
      <c r="C42" s="987"/>
      <c r="D42" s="223"/>
    </row>
    <row r="43" spans="1:4" ht="17.25" thickBot="1">
      <c r="A43" s="222"/>
      <c r="B43" s="988" t="s">
        <v>364</v>
      </c>
      <c r="C43" s="988"/>
      <c r="D43" s="197" t="s">
        <v>363</v>
      </c>
    </row>
    <row r="44" spans="1:4">
      <c r="A44" s="989" t="s">
        <v>168</v>
      </c>
      <c r="B44" s="991" t="s">
        <v>165</v>
      </c>
      <c r="C44" s="991" t="s">
        <v>362</v>
      </c>
      <c r="D44" s="993" t="s">
        <v>166</v>
      </c>
    </row>
    <row r="45" spans="1:4" ht="17.25" thickBot="1">
      <c r="A45" s="990"/>
      <c r="B45" s="992"/>
      <c r="C45" s="992"/>
      <c r="D45" s="994"/>
    </row>
    <row r="46" spans="1:4">
      <c r="A46" s="267">
        <v>0</v>
      </c>
      <c r="B46" s="256">
        <v>0</v>
      </c>
      <c r="C46" s="266" t="s">
        <v>1083</v>
      </c>
      <c r="D46" s="265">
        <v>0</v>
      </c>
    </row>
    <row r="47" spans="1:4">
      <c r="A47" s="264">
        <v>12396</v>
      </c>
      <c r="B47" s="246">
        <v>13380</v>
      </c>
      <c r="C47" s="248" t="s">
        <v>1086</v>
      </c>
      <c r="D47" s="263">
        <v>13530</v>
      </c>
    </row>
    <row r="48" spans="1:4">
      <c r="A48" s="264">
        <v>12353</v>
      </c>
      <c r="B48" s="246">
        <v>13350</v>
      </c>
      <c r="C48" s="248" t="s">
        <v>355</v>
      </c>
      <c r="D48" s="263">
        <v>13500</v>
      </c>
    </row>
    <row r="49" spans="1:4">
      <c r="A49" s="264">
        <v>20</v>
      </c>
      <c r="B49" s="246">
        <v>90</v>
      </c>
      <c r="C49" s="248" t="s">
        <v>353</v>
      </c>
      <c r="D49" s="263">
        <v>90</v>
      </c>
    </row>
    <row r="50" spans="1:4">
      <c r="A50" s="264">
        <v>0</v>
      </c>
      <c r="B50" s="246">
        <v>150</v>
      </c>
      <c r="C50" s="248" t="s">
        <v>351</v>
      </c>
      <c r="D50" s="263">
        <v>300</v>
      </c>
    </row>
    <row r="51" spans="1:4">
      <c r="A51" s="264">
        <v>12333</v>
      </c>
      <c r="B51" s="246">
        <v>13110</v>
      </c>
      <c r="C51" s="248" t="s">
        <v>349</v>
      </c>
      <c r="D51" s="263">
        <v>13110</v>
      </c>
    </row>
    <row r="52" spans="1:4">
      <c r="A52" s="264">
        <v>12</v>
      </c>
      <c r="B52" s="246">
        <v>30</v>
      </c>
      <c r="C52" s="248" t="s">
        <v>348</v>
      </c>
      <c r="D52" s="263">
        <v>30</v>
      </c>
    </row>
    <row r="53" spans="1:4">
      <c r="A53" s="264">
        <v>12</v>
      </c>
      <c r="B53" s="246">
        <v>30</v>
      </c>
      <c r="C53" s="248" t="s">
        <v>347</v>
      </c>
      <c r="D53" s="263">
        <v>30</v>
      </c>
    </row>
    <row r="54" spans="1:4">
      <c r="A54" s="264">
        <v>31</v>
      </c>
      <c r="B54" s="246">
        <v>0</v>
      </c>
      <c r="C54" s="248" t="s">
        <v>376</v>
      </c>
      <c r="D54" s="263">
        <v>0</v>
      </c>
    </row>
    <row r="55" spans="1:4" ht="17.25" thickBot="1">
      <c r="A55" s="262">
        <v>31</v>
      </c>
      <c r="B55" s="241">
        <v>0</v>
      </c>
      <c r="C55" s="243" t="s">
        <v>375</v>
      </c>
      <c r="D55" s="261">
        <v>0</v>
      </c>
    </row>
    <row r="56" spans="1:4" ht="21">
      <c r="A56" s="48"/>
      <c r="B56" s="986" t="s">
        <v>274</v>
      </c>
      <c r="C56" s="986"/>
      <c r="D56" s="158"/>
    </row>
    <row r="57" spans="1:4" ht="21">
      <c r="A57" s="48"/>
      <c r="B57" s="986" t="s">
        <v>273</v>
      </c>
      <c r="C57" s="986"/>
      <c r="D57" s="158"/>
    </row>
    <row r="58" spans="1:4" ht="21">
      <c r="A58" s="48"/>
      <c r="B58" s="987" t="s">
        <v>1084</v>
      </c>
      <c r="C58" s="987"/>
      <c r="D58" s="223"/>
    </row>
    <row r="59" spans="1:4" ht="17.25" thickBot="1">
      <c r="A59" s="222"/>
      <c r="B59" s="988" t="s">
        <v>364</v>
      </c>
      <c r="C59" s="988"/>
      <c r="D59" s="197" t="s">
        <v>363</v>
      </c>
    </row>
    <row r="60" spans="1:4">
      <c r="A60" s="989" t="s">
        <v>168</v>
      </c>
      <c r="B60" s="991" t="s">
        <v>165</v>
      </c>
      <c r="C60" s="991" t="s">
        <v>362</v>
      </c>
      <c r="D60" s="993" t="s">
        <v>166</v>
      </c>
    </row>
    <row r="61" spans="1:4" ht="17.25" thickBot="1">
      <c r="A61" s="990"/>
      <c r="B61" s="992"/>
      <c r="C61" s="992"/>
      <c r="D61" s="994"/>
    </row>
    <row r="62" spans="1:4">
      <c r="A62" s="267">
        <v>0</v>
      </c>
      <c r="B62" s="256">
        <v>0</v>
      </c>
      <c r="C62" s="266" t="s">
        <v>1083</v>
      </c>
      <c r="D62" s="265">
        <v>0</v>
      </c>
    </row>
    <row r="63" spans="1:4">
      <c r="A63" s="264">
        <v>41349</v>
      </c>
      <c r="B63" s="246">
        <v>68000</v>
      </c>
      <c r="C63" s="248" t="s">
        <v>1601</v>
      </c>
      <c r="D63" s="263">
        <v>68000</v>
      </c>
    </row>
    <row r="64" spans="1:4">
      <c r="A64" s="264">
        <v>4760</v>
      </c>
      <c r="B64" s="246">
        <v>5000</v>
      </c>
      <c r="C64" s="248" t="s">
        <v>355</v>
      </c>
      <c r="D64" s="263">
        <v>5000</v>
      </c>
    </row>
    <row r="65" spans="1:4">
      <c r="A65" s="264">
        <v>4760</v>
      </c>
      <c r="B65" s="246">
        <v>5000</v>
      </c>
      <c r="C65" s="248" t="s">
        <v>349</v>
      </c>
      <c r="D65" s="263">
        <v>5000</v>
      </c>
    </row>
    <row r="66" spans="1:4" ht="33">
      <c r="A66" s="264">
        <v>36589</v>
      </c>
      <c r="B66" s="246">
        <v>63000</v>
      </c>
      <c r="C66" s="248" t="s">
        <v>370</v>
      </c>
      <c r="D66" s="263">
        <v>63000</v>
      </c>
    </row>
    <row r="67" spans="1:4" ht="17.25" thickBot="1">
      <c r="A67" s="262">
        <v>36589</v>
      </c>
      <c r="B67" s="241">
        <v>63000</v>
      </c>
      <c r="C67" s="243" t="s">
        <v>368</v>
      </c>
      <c r="D67" s="261">
        <v>63000</v>
      </c>
    </row>
    <row r="68" spans="1:4" ht="21">
      <c r="A68" s="48"/>
      <c r="B68" s="986" t="s">
        <v>274</v>
      </c>
      <c r="C68" s="986"/>
      <c r="D68" s="158"/>
    </row>
    <row r="69" spans="1:4" ht="21">
      <c r="A69" s="48"/>
      <c r="B69" s="986" t="s">
        <v>273</v>
      </c>
      <c r="C69" s="986"/>
      <c r="D69" s="158"/>
    </row>
    <row r="70" spans="1:4" ht="21">
      <c r="A70" s="48"/>
      <c r="B70" s="987" t="s">
        <v>1084</v>
      </c>
      <c r="C70" s="987"/>
      <c r="D70" s="223"/>
    </row>
    <row r="71" spans="1:4" ht="17.25" thickBot="1">
      <c r="A71" s="222"/>
      <c r="B71" s="988" t="s">
        <v>364</v>
      </c>
      <c r="C71" s="988"/>
      <c r="D71" s="197" t="s">
        <v>363</v>
      </c>
    </row>
    <row r="72" spans="1:4">
      <c r="A72" s="989" t="s">
        <v>168</v>
      </c>
      <c r="B72" s="991" t="s">
        <v>165</v>
      </c>
      <c r="C72" s="991" t="s">
        <v>362</v>
      </c>
      <c r="D72" s="993" t="s">
        <v>166</v>
      </c>
    </row>
    <row r="73" spans="1:4" ht="17.25" thickBot="1">
      <c r="A73" s="990"/>
      <c r="B73" s="992"/>
      <c r="C73" s="992"/>
      <c r="D73" s="994"/>
    </row>
    <row r="74" spans="1:4">
      <c r="A74" s="267">
        <v>0</v>
      </c>
      <c r="B74" s="256">
        <v>0</v>
      </c>
      <c r="C74" s="266" t="s">
        <v>1083</v>
      </c>
      <c r="D74" s="265">
        <v>0</v>
      </c>
    </row>
    <row r="75" spans="1:4">
      <c r="A75" s="264">
        <v>4844</v>
      </c>
      <c r="B75" s="246">
        <v>4586</v>
      </c>
      <c r="C75" s="248" t="s">
        <v>1082</v>
      </c>
      <c r="D75" s="263">
        <v>4936</v>
      </c>
    </row>
    <row r="76" spans="1:4">
      <c r="A76" s="264">
        <v>1331</v>
      </c>
      <c r="B76" s="246">
        <v>1150</v>
      </c>
      <c r="C76" s="248" t="s">
        <v>355</v>
      </c>
      <c r="D76" s="263">
        <v>1500</v>
      </c>
    </row>
    <row r="77" spans="1:4">
      <c r="A77" s="264">
        <v>776</v>
      </c>
      <c r="B77" s="246">
        <v>900</v>
      </c>
      <c r="C77" s="248" t="s">
        <v>351</v>
      </c>
      <c r="D77" s="263">
        <v>900</v>
      </c>
    </row>
    <row r="78" spans="1:4">
      <c r="A78" s="264">
        <v>227</v>
      </c>
      <c r="B78" s="246">
        <v>0</v>
      </c>
      <c r="C78" s="248" t="s">
        <v>350</v>
      </c>
      <c r="D78" s="263">
        <v>0</v>
      </c>
    </row>
    <row r="79" spans="1:4">
      <c r="A79" s="264">
        <v>328</v>
      </c>
      <c r="B79" s="246">
        <v>250</v>
      </c>
      <c r="C79" s="248" t="s">
        <v>349</v>
      </c>
      <c r="D79" s="263">
        <v>600</v>
      </c>
    </row>
    <row r="80" spans="1:4">
      <c r="A80" s="264">
        <v>277</v>
      </c>
      <c r="B80" s="246">
        <v>420</v>
      </c>
      <c r="C80" s="248" t="s">
        <v>348</v>
      </c>
      <c r="D80" s="263">
        <v>420</v>
      </c>
    </row>
    <row r="81" spans="1:4">
      <c r="A81" s="264">
        <v>277</v>
      </c>
      <c r="B81" s="246">
        <v>420</v>
      </c>
      <c r="C81" s="248" t="s">
        <v>347</v>
      </c>
      <c r="D81" s="263">
        <v>420</v>
      </c>
    </row>
    <row r="82" spans="1:4">
      <c r="A82" s="264">
        <v>3236</v>
      </c>
      <c r="B82" s="246">
        <v>3016</v>
      </c>
      <c r="C82" s="248" t="s">
        <v>376</v>
      </c>
      <c r="D82" s="263">
        <v>3016</v>
      </c>
    </row>
    <row r="83" spans="1:4" ht="17.25" thickBot="1">
      <c r="A83" s="262">
        <v>3236</v>
      </c>
      <c r="B83" s="241">
        <v>3016</v>
      </c>
      <c r="C83" s="243" t="s">
        <v>375</v>
      </c>
      <c r="D83" s="261">
        <v>3016</v>
      </c>
    </row>
  </sheetData>
  <mergeCells count="40">
    <mergeCell ref="B71:C71"/>
    <mergeCell ref="A72:A73"/>
    <mergeCell ref="B72:B73"/>
    <mergeCell ref="C72:C73"/>
    <mergeCell ref="D44:D45"/>
    <mergeCell ref="B56:C56"/>
    <mergeCell ref="B57:C57"/>
    <mergeCell ref="B58:C58"/>
    <mergeCell ref="B59:C59"/>
    <mergeCell ref="A60:A61"/>
    <mergeCell ref="B60:B61"/>
    <mergeCell ref="C60:C61"/>
    <mergeCell ref="D60:D61"/>
    <mergeCell ref="D72:D73"/>
    <mergeCell ref="B68:C68"/>
    <mergeCell ref="B69:C69"/>
    <mergeCell ref="B70:C70"/>
    <mergeCell ref="B40:C40"/>
    <mergeCell ref="B41:C41"/>
    <mergeCell ref="B42:C42"/>
    <mergeCell ref="B43:C43"/>
    <mergeCell ref="A44:A45"/>
    <mergeCell ref="B44:B45"/>
    <mergeCell ref="C44:C45"/>
    <mergeCell ref="A17:A18"/>
    <mergeCell ref="B17:B18"/>
    <mergeCell ref="C17:C18"/>
    <mergeCell ref="D17:D18"/>
    <mergeCell ref="B1:C1"/>
    <mergeCell ref="B2:C2"/>
    <mergeCell ref="B3:C3"/>
    <mergeCell ref="B4:C4"/>
    <mergeCell ref="B14:C14"/>
    <mergeCell ref="B15:C15"/>
    <mergeCell ref="B16:C16"/>
    <mergeCell ref="A5:A6"/>
    <mergeCell ref="B5:B6"/>
    <mergeCell ref="C5:C6"/>
    <mergeCell ref="D5:D6"/>
    <mergeCell ref="B13:C1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2" max="16383" man="1"/>
    <brk id="39" max="16383" man="1"/>
    <brk id="55" max="16383" man="1"/>
    <brk id="67" max="16383" man="1"/>
  </rowBreak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25891-6C0C-4549-9FF3-96236C00229A}">
  <dimension ref="A1:B61"/>
  <sheetViews>
    <sheetView workbookViewId="0">
      <selection activeCell="H234" sqref="H23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364</v>
      </c>
      <c r="B4" s="988"/>
    </row>
    <row r="5" spans="1:2" ht="17.25" thickBot="1">
      <c r="A5" s="995" t="s">
        <v>417</v>
      </c>
      <c r="B5" s="996"/>
    </row>
    <row r="6" spans="1:2" ht="33">
      <c r="A6" s="259" t="s">
        <v>1113</v>
      </c>
      <c r="B6" s="255"/>
    </row>
    <row r="7" spans="1:2">
      <c r="A7" s="254" t="s">
        <v>1625</v>
      </c>
      <c r="B7" s="250"/>
    </row>
    <row r="8" spans="1:2" ht="33">
      <c r="A8" s="272" t="s">
        <v>1111</v>
      </c>
      <c r="B8" s="245"/>
    </row>
    <row r="9" spans="1:2" ht="198">
      <c r="A9" s="272" t="s">
        <v>1145</v>
      </c>
      <c r="B9" s="245" t="s">
        <v>1624</v>
      </c>
    </row>
    <row r="10" spans="1:2" ht="33">
      <c r="A10" s="272" t="s">
        <v>1128</v>
      </c>
      <c r="B10" s="245" t="s">
        <v>1623</v>
      </c>
    </row>
    <row r="11" spans="1:2" ht="33">
      <c r="A11" s="272" t="s">
        <v>1110</v>
      </c>
      <c r="B11" s="245" t="s">
        <v>1622</v>
      </c>
    </row>
    <row r="12" spans="1:2" ht="33">
      <c r="A12" s="272" t="s">
        <v>1108</v>
      </c>
      <c r="B12" s="245" t="s">
        <v>1621</v>
      </c>
    </row>
    <row r="13" spans="1:2" ht="99">
      <c r="A13" s="272" t="s">
        <v>1142</v>
      </c>
      <c r="B13" s="245" t="s">
        <v>1620</v>
      </c>
    </row>
    <row r="14" spans="1:2" ht="409.5">
      <c r="A14" s="272" t="s">
        <v>1106</v>
      </c>
      <c r="B14" s="245" t="s">
        <v>1619</v>
      </c>
    </row>
    <row r="15" spans="1:2" ht="49.5">
      <c r="A15" s="272" t="s">
        <v>1435</v>
      </c>
      <c r="B15" s="245" t="s">
        <v>1618</v>
      </c>
    </row>
    <row r="16" spans="1:2" ht="33">
      <c r="A16" s="272" t="s">
        <v>1104</v>
      </c>
      <c r="B16" s="245"/>
    </row>
    <row r="17" spans="1:2" ht="33">
      <c r="A17" s="272" t="s">
        <v>1242</v>
      </c>
      <c r="B17" s="245" t="s">
        <v>1617</v>
      </c>
    </row>
    <row r="18" spans="1:2" ht="33">
      <c r="A18" s="272" t="s">
        <v>1101</v>
      </c>
      <c r="B18" s="245"/>
    </row>
    <row r="19" spans="1:2" ht="33">
      <c r="A19" s="272" t="s">
        <v>1131</v>
      </c>
      <c r="B19" s="245" t="s">
        <v>1616</v>
      </c>
    </row>
    <row r="20" spans="1:2" ht="33">
      <c r="A20" s="272" t="s">
        <v>1098</v>
      </c>
      <c r="B20" s="245"/>
    </row>
    <row r="21" spans="1:2" ht="33">
      <c r="A21" s="272" t="s">
        <v>1095</v>
      </c>
      <c r="B21" s="245" t="s">
        <v>1615</v>
      </c>
    </row>
    <row r="22" spans="1:2" ht="33">
      <c r="A22" s="272" t="s">
        <v>1093</v>
      </c>
      <c r="B22" s="245"/>
    </row>
    <row r="23" spans="1:2" ht="33.75" thickBot="1">
      <c r="A23" s="271" t="s">
        <v>1239</v>
      </c>
      <c r="B23" s="240" t="s">
        <v>1614</v>
      </c>
    </row>
    <row r="24" spans="1:2" ht="21">
      <c r="A24" s="986" t="s">
        <v>274</v>
      </c>
      <c r="B24" s="986"/>
    </row>
    <row r="25" spans="1:2" ht="21">
      <c r="A25" s="986" t="s">
        <v>273</v>
      </c>
      <c r="B25" s="986"/>
    </row>
    <row r="26" spans="1:2" ht="21">
      <c r="A26" s="987" t="s">
        <v>1114</v>
      </c>
      <c r="B26" s="987"/>
    </row>
    <row r="27" spans="1:2" ht="17.25" thickBot="1">
      <c r="A27" s="988" t="s">
        <v>364</v>
      </c>
      <c r="B27" s="988"/>
    </row>
    <row r="28" spans="1:2" ht="17.25" thickBot="1">
      <c r="A28" s="995" t="s">
        <v>417</v>
      </c>
      <c r="B28" s="996"/>
    </row>
    <row r="29" spans="1:2" ht="33">
      <c r="A29" s="259" t="s">
        <v>1113</v>
      </c>
      <c r="B29" s="255"/>
    </row>
    <row r="30" spans="1:2">
      <c r="A30" s="254" t="s">
        <v>1135</v>
      </c>
      <c r="B30" s="250"/>
    </row>
    <row r="31" spans="1:2" ht="33">
      <c r="A31" s="272" t="s">
        <v>1111</v>
      </c>
      <c r="B31" s="245"/>
    </row>
    <row r="32" spans="1:2" ht="33">
      <c r="A32" s="272" t="s">
        <v>1145</v>
      </c>
      <c r="B32" s="245" t="s">
        <v>1613</v>
      </c>
    </row>
    <row r="33" spans="1:2" ht="33">
      <c r="A33" s="272" t="s">
        <v>1110</v>
      </c>
      <c r="B33" s="245" t="s">
        <v>1612</v>
      </c>
    </row>
    <row r="34" spans="1:2" ht="132">
      <c r="A34" s="272" t="s">
        <v>1106</v>
      </c>
      <c r="B34" s="245" t="s">
        <v>1611</v>
      </c>
    </row>
    <row r="35" spans="1:2" ht="33">
      <c r="A35" s="272" t="s">
        <v>1104</v>
      </c>
      <c r="B35" s="245"/>
    </row>
    <row r="36" spans="1:2" ht="66.75" thickBot="1">
      <c r="A36" s="271" t="s">
        <v>1103</v>
      </c>
      <c r="B36" s="240" t="s">
        <v>1610</v>
      </c>
    </row>
    <row r="37" spans="1:2" ht="21">
      <c r="A37" s="986" t="s">
        <v>274</v>
      </c>
      <c r="B37" s="986"/>
    </row>
    <row r="38" spans="1:2" ht="21">
      <c r="A38" s="986" t="s">
        <v>273</v>
      </c>
      <c r="B38" s="986"/>
    </row>
    <row r="39" spans="1:2" ht="21">
      <c r="A39" s="987" t="s">
        <v>1114</v>
      </c>
      <c r="B39" s="987"/>
    </row>
    <row r="40" spans="1:2" ht="17.25" thickBot="1">
      <c r="A40" s="988" t="s">
        <v>364</v>
      </c>
      <c r="B40" s="988"/>
    </row>
    <row r="41" spans="1:2" ht="17.25" thickBot="1">
      <c r="A41" s="995" t="s">
        <v>417</v>
      </c>
      <c r="B41" s="996"/>
    </row>
    <row r="42" spans="1:2" ht="33">
      <c r="A42" s="259" t="s">
        <v>1113</v>
      </c>
      <c r="B42" s="255"/>
    </row>
    <row r="43" spans="1:2" ht="33">
      <c r="A43" s="254" t="s">
        <v>1609</v>
      </c>
      <c r="B43" s="250"/>
    </row>
    <row r="44" spans="1:2" ht="33">
      <c r="A44" s="272" t="s">
        <v>1111</v>
      </c>
      <c r="B44" s="245"/>
    </row>
    <row r="45" spans="1:2" ht="82.5">
      <c r="A45" s="272" t="s">
        <v>1106</v>
      </c>
      <c r="B45" s="245" t="s">
        <v>1608</v>
      </c>
    </row>
    <row r="46" spans="1:2" ht="66">
      <c r="A46" s="272" t="s">
        <v>1119</v>
      </c>
      <c r="B46" s="245"/>
    </row>
    <row r="47" spans="1:2" ht="165.75" thickBot="1">
      <c r="A47" s="271" t="s">
        <v>1118</v>
      </c>
      <c r="B47" s="240" t="s">
        <v>1607</v>
      </c>
    </row>
    <row r="48" spans="1:2" ht="21">
      <c r="A48" s="986" t="s">
        <v>274</v>
      </c>
      <c r="B48" s="986"/>
    </row>
    <row r="49" spans="1:2" ht="21">
      <c r="A49" s="986" t="s">
        <v>273</v>
      </c>
      <c r="B49" s="986"/>
    </row>
    <row r="50" spans="1:2" ht="21">
      <c r="A50" s="987" t="s">
        <v>1114</v>
      </c>
      <c r="B50" s="987"/>
    </row>
    <row r="51" spans="1:2" ht="17.25" thickBot="1">
      <c r="A51" s="988" t="s">
        <v>364</v>
      </c>
      <c r="B51" s="988"/>
    </row>
    <row r="52" spans="1:2" ht="17.25" thickBot="1">
      <c r="A52" s="995" t="s">
        <v>417</v>
      </c>
      <c r="B52" s="996"/>
    </row>
    <row r="53" spans="1:2" ht="33">
      <c r="A53" s="259" t="s">
        <v>1113</v>
      </c>
      <c r="B53" s="255"/>
    </row>
    <row r="54" spans="1:2">
      <c r="A54" s="254" t="s">
        <v>1112</v>
      </c>
      <c r="B54" s="250"/>
    </row>
    <row r="55" spans="1:2" ht="33">
      <c r="A55" s="272" t="s">
        <v>1111</v>
      </c>
      <c r="B55" s="245"/>
    </row>
    <row r="56" spans="1:2" ht="66">
      <c r="A56" s="272" t="s">
        <v>1110</v>
      </c>
      <c r="B56" s="245" t="s">
        <v>1606</v>
      </c>
    </row>
    <row r="57" spans="1:2" ht="66">
      <c r="A57" s="272" t="s">
        <v>1106</v>
      </c>
      <c r="B57" s="245" t="s">
        <v>1605</v>
      </c>
    </row>
    <row r="58" spans="1:2" ht="33">
      <c r="A58" s="272" t="s">
        <v>1104</v>
      </c>
      <c r="B58" s="245"/>
    </row>
    <row r="59" spans="1:2" ht="33">
      <c r="A59" s="272" t="s">
        <v>1103</v>
      </c>
      <c r="B59" s="245" t="s">
        <v>1604</v>
      </c>
    </row>
    <row r="60" spans="1:2" ht="33">
      <c r="A60" s="272" t="s">
        <v>1098</v>
      </c>
      <c r="B60" s="245"/>
    </row>
    <row r="61" spans="1:2" ht="50.25" thickBot="1">
      <c r="A61" s="271" t="s">
        <v>1097</v>
      </c>
      <c r="B61" s="240" t="s">
        <v>1603</v>
      </c>
    </row>
  </sheetData>
  <mergeCells count="20">
    <mergeCell ref="A39:B39"/>
    <mergeCell ref="A52:B52"/>
    <mergeCell ref="A40:B40"/>
    <mergeCell ref="A41:B41"/>
    <mergeCell ref="A48:B48"/>
    <mergeCell ref="A49:B49"/>
    <mergeCell ref="A50:B50"/>
    <mergeCell ref="A51:B51"/>
    <mergeCell ref="A38:B38"/>
    <mergeCell ref="A1:B1"/>
    <mergeCell ref="A2:B2"/>
    <mergeCell ref="A3:B3"/>
    <mergeCell ref="A4:B4"/>
    <mergeCell ref="A5:B5"/>
    <mergeCell ref="A24:B24"/>
    <mergeCell ref="A25:B25"/>
    <mergeCell ref="A26:B26"/>
    <mergeCell ref="A27:B27"/>
    <mergeCell ref="A28:B28"/>
    <mergeCell ref="A37:B3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3" max="16383" man="1"/>
    <brk id="36" max="16383" man="1"/>
    <brk id="47" max="16383" man="1"/>
  </rowBreak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7340D-FD41-4734-8074-C0A076929918}">
  <dimension ref="A1:D158"/>
  <sheetViews>
    <sheetView workbookViewId="0">
      <selection activeCell="H234" sqref="H23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339481</v>
      </c>
      <c r="B7" s="256">
        <v>418692</v>
      </c>
      <c r="C7" s="266" t="s">
        <v>764</v>
      </c>
      <c r="D7" s="265">
        <v>443880</v>
      </c>
    </row>
    <row r="8" spans="1:4">
      <c r="A8" s="270">
        <v>111936</v>
      </c>
      <c r="B8" s="251">
        <v>133935</v>
      </c>
      <c r="C8" s="269" t="s">
        <v>762</v>
      </c>
      <c r="D8" s="268">
        <v>132409</v>
      </c>
    </row>
    <row r="9" spans="1:4">
      <c r="A9" s="264">
        <v>106409</v>
      </c>
      <c r="B9" s="246">
        <v>126030</v>
      </c>
      <c r="C9" s="248" t="s">
        <v>763</v>
      </c>
      <c r="D9" s="263">
        <v>123124</v>
      </c>
    </row>
    <row r="10" spans="1:4">
      <c r="A10" s="264">
        <v>59874</v>
      </c>
      <c r="B10" s="246">
        <v>76835</v>
      </c>
      <c r="C10" s="248" t="s">
        <v>355</v>
      </c>
      <c r="D10" s="263">
        <v>81360</v>
      </c>
    </row>
    <row r="11" spans="1:4">
      <c r="A11" s="264">
        <v>8080</v>
      </c>
      <c r="B11" s="246">
        <v>12653</v>
      </c>
      <c r="C11" s="248" t="s">
        <v>354</v>
      </c>
      <c r="D11" s="263">
        <v>13213</v>
      </c>
    </row>
    <row r="12" spans="1:4">
      <c r="A12" s="264">
        <v>42</v>
      </c>
      <c r="B12" s="246">
        <v>130</v>
      </c>
      <c r="C12" s="248" t="s">
        <v>379</v>
      </c>
      <c r="D12" s="263">
        <v>130</v>
      </c>
    </row>
    <row r="13" spans="1:4">
      <c r="A13" s="264">
        <v>0</v>
      </c>
      <c r="B13" s="246">
        <v>26</v>
      </c>
      <c r="C13" s="248" t="s">
        <v>750</v>
      </c>
      <c r="D13" s="263">
        <v>26</v>
      </c>
    </row>
    <row r="14" spans="1:4">
      <c r="A14" s="264">
        <v>0</v>
      </c>
      <c r="B14" s="246">
        <v>556</v>
      </c>
      <c r="C14" s="248" t="s">
        <v>351</v>
      </c>
      <c r="D14" s="263">
        <v>556</v>
      </c>
    </row>
    <row r="15" spans="1:4">
      <c r="A15" s="264">
        <v>406</v>
      </c>
      <c r="B15" s="246">
        <v>1222</v>
      </c>
      <c r="C15" s="248" t="s">
        <v>378</v>
      </c>
      <c r="D15" s="263">
        <v>1222</v>
      </c>
    </row>
    <row r="16" spans="1:4">
      <c r="A16" s="264">
        <v>51181</v>
      </c>
      <c r="B16" s="246">
        <v>62117</v>
      </c>
      <c r="C16" s="248" t="s">
        <v>349</v>
      </c>
      <c r="D16" s="263">
        <v>66082</v>
      </c>
    </row>
    <row r="17" spans="1:4">
      <c r="A17" s="264">
        <v>164</v>
      </c>
      <c r="B17" s="246">
        <v>131</v>
      </c>
      <c r="C17" s="248" t="s">
        <v>519</v>
      </c>
      <c r="D17" s="263">
        <v>131</v>
      </c>
    </row>
    <row r="18" spans="1:4">
      <c r="A18" s="264">
        <v>0</v>
      </c>
      <c r="B18" s="246">
        <v>280</v>
      </c>
      <c r="C18" s="248" t="s">
        <v>348</v>
      </c>
      <c r="D18" s="263">
        <v>280</v>
      </c>
    </row>
    <row r="19" spans="1:4">
      <c r="A19" s="264">
        <v>0</v>
      </c>
      <c r="B19" s="246">
        <v>130</v>
      </c>
      <c r="C19" s="248" t="s">
        <v>377</v>
      </c>
      <c r="D19" s="263">
        <v>130</v>
      </c>
    </row>
    <row r="20" spans="1:4">
      <c r="A20" s="264">
        <v>0</v>
      </c>
      <c r="B20" s="246">
        <v>150</v>
      </c>
      <c r="C20" s="248" t="s">
        <v>347</v>
      </c>
      <c r="D20" s="263">
        <v>150</v>
      </c>
    </row>
    <row r="21" spans="1:4">
      <c r="A21" s="264">
        <v>45179</v>
      </c>
      <c r="B21" s="246">
        <v>47585</v>
      </c>
      <c r="C21" s="248" t="s">
        <v>376</v>
      </c>
      <c r="D21" s="263">
        <v>40154</v>
      </c>
    </row>
    <row r="22" spans="1:4">
      <c r="A22" s="264">
        <v>45158</v>
      </c>
      <c r="B22" s="246">
        <v>47585</v>
      </c>
      <c r="C22" s="248" t="s">
        <v>375</v>
      </c>
      <c r="D22" s="263">
        <v>40154</v>
      </c>
    </row>
    <row r="23" spans="1:4">
      <c r="A23" s="264">
        <v>21</v>
      </c>
      <c r="B23" s="246">
        <v>0</v>
      </c>
      <c r="C23" s="248" t="s">
        <v>373</v>
      </c>
      <c r="D23" s="263">
        <v>0</v>
      </c>
    </row>
    <row r="24" spans="1:4">
      <c r="A24" s="264">
        <v>1356</v>
      </c>
      <c r="B24" s="246">
        <v>1330</v>
      </c>
      <c r="C24" s="248" t="s">
        <v>372</v>
      </c>
      <c r="D24" s="263">
        <v>1330</v>
      </c>
    </row>
    <row r="25" spans="1:4" ht="17.25" thickBot="1">
      <c r="A25" s="262">
        <v>1356</v>
      </c>
      <c r="B25" s="241">
        <v>1330</v>
      </c>
      <c r="C25" s="243" t="s">
        <v>371</v>
      </c>
      <c r="D25" s="261">
        <v>1330</v>
      </c>
    </row>
    <row r="26" spans="1:4" ht="21">
      <c r="A26" s="48"/>
      <c r="B26" s="986" t="s">
        <v>274</v>
      </c>
      <c r="C26" s="986"/>
      <c r="D26" s="158"/>
    </row>
    <row r="27" spans="1:4" ht="21">
      <c r="A27" s="48"/>
      <c r="B27" s="986" t="s">
        <v>273</v>
      </c>
      <c r="C27" s="986"/>
      <c r="D27" s="158"/>
    </row>
    <row r="28" spans="1:4" ht="21">
      <c r="A28" s="48"/>
      <c r="B28" s="987" t="s">
        <v>742</v>
      </c>
      <c r="C28" s="987"/>
      <c r="D28" s="223"/>
    </row>
    <row r="29" spans="1:4" ht="17.25" thickBot="1">
      <c r="A29" s="222"/>
      <c r="B29" s="988" t="s">
        <v>364</v>
      </c>
      <c r="C29" s="988"/>
      <c r="D29" s="197" t="s">
        <v>363</v>
      </c>
    </row>
    <row r="30" spans="1:4">
      <c r="A30" s="989" t="s">
        <v>168</v>
      </c>
      <c r="B30" s="991" t="s">
        <v>165</v>
      </c>
      <c r="C30" s="991" t="s">
        <v>362</v>
      </c>
      <c r="D30" s="993" t="s">
        <v>166</v>
      </c>
    </row>
    <row r="31" spans="1:4" ht="17.25" thickBot="1">
      <c r="A31" s="990"/>
      <c r="B31" s="992"/>
      <c r="C31" s="992"/>
      <c r="D31" s="994"/>
    </row>
    <row r="32" spans="1:4">
      <c r="A32" s="267">
        <v>0</v>
      </c>
      <c r="B32" s="256">
        <v>0</v>
      </c>
      <c r="C32" s="266" t="s">
        <v>762</v>
      </c>
      <c r="D32" s="265">
        <v>0</v>
      </c>
    </row>
    <row r="33" spans="1:4">
      <c r="A33" s="264">
        <v>5527</v>
      </c>
      <c r="B33" s="246">
        <v>7905</v>
      </c>
      <c r="C33" s="248" t="s">
        <v>1452</v>
      </c>
      <c r="D33" s="263">
        <v>9285</v>
      </c>
    </row>
    <row r="34" spans="1:4">
      <c r="A34" s="264">
        <v>4084</v>
      </c>
      <c r="B34" s="246">
        <v>5250</v>
      </c>
      <c r="C34" s="248" t="s">
        <v>355</v>
      </c>
      <c r="D34" s="263">
        <v>6722</v>
      </c>
    </row>
    <row r="35" spans="1:4">
      <c r="A35" s="264">
        <v>2</v>
      </c>
      <c r="B35" s="246">
        <v>9</v>
      </c>
      <c r="C35" s="248" t="s">
        <v>354</v>
      </c>
      <c r="D35" s="263">
        <v>9</v>
      </c>
    </row>
    <row r="36" spans="1:4">
      <c r="A36" s="264">
        <v>86</v>
      </c>
      <c r="B36" s="246">
        <v>160</v>
      </c>
      <c r="C36" s="248" t="s">
        <v>351</v>
      </c>
      <c r="D36" s="263">
        <v>160</v>
      </c>
    </row>
    <row r="37" spans="1:4">
      <c r="A37" s="264">
        <v>79</v>
      </c>
      <c r="B37" s="246">
        <v>161</v>
      </c>
      <c r="C37" s="248" t="s">
        <v>378</v>
      </c>
      <c r="D37" s="263">
        <v>183</v>
      </c>
    </row>
    <row r="38" spans="1:4">
      <c r="A38" s="264">
        <v>3905</v>
      </c>
      <c r="B38" s="246">
        <v>4820</v>
      </c>
      <c r="C38" s="248" t="s">
        <v>350</v>
      </c>
      <c r="D38" s="263">
        <v>6270</v>
      </c>
    </row>
    <row r="39" spans="1:4">
      <c r="A39" s="264">
        <v>12</v>
      </c>
      <c r="B39" s="246">
        <v>100</v>
      </c>
      <c r="C39" s="248" t="s">
        <v>757</v>
      </c>
      <c r="D39" s="263">
        <v>100</v>
      </c>
    </row>
    <row r="40" spans="1:4">
      <c r="A40" s="264">
        <v>22</v>
      </c>
      <c r="B40" s="246">
        <v>0</v>
      </c>
      <c r="C40" s="248" t="s">
        <v>348</v>
      </c>
      <c r="D40" s="263">
        <v>0</v>
      </c>
    </row>
    <row r="41" spans="1:4">
      <c r="A41" s="264">
        <v>22</v>
      </c>
      <c r="B41" s="246">
        <v>0</v>
      </c>
      <c r="C41" s="248" t="s">
        <v>347</v>
      </c>
      <c r="D41" s="263">
        <v>0</v>
      </c>
    </row>
    <row r="42" spans="1:4">
      <c r="A42" s="264">
        <v>1281</v>
      </c>
      <c r="B42" s="246">
        <v>2435</v>
      </c>
      <c r="C42" s="248" t="s">
        <v>376</v>
      </c>
      <c r="D42" s="263">
        <v>2263</v>
      </c>
    </row>
    <row r="43" spans="1:4">
      <c r="A43" s="264">
        <v>1281</v>
      </c>
      <c r="B43" s="246">
        <v>2435</v>
      </c>
      <c r="C43" s="248" t="s">
        <v>375</v>
      </c>
      <c r="D43" s="263">
        <v>2263</v>
      </c>
    </row>
    <row r="44" spans="1:4">
      <c r="A44" s="264">
        <v>140</v>
      </c>
      <c r="B44" s="246">
        <v>220</v>
      </c>
      <c r="C44" s="248" t="s">
        <v>372</v>
      </c>
      <c r="D44" s="263">
        <v>300</v>
      </c>
    </row>
    <row r="45" spans="1:4" ht="17.25" thickBot="1">
      <c r="A45" s="262">
        <v>140</v>
      </c>
      <c r="B45" s="241">
        <v>220</v>
      </c>
      <c r="C45" s="243" t="s">
        <v>574</v>
      </c>
      <c r="D45" s="261">
        <v>300</v>
      </c>
    </row>
    <row r="46" spans="1:4" ht="21">
      <c r="A46" s="48"/>
      <c r="B46" s="986" t="s">
        <v>274</v>
      </c>
      <c r="C46" s="986"/>
      <c r="D46" s="158"/>
    </row>
    <row r="47" spans="1:4" ht="21">
      <c r="A47" s="48"/>
      <c r="B47" s="986" t="s">
        <v>273</v>
      </c>
      <c r="C47" s="986"/>
      <c r="D47" s="158"/>
    </row>
    <row r="48" spans="1:4" ht="21">
      <c r="A48" s="48"/>
      <c r="B48" s="987" t="s">
        <v>742</v>
      </c>
      <c r="C48" s="987"/>
      <c r="D48" s="223"/>
    </row>
    <row r="49" spans="1:4" ht="17.25" thickBot="1">
      <c r="A49" s="222"/>
      <c r="B49" s="988" t="s">
        <v>364</v>
      </c>
      <c r="C49" s="988"/>
      <c r="D49" s="197" t="s">
        <v>363</v>
      </c>
    </row>
    <row r="50" spans="1:4">
      <c r="A50" s="989" t="s">
        <v>168</v>
      </c>
      <c r="B50" s="991" t="s">
        <v>165</v>
      </c>
      <c r="C50" s="991" t="s">
        <v>362</v>
      </c>
      <c r="D50" s="993" t="s">
        <v>166</v>
      </c>
    </row>
    <row r="51" spans="1:4" ht="17.25" thickBot="1">
      <c r="A51" s="990"/>
      <c r="B51" s="992"/>
      <c r="C51" s="992"/>
      <c r="D51" s="994"/>
    </row>
    <row r="52" spans="1:4">
      <c r="A52" s="267">
        <v>227545</v>
      </c>
      <c r="B52" s="256">
        <v>284757</v>
      </c>
      <c r="C52" s="266" t="s">
        <v>741</v>
      </c>
      <c r="D52" s="265">
        <v>311471</v>
      </c>
    </row>
    <row r="53" spans="1:4">
      <c r="A53" s="264">
        <v>61793</v>
      </c>
      <c r="B53" s="246">
        <v>80455</v>
      </c>
      <c r="C53" s="248" t="s">
        <v>758</v>
      </c>
      <c r="D53" s="263">
        <v>82612</v>
      </c>
    </row>
    <row r="54" spans="1:4">
      <c r="A54" s="264">
        <v>36844</v>
      </c>
      <c r="B54" s="246">
        <v>46952</v>
      </c>
      <c r="C54" s="248" t="s">
        <v>358</v>
      </c>
      <c r="D54" s="263">
        <v>48193</v>
      </c>
    </row>
    <row r="55" spans="1:4">
      <c r="A55" s="264">
        <v>21390</v>
      </c>
      <c r="B55" s="246">
        <v>27594</v>
      </c>
      <c r="C55" s="248" t="s">
        <v>384</v>
      </c>
      <c r="D55" s="263">
        <v>27959</v>
      </c>
    </row>
    <row r="56" spans="1:4">
      <c r="A56" s="264">
        <v>4231</v>
      </c>
      <c r="B56" s="246">
        <v>5504</v>
      </c>
      <c r="C56" s="248" t="s">
        <v>752</v>
      </c>
      <c r="D56" s="263">
        <v>5504</v>
      </c>
    </row>
    <row r="57" spans="1:4">
      <c r="A57" s="264">
        <v>324</v>
      </c>
      <c r="B57" s="246">
        <v>0</v>
      </c>
      <c r="C57" s="248" t="s">
        <v>382</v>
      </c>
      <c r="D57" s="263">
        <v>430</v>
      </c>
    </row>
    <row r="58" spans="1:4">
      <c r="A58" s="264">
        <v>4715</v>
      </c>
      <c r="B58" s="246">
        <v>5683</v>
      </c>
      <c r="C58" s="248" t="s">
        <v>381</v>
      </c>
      <c r="D58" s="263">
        <v>5877</v>
      </c>
    </row>
    <row r="59" spans="1:4">
      <c r="A59" s="264">
        <v>3351</v>
      </c>
      <c r="B59" s="246">
        <v>4108</v>
      </c>
      <c r="C59" s="248" t="s">
        <v>380</v>
      </c>
      <c r="D59" s="263">
        <v>4198</v>
      </c>
    </row>
    <row r="60" spans="1:4">
      <c r="A60" s="264">
        <v>2833</v>
      </c>
      <c r="B60" s="246">
        <v>4063</v>
      </c>
      <c r="C60" s="248" t="s">
        <v>356</v>
      </c>
      <c r="D60" s="263">
        <v>4225</v>
      </c>
    </row>
    <row r="61" spans="1:4">
      <c r="A61" s="264">
        <v>6719</v>
      </c>
      <c r="B61" s="246">
        <v>7528</v>
      </c>
      <c r="C61" s="248" t="s">
        <v>355</v>
      </c>
      <c r="D61" s="263">
        <v>9099</v>
      </c>
    </row>
    <row r="62" spans="1:4">
      <c r="A62" s="264">
        <v>2500</v>
      </c>
      <c r="B62" s="246">
        <v>3264</v>
      </c>
      <c r="C62" s="248" t="s">
        <v>354</v>
      </c>
      <c r="D62" s="263">
        <v>3264</v>
      </c>
    </row>
    <row r="63" spans="1:4">
      <c r="A63" s="264">
        <v>619</v>
      </c>
      <c r="B63" s="246">
        <v>130</v>
      </c>
      <c r="C63" s="248" t="s">
        <v>379</v>
      </c>
      <c r="D63" s="263">
        <v>428</v>
      </c>
    </row>
    <row r="64" spans="1:4">
      <c r="A64" s="264">
        <v>18</v>
      </c>
      <c r="B64" s="246">
        <v>55</v>
      </c>
      <c r="C64" s="248" t="s">
        <v>353</v>
      </c>
      <c r="D64" s="263">
        <v>55</v>
      </c>
    </row>
    <row r="65" spans="1:4">
      <c r="A65" s="264">
        <v>20</v>
      </c>
      <c r="B65" s="246">
        <v>22</v>
      </c>
      <c r="C65" s="248" t="s">
        <v>750</v>
      </c>
      <c r="D65" s="263">
        <v>22</v>
      </c>
    </row>
    <row r="66" spans="1:4">
      <c r="A66" s="264">
        <v>740</v>
      </c>
      <c r="B66" s="246">
        <v>1054</v>
      </c>
      <c r="C66" s="248" t="s">
        <v>351</v>
      </c>
      <c r="D66" s="263">
        <v>1054</v>
      </c>
    </row>
    <row r="67" spans="1:4">
      <c r="A67" s="264">
        <v>139</v>
      </c>
      <c r="B67" s="246">
        <v>93</v>
      </c>
      <c r="C67" s="248" t="s">
        <v>378</v>
      </c>
      <c r="D67" s="263">
        <v>93</v>
      </c>
    </row>
    <row r="68" spans="1:4">
      <c r="A68" s="264">
        <v>2581</v>
      </c>
      <c r="B68" s="246">
        <v>2590</v>
      </c>
      <c r="C68" s="248" t="s">
        <v>350</v>
      </c>
      <c r="D68" s="263">
        <v>3813</v>
      </c>
    </row>
    <row r="69" spans="1:4">
      <c r="A69" s="264">
        <v>104</v>
      </c>
      <c r="B69" s="246">
        <v>320</v>
      </c>
      <c r="C69" s="248" t="s">
        <v>349</v>
      </c>
      <c r="D69" s="263">
        <v>320</v>
      </c>
    </row>
    <row r="70" spans="1:4">
      <c r="A70" s="264">
        <v>0</v>
      </c>
      <c r="B70" s="246">
        <v>0</v>
      </c>
      <c r="C70" s="248" t="s">
        <v>757</v>
      </c>
      <c r="D70" s="263">
        <v>50</v>
      </c>
    </row>
    <row r="71" spans="1:4">
      <c r="A71" s="264">
        <v>942</v>
      </c>
      <c r="B71" s="246">
        <v>1537</v>
      </c>
      <c r="C71" s="248" t="s">
        <v>348</v>
      </c>
      <c r="D71" s="263">
        <v>1586</v>
      </c>
    </row>
    <row r="72" spans="1:4">
      <c r="A72" s="264">
        <v>327</v>
      </c>
      <c r="B72" s="246">
        <v>749</v>
      </c>
      <c r="C72" s="248" t="s">
        <v>377</v>
      </c>
      <c r="D72" s="263">
        <v>712</v>
      </c>
    </row>
    <row r="73" spans="1:4">
      <c r="A73" s="264">
        <v>615</v>
      </c>
      <c r="B73" s="246">
        <v>788</v>
      </c>
      <c r="C73" s="248" t="s">
        <v>347</v>
      </c>
      <c r="D73" s="263">
        <v>874</v>
      </c>
    </row>
    <row r="74" spans="1:4">
      <c r="A74" s="264">
        <v>12320</v>
      </c>
      <c r="B74" s="246">
        <v>20157</v>
      </c>
      <c r="C74" s="248" t="s">
        <v>346</v>
      </c>
      <c r="D74" s="263">
        <v>19456</v>
      </c>
    </row>
    <row r="75" spans="1:4">
      <c r="A75" s="264">
        <v>12320</v>
      </c>
      <c r="B75" s="246">
        <v>20157</v>
      </c>
      <c r="C75" s="248" t="s">
        <v>756</v>
      </c>
      <c r="D75" s="263">
        <v>19456</v>
      </c>
    </row>
    <row r="76" spans="1:4">
      <c r="A76" s="264">
        <v>4962</v>
      </c>
      <c r="B76" s="246">
        <v>4271</v>
      </c>
      <c r="C76" s="248" t="s">
        <v>376</v>
      </c>
      <c r="D76" s="263">
        <v>4188</v>
      </c>
    </row>
    <row r="77" spans="1:4">
      <c r="A77" s="264">
        <v>4962</v>
      </c>
      <c r="B77" s="246">
        <v>4271</v>
      </c>
      <c r="C77" s="248" t="s">
        <v>375</v>
      </c>
      <c r="D77" s="263">
        <v>4188</v>
      </c>
    </row>
    <row r="78" spans="1:4">
      <c r="A78" s="264">
        <v>1</v>
      </c>
      <c r="B78" s="246">
        <v>10</v>
      </c>
      <c r="C78" s="248" t="s">
        <v>372</v>
      </c>
      <c r="D78" s="263">
        <v>10</v>
      </c>
    </row>
    <row r="79" spans="1:4">
      <c r="A79" s="264">
        <v>1</v>
      </c>
      <c r="B79" s="246">
        <v>10</v>
      </c>
      <c r="C79" s="248" t="s">
        <v>371</v>
      </c>
      <c r="D79" s="263">
        <v>10</v>
      </c>
    </row>
    <row r="80" spans="1:4" ht="33">
      <c r="A80" s="264">
        <v>0</v>
      </c>
      <c r="B80" s="246">
        <v>0</v>
      </c>
      <c r="C80" s="248" t="s">
        <v>370</v>
      </c>
      <c r="D80" s="263">
        <v>80</v>
      </c>
    </row>
    <row r="81" spans="1:4" ht="33">
      <c r="A81" s="264">
        <v>0</v>
      </c>
      <c r="B81" s="246">
        <v>0</v>
      </c>
      <c r="C81" s="248" t="s">
        <v>367</v>
      </c>
      <c r="D81" s="263">
        <v>80</v>
      </c>
    </row>
    <row r="82" spans="1:4">
      <c r="A82" s="264">
        <v>5</v>
      </c>
      <c r="B82" s="246">
        <v>0</v>
      </c>
      <c r="C82" s="248" t="s">
        <v>342</v>
      </c>
      <c r="D82" s="263">
        <v>0</v>
      </c>
    </row>
    <row r="83" spans="1:4" ht="17.25" thickBot="1">
      <c r="A83" s="262">
        <v>5</v>
      </c>
      <c r="B83" s="241">
        <v>0</v>
      </c>
      <c r="C83" s="243" t="s">
        <v>341</v>
      </c>
      <c r="D83" s="261">
        <v>0</v>
      </c>
    </row>
    <row r="84" spans="1:4" ht="21">
      <c r="A84" s="48"/>
      <c r="B84" s="986" t="s">
        <v>274</v>
      </c>
      <c r="C84" s="986"/>
      <c r="D84" s="158"/>
    </row>
    <row r="85" spans="1:4" ht="21">
      <c r="A85" s="48"/>
      <c r="B85" s="986" t="s">
        <v>273</v>
      </c>
      <c r="C85" s="986"/>
      <c r="D85" s="158"/>
    </row>
    <row r="86" spans="1:4" ht="21">
      <c r="A86" s="48"/>
      <c r="B86" s="987" t="s">
        <v>742</v>
      </c>
      <c r="C86" s="987"/>
      <c r="D86" s="223"/>
    </row>
    <row r="87" spans="1:4" ht="17.25" thickBot="1">
      <c r="A87" s="222"/>
      <c r="B87" s="988" t="s">
        <v>364</v>
      </c>
      <c r="C87" s="988"/>
      <c r="D87" s="197" t="s">
        <v>363</v>
      </c>
    </row>
    <row r="88" spans="1:4">
      <c r="A88" s="989" t="s">
        <v>168</v>
      </c>
      <c r="B88" s="991" t="s">
        <v>165</v>
      </c>
      <c r="C88" s="991" t="s">
        <v>362</v>
      </c>
      <c r="D88" s="993" t="s">
        <v>166</v>
      </c>
    </row>
    <row r="89" spans="1:4" ht="17.25" thickBot="1">
      <c r="A89" s="990"/>
      <c r="B89" s="992"/>
      <c r="C89" s="992"/>
      <c r="D89" s="994"/>
    </row>
    <row r="90" spans="1:4">
      <c r="A90" s="267">
        <v>0</v>
      </c>
      <c r="B90" s="256">
        <v>0</v>
      </c>
      <c r="C90" s="266" t="s">
        <v>741</v>
      </c>
      <c r="D90" s="265">
        <v>0</v>
      </c>
    </row>
    <row r="91" spans="1:4">
      <c r="A91" s="264">
        <v>18377</v>
      </c>
      <c r="B91" s="246">
        <v>18188</v>
      </c>
      <c r="C91" s="248" t="s">
        <v>753</v>
      </c>
      <c r="D91" s="263">
        <v>19114</v>
      </c>
    </row>
    <row r="92" spans="1:4">
      <c r="A92" s="264">
        <v>18377</v>
      </c>
      <c r="B92" s="246">
        <v>18188</v>
      </c>
      <c r="C92" s="248" t="s">
        <v>355</v>
      </c>
      <c r="D92" s="263">
        <v>19114</v>
      </c>
    </row>
    <row r="93" spans="1:4" ht="17.25" thickBot="1">
      <c r="A93" s="262">
        <v>18377</v>
      </c>
      <c r="B93" s="241">
        <v>18188</v>
      </c>
      <c r="C93" s="243" t="s">
        <v>350</v>
      </c>
      <c r="D93" s="261">
        <v>19114</v>
      </c>
    </row>
    <row r="94" spans="1:4" ht="21">
      <c r="A94" s="48"/>
      <c r="B94" s="986" t="s">
        <v>274</v>
      </c>
      <c r="C94" s="986"/>
      <c r="D94" s="158"/>
    </row>
    <row r="95" spans="1:4" ht="21">
      <c r="A95" s="48"/>
      <c r="B95" s="986" t="s">
        <v>273</v>
      </c>
      <c r="C95" s="986"/>
      <c r="D95" s="158"/>
    </row>
    <row r="96" spans="1:4" ht="21">
      <c r="A96" s="48"/>
      <c r="B96" s="987" t="s">
        <v>742</v>
      </c>
      <c r="C96" s="987"/>
      <c r="D96" s="223"/>
    </row>
    <row r="97" spans="1:4" ht="17.25" thickBot="1">
      <c r="A97" s="222"/>
      <c r="B97" s="988" t="s">
        <v>364</v>
      </c>
      <c r="C97" s="988"/>
      <c r="D97" s="197" t="s">
        <v>363</v>
      </c>
    </row>
    <row r="98" spans="1:4">
      <c r="A98" s="989" t="s">
        <v>168</v>
      </c>
      <c r="B98" s="991" t="s">
        <v>165</v>
      </c>
      <c r="C98" s="991" t="s">
        <v>362</v>
      </c>
      <c r="D98" s="993" t="s">
        <v>166</v>
      </c>
    </row>
    <row r="99" spans="1:4" ht="17.25" thickBot="1">
      <c r="A99" s="990"/>
      <c r="B99" s="992"/>
      <c r="C99" s="992"/>
      <c r="D99" s="994"/>
    </row>
    <row r="100" spans="1:4">
      <c r="A100" s="267">
        <v>0</v>
      </c>
      <c r="B100" s="256">
        <v>0</v>
      </c>
      <c r="C100" s="266" t="s">
        <v>741</v>
      </c>
      <c r="D100" s="265">
        <v>0</v>
      </c>
    </row>
    <row r="101" spans="1:4">
      <c r="A101" s="264">
        <v>47818</v>
      </c>
      <c r="B101" s="246">
        <v>48333</v>
      </c>
      <c r="C101" s="248" t="s">
        <v>748</v>
      </c>
      <c r="D101" s="263">
        <v>60359</v>
      </c>
    </row>
    <row r="102" spans="1:4">
      <c r="A102" s="264">
        <v>47713</v>
      </c>
      <c r="B102" s="246">
        <v>47933</v>
      </c>
      <c r="C102" s="248" t="s">
        <v>355</v>
      </c>
      <c r="D102" s="263">
        <v>59959</v>
      </c>
    </row>
    <row r="103" spans="1:4">
      <c r="A103" s="264">
        <v>623</v>
      </c>
      <c r="B103" s="246">
        <v>254</v>
      </c>
      <c r="C103" s="248" t="s">
        <v>351</v>
      </c>
      <c r="D103" s="263">
        <v>254</v>
      </c>
    </row>
    <row r="104" spans="1:4">
      <c r="A104" s="264">
        <v>47090</v>
      </c>
      <c r="B104" s="246">
        <v>47679</v>
      </c>
      <c r="C104" s="248" t="s">
        <v>350</v>
      </c>
      <c r="D104" s="263">
        <v>59705</v>
      </c>
    </row>
    <row r="105" spans="1:4">
      <c r="A105" s="264">
        <v>0</v>
      </c>
      <c r="B105" s="246">
        <v>400</v>
      </c>
      <c r="C105" s="248" t="s">
        <v>348</v>
      </c>
      <c r="D105" s="263">
        <v>400</v>
      </c>
    </row>
    <row r="106" spans="1:4">
      <c r="A106" s="264">
        <v>0</v>
      </c>
      <c r="B106" s="246">
        <v>100</v>
      </c>
      <c r="C106" s="248" t="s">
        <v>377</v>
      </c>
      <c r="D106" s="263">
        <v>100</v>
      </c>
    </row>
    <row r="107" spans="1:4">
      <c r="A107" s="264">
        <v>0</v>
      </c>
      <c r="B107" s="246">
        <v>300</v>
      </c>
      <c r="C107" s="248" t="s">
        <v>347</v>
      </c>
      <c r="D107" s="263">
        <v>300</v>
      </c>
    </row>
    <row r="108" spans="1:4">
      <c r="A108" s="264">
        <v>105</v>
      </c>
      <c r="B108" s="246">
        <v>0</v>
      </c>
      <c r="C108" s="248" t="s">
        <v>346</v>
      </c>
      <c r="D108" s="263">
        <v>0</v>
      </c>
    </row>
    <row r="109" spans="1:4" ht="17.25" thickBot="1">
      <c r="A109" s="262">
        <v>105</v>
      </c>
      <c r="B109" s="241">
        <v>0</v>
      </c>
      <c r="C109" s="243" t="s">
        <v>344</v>
      </c>
      <c r="D109" s="261">
        <v>0</v>
      </c>
    </row>
    <row r="110" spans="1:4" ht="21">
      <c r="A110" s="48"/>
      <c r="B110" s="986" t="s">
        <v>274</v>
      </c>
      <c r="C110" s="986"/>
      <c r="D110" s="158"/>
    </row>
    <row r="111" spans="1:4" ht="21">
      <c r="A111" s="48"/>
      <c r="B111" s="986" t="s">
        <v>273</v>
      </c>
      <c r="C111" s="986"/>
      <c r="D111" s="158"/>
    </row>
    <row r="112" spans="1:4" ht="21">
      <c r="A112" s="48"/>
      <c r="B112" s="987" t="s">
        <v>742</v>
      </c>
      <c r="C112" s="987"/>
      <c r="D112" s="223"/>
    </row>
    <row r="113" spans="1:4" ht="17.25" thickBot="1">
      <c r="A113" s="222"/>
      <c r="B113" s="988" t="s">
        <v>364</v>
      </c>
      <c r="C113" s="988"/>
      <c r="D113" s="197" t="s">
        <v>363</v>
      </c>
    </row>
    <row r="114" spans="1:4">
      <c r="A114" s="989" t="s">
        <v>168</v>
      </c>
      <c r="B114" s="991" t="s">
        <v>165</v>
      </c>
      <c r="C114" s="991" t="s">
        <v>362</v>
      </c>
      <c r="D114" s="993" t="s">
        <v>166</v>
      </c>
    </row>
    <row r="115" spans="1:4" ht="17.25" thickBot="1">
      <c r="A115" s="990"/>
      <c r="B115" s="992"/>
      <c r="C115" s="992"/>
      <c r="D115" s="994"/>
    </row>
    <row r="116" spans="1:4">
      <c r="A116" s="267">
        <v>0</v>
      </c>
      <c r="B116" s="256">
        <v>0</v>
      </c>
      <c r="C116" s="266" t="s">
        <v>741</v>
      </c>
      <c r="D116" s="265">
        <v>0</v>
      </c>
    </row>
    <row r="117" spans="1:4">
      <c r="A117" s="264">
        <v>91975</v>
      </c>
      <c r="B117" s="246">
        <v>115723</v>
      </c>
      <c r="C117" s="248" t="s">
        <v>747</v>
      </c>
      <c r="D117" s="263">
        <v>127884</v>
      </c>
    </row>
    <row r="118" spans="1:4">
      <c r="A118" s="264">
        <v>55908</v>
      </c>
      <c r="B118" s="246">
        <v>73254</v>
      </c>
      <c r="C118" s="248" t="s">
        <v>355</v>
      </c>
      <c r="D118" s="263">
        <v>79872</v>
      </c>
    </row>
    <row r="119" spans="1:4">
      <c r="A119" s="264">
        <v>8168</v>
      </c>
      <c r="B119" s="246">
        <v>12650</v>
      </c>
      <c r="C119" s="248" t="s">
        <v>354</v>
      </c>
      <c r="D119" s="263">
        <v>12980</v>
      </c>
    </row>
    <row r="120" spans="1:4">
      <c r="A120" s="264">
        <v>75</v>
      </c>
      <c r="B120" s="246">
        <v>319</v>
      </c>
      <c r="C120" s="248" t="s">
        <v>379</v>
      </c>
      <c r="D120" s="263">
        <v>319</v>
      </c>
    </row>
    <row r="121" spans="1:4">
      <c r="A121" s="264">
        <v>2355</v>
      </c>
      <c r="B121" s="246">
        <v>2343</v>
      </c>
      <c r="C121" s="248" t="s">
        <v>351</v>
      </c>
      <c r="D121" s="263">
        <v>2343</v>
      </c>
    </row>
    <row r="122" spans="1:4">
      <c r="A122" s="264">
        <v>1363</v>
      </c>
      <c r="B122" s="246">
        <v>1810</v>
      </c>
      <c r="C122" s="248" t="s">
        <v>378</v>
      </c>
      <c r="D122" s="263">
        <v>1765</v>
      </c>
    </row>
    <row r="123" spans="1:4">
      <c r="A123" s="264">
        <v>43944</v>
      </c>
      <c r="B123" s="246">
        <v>56132</v>
      </c>
      <c r="C123" s="248" t="s">
        <v>350</v>
      </c>
      <c r="D123" s="263">
        <v>61465</v>
      </c>
    </row>
    <row r="124" spans="1:4">
      <c r="A124" s="264">
        <v>4</v>
      </c>
      <c r="B124" s="246">
        <v>0</v>
      </c>
      <c r="C124" s="248" t="s">
        <v>349</v>
      </c>
      <c r="D124" s="263">
        <v>1000</v>
      </c>
    </row>
    <row r="125" spans="1:4">
      <c r="A125" s="264">
        <v>193</v>
      </c>
      <c r="B125" s="246">
        <v>750</v>
      </c>
      <c r="C125" s="248" t="s">
        <v>348</v>
      </c>
      <c r="D125" s="263">
        <v>750</v>
      </c>
    </row>
    <row r="126" spans="1:4">
      <c r="A126" s="264">
        <v>193</v>
      </c>
      <c r="B126" s="246">
        <v>600</v>
      </c>
      <c r="C126" s="248" t="s">
        <v>377</v>
      </c>
      <c r="D126" s="263">
        <v>600</v>
      </c>
    </row>
    <row r="127" spans="1:4">
      <c r="A127" s="264">
        <v>0</v>
      </c>
      <c r="B127" s="246">
        <v>150</v>
      </c>
      <c r="C127" s="248" t="s">
        <v>347</v>
      </c>
      <c r="D127" s="263">
        <v>150</v>
      </c>
    </row>
    <row r="128" spans="1:4">
      <c r="A128" s="264">
        <v>2867</v>
      </c>
      <c r="B128" s="246">
        <v>2000</v>
      </c>
      <c r="C128" s="248" t="s">
        <v>346</v>
      </c>
      <c r="D128" s="263">
        <v>2500</v>
      </c>
    </row>
    <row r="129" spans="1:4">
      <c r="A129" s="264">
        <v>2867</v>
      </c>
      <c r="B129" s="246">
        <v>2000</v>
      </c>
      <c r="C129" s="248" t="s">
        <v>344</v>
      </c>
      <c r="D129" s="263">
        <v>2500</v>
      </c>
    </row>
    <row r="130" spans="1:4">
      <c r="A130" s="264">
        <v>9</v>
      </c>
      <c r="B130" s="246">
        <v>0</v>
      </c>
      <c r="C130" s="248" t="s">
        <v>376</v>
      </c>
      <c r="D130" s="263">
        <v>0</v>
      </c>
    </row>
    <row r="131" spans="1:4">
      <c r="A131" s="264">
        <v>9</v>
      </c>
      <c r="B131" s="246">
        <v>0</v>
      </c>
      <c r="C131" s="248" t="s">
        <v>375</v>
      </c>
      <c r="D131" s="263">
        <v>0</v>
      </c>
    </row>
    <row r="132" spans="1:4">
      <c r="A132" s="264">
        <v>24</v>
      </c>
      <c r="B132" s="246">
        <v>12</v>
      </c>
      <c r="C132" s="248" t="s">
        <v>372</v>
      </c>
      <c r="D132" s="263">
        <v>12</v>
      </c>
    </row>
    <row r="133" spans="1:4">
      <c r="A133" s="264">
        <v>24</v>
      </c>
      <c r="B133" s="246">
        <v>12</v>
      </c>
      <c r="C133" s="248" t="s">
        <v>371</v>
      </c>
      <c r="D133" s="263">
        <v>12</v>
      </c>
    </row>
    <row r="134" spans="1:4" ht="33">
      <c r="A134" s="264">
        <v>32973</v>
      </c>
      <c r="B134" s="246">
        <v>39707</v>
      </c>
      <c r="C134" s="248" t="s">
        <v>370</v>
      </c>
      <c r="D134" s="263">
        <v>44750</v>
      </c>
    </row>
    <row r="135" spans="1:4" ht="17.25" thickBot="1">
      <c r="A135" s="262">
        <v>32973</v>
      </c>
      <c r="B135" s="241">
        <v>39707</v>
      </c>
      <c r="C135" s="243" t="s">
        <v>368</v>
      </c>
      <c r="D135" s="261">
        <v>44750</v>
      </c>
    </row>
    <row r="136" spans="1:4" ht="21">
      <c r="A136" s="48"/>
      <c r="B136" s="986" t="s">
        <v>274</v>
      </c>
      <c r="C136" s="986"/>
      <c r="D136" s="158"/>
    </row>
    <row r="137" spans="1:4" ht="21">
      <c r="A137" s="48"/>
      <c r="B137" s="986" t="s">
        <v>273</v>
      </c>
      <c r="C137" s="986"/>
      <c r="D137" s="158"/>
    </row>
    <row r="138" spans="1:4" ht="21">
      <c r="A138" s="48"/>
      <c r="B138" s="987" t="s">
        <v>742</v>
      </c>
      <c r="C138" s="987"/>
      <c r="D138" s="223"/>
    </row>
    <row r="139" spans="1:4" ht="17.25" thickBot="1">
      <c r="A139" s="222"/>
      <c r="B139" s="988" t="s">
        <v>364</v>
      </c>
      <c r="C139" s="988"/>
      <c r="D139" s="197" t="s">
        <v>363</v>
      </c>
    </row>
    <row r="140" spans="1:4">
      <c r="A140" s="989" t="s">
        <v>168</v>
      </c>
      <c r="B140" s="991" t="s">
        <v>165</v>
      </c>
      <c r="C140" s="991" t="s">
        <v>362</v>
      </c>
      <c r="D140" s="993" t="s">
        <v>166</v>
      </c>
    </row>
    <row r="141" spans="1:4" ht="17.25" thickBot="1">
      <c r="A141" s="990"/>
      <c r="B141" s="992"/>
      <c r="C141" s="992"/>
      <c r="D141" s="994"/>
    </row>
    <row r="142" spans="1:4">
      <c r="A142" s="267">
        <v>0</v>
      </c>
      <c r="B142" s="256">
        <v>0</v>
      </c>
      <c r="C142" s="266" t="s">
        <v>741</v>
      </c>
      <c r="D142" s="265">
        <v>0</v>
      </c>
    </row>
    <row r="143" spans="1:4">
      <c r="A143" s="264">
        <v>261</v>
      </c>
      <c r="B143" s="246">
        <v>138</v>
      </c>
      <c r="C143" s="248" t="s">
        <v>745</v>
      </c>
      <c r="D143" s="263">
        <v>82</v>
      </c>
    </row>
    <row r="144" spans="1:4">
      <c r="A144" s="264">
        <v>261</v>
      </c>
      <c r="B144" s="246">
        <v>138</v>
      </c>
      <c r="C144" s="248" t="s">
        <v>744</v>
      </c>
      <c r="D144" s="263">
        <v>82</v>
      </c>
    </row>
    <row r="145" spans="1:4" ht="17.25" thickBot="1">
      <c r="A145" s="262">
        <v>261</v>
      </c>
      <c r="B145" s="241">
        <v>138</v>
      </c>
      <c r="C145" s="243" t="s">
        <v>743</v>
      </c>
      <c r="D145" s="261">
        <v>82</v>
      </c>
    </row>
    <row r="146" spans="1:4" ht="21">
      <c r="A146" s="48"/>
      <c r="B146" s="986" t="s">
        <v>274</v>
      </c>
      <c r="C146" s="986"/>
      <c r="D146" s="158"/>
    </row>
    <row r="147" spans="1:4" ht="21">
      <c r="A147" s="48"/>
      <c r="B147" s="986" t="s">
        <v>273</v>
      </c>
      <c r="C147" s="986"/>
      <c r="D147" s="158"/>
    </row>
    <row r="148" spans="1:4" ht="21">
      <c r="A148" s="48"/>
      <c r="B148" s="987" t="s">
        <v>742</v>
      </c>
      <c r="C148" s="987"/>
      <c r="D148" s="223"/>
    </row>
    <row r="149" spans="1:4" ht="17.25" thickBot="1">
      <c r="A149" s="222"/>
      <c r="B149" s="988" t="s">
        <v>364</v>
      </c>
      <c r="C149" s="988"/>
      <c r="D149" s="197" t="s">
        <v>363</v>
      </c>
    </row>
    <row r="150" spans="1:4">
      <c r="A150" s="989" t="s">
        <v>168</v>
      </c>
      <c r="B150" s="991" t="s">
        <v>165</v>
      </c>
      <c r="C150" s="991" t="s">
        <v>362</v>
      </c>
      <c r="D150" s="993" t="s">
        <v>166</v>
      </c>
    </row>
    <row r="151" spans="1:4" ht="17.25" thickBot="1">
      <c r="A151" s="990"/>
      <c r="B151" s="992"/>
      <c r="C151" s="992"/>
      <c r="D151" s="994"/>
    </row>
    <row r="152" spans="1:4">
      <c r="A152" s="267">
        <v>0</v>
      </c>
      <c r="B152" s="256">
        <v>0</v>
      </c>
      <c r="C152" s="266" t="s">
        <v>741</v>
      </c>
      <c r="D152" s="265">
        <v>0</v>
      </c>
    </row>
    <row r="153" spans="1:4">
      <c r="A153" s="264">
        <v>7321</v>
      </c>
      <c r="B153" s="246">
        <v>21920</v>
      </c>
      <c r="C153" s="248" t="s">
        <v>740</v>
      </c>
      <c r="D153" s="263">
        <v>21420</v>
      </c>
    </row>
    <row r="154" spans="1:4">
      <c r="A154" s="264">
        <v>7321</v>
      </c>
      <c r="B154" s="246">
        <v>21920</v>
      </c>
      <c r="C154" s="248" t="s">
        <v>355</v>
      </c>
      <c r="D154" s="263">
        <v>21420</v>
      </c>
    </row>
    <row r="155" spans="1:4">
      <c r="A155" s="264">
        <v>3</v>
      </c>
      <c r="B155" s="246">
        <v>0</v>
      </c>
      <c r="C155" s="248" t="s">
        <v>354</v>
      </c>
      <c r="D155" s="263">
        <v>0</v>
      </c>
    </row>
    <row r="156" spans="1:4">
      <c r="A156" s="264">
        <v>0</v>
      </c>
      <c r="B156" s="246">
        <v>60</v>
      </c>
      <c r="C156" s="248" t="s">
        <v>353</v>
      </c>
      <c r="D156" s="263">
        <v>60</v>
      </c>
    </row>
    <row r="157" spans="1:4">
      <c r="A157" s="264">
        <v>7318</v>
      </c>
      <c r="B157" s="246">
        <v>21760</v>
      </c>
      <c r="C157" s="248" t="s">
        <v>349</v>
      </c>
      <c r="D157" s="263">
        <v>21260</v>
      </c>
    </row>
    <row r="158" spans="1:4" ht="17.25" thickBot="1">
      <c r="A158" s="262">
        <v>0</v>
      </c>
      <c r="B158" s="241">
        <v>100</v>
      </c>
      <c r="C158" s="243" t="s">
        <v>757</v>
      </c>
      <c r="D158" s="261">
        <v>100</v>
      </c>
    </row>
  </sheetData>
  <mergeCells count="64">
    <mergeCell ref="B1:C1"/>
    <mergeCell ref="B2:C2"/>
    <mergeCell ref="B3:C3"/>
    <mergeCell ref="B4:C4"/>
    <mergeCell ref="A5:A6"/>
    <mergeCell ref="B5:B6"/>
    <mergeCell ref="C5:C6"/>
    <mergeCell ref="D5:D6"/>
    <mergeCell ref="B26:C26"/>
    <mergeCell ref="B27:C27"/>
    <mergeCell ref="B28:C28"/>
    <mergeCell ref="B29:C29"/>
    <mergeCell ref="A30:A31"/>
    <mergeCell ref="B30:B31"/>
    <mergeCell ref="C30:C31"/>
    <mergeCell ref="D30:D31"/>
    <mergeCell ref="B46:C46"/>
    <mergeCell ref="B47:C47"/>
    <mergeCell ref="B48:C48"/>
    <mergeCell ref="B49:C49"/>
    <mergeCell ref="A50:A51"/>
    <mergeCell ref="B50:B51"/>
    <mergeCell ref="C50:C51"/>
    <mergeCell ref="D50:D51"/>
    <mergeCell ref="B84:C84"/>
    <mergeCell ref="B85:C85"/>
    <mergeCell ref="B86:C86"/>
    <mergeCell ref="B87:C87"/>
    <mergeCell ref="A88:A89"/>
    <mergeCell ref="B88:B89"/>
    <mergeCell ref="C88:C89"/>
    <mergeCell ref="D88:D89"/>
    <mergeCell ref="B94:C94"/>
    <mergeCell ref="B95:C95"/>
    <mergeCell ref="B96:C96"/>
    <mergeCell ref="B97:C97"/>
    <mergeCell ref="A98:A99"/>
    <mergeCell ref="B98:B99"/>
    <mergeCell ref="C98:C99"/>
    <mergeCell ref="D98:D99"/>
    <mergeCell ref="B110:C110"/>
    <mergeCell ref="B111:C111"/>
    <mergeCell ref="B112:C112"/>
    <mergeCell ref="B113:C113"/>
    <mergeCell ref="A114:A115"/>
    <mergeCell ref="B114:B115"/>
    <mergeCell ref="C114:C115"/>
    <mergeCell ref="D114:D115"/>
    <mergeCell ref="B136:C136"/>
    <mergeCell ref="B137:C137"/>
    <mergeCell ref="B138:C138"/>
    <mergeCell ref="B139:C139"/>
    <mergeCell ref="A140:A141"/>
    <mergeCell ref="B140:B141"/>
    <mergeCell ref="C140:C141"/>
    <mergeCell ref="A150:A151"/>
    <mergeCell ref="B150:B151"/>
    <mergeCell ref="C150:C151"/>
    <mergeCell ref="D150:D151"/>
    <mergeCell ref="D140:D141"/>
    <mergeCell ref="B146:C146"/>
    <mergeCell ref="B147:C147"/>
    <mergeCell ref="B148:C148"/>
    <mergeCell ref="B149:C14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5" max="16383" man="1"/>
    <brk id="45" max="16383" man="1"/>
    <brk id="83" max="16383" man="1"/>
    <brk id="93" max="16383" man="1"/>
    <brk id="109" max="16383" man="1"/>
    <brk id="135" max="16383" man="1"/>
    <brk id="145" max="16383" man="1"/>
  </row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7FF8C-9AF0-4FAC-B2D2-9022FE13CBC3}">
  <dimension ref="A1:B139"/>
  <sheetViews>
    <sheetView topLeftCell="A112" workbookViewId="0">
      <selection activeCell="D9" sqref="D9"/>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1680</v>
      </c>
    </row>
    <row r="10" spans="1:2" ht="49.5">
      <c r="A10" s="272" t="s">
        <v>943</v>
      </c>
      <c r="B10" s="245" t="s">
        <v>1679</v>
      </c>
    </row>
    <row r="11" spans="1:2" ht="33">
      <c r="A11" s="272" t="s">
        <v>941</v>
      </c>
      <c r="B11" s="245" t="s">
        <v>1678</v>
      </c>
    </row>
    <row r="12" spans="1:2" ht="99">
      <c r="A12" s="272" t="s">
        <v>915</v>
      </c>
      <c r="B12" s="245" t="s">
        <v>1677</v>
      </c>
    </row>
    <row r="13" spans="1:2" ht="49.5">
      <c r="A13" s="272" t="s">
        <v>913</v>
      </c>
      <c r="B13" s="245" t="s">
        <v>1676</v>
      </c>
    </row>
    <row r="14" spans="1:2" ht="66">
      <c r="A14" s="272" t="s">
        <v>909</v>
      </c>
      <c r="B14" s="245" t="s">
        <v>1675</v>
      </c>
    </row>
    <row r="15" spans="1:2" ht="33">
      <c r="A15" s="272" t="s">
        <v>936</v>
      </c>
      <c r="B15" s="245" t="s">
        <v>1674</v>
      </c>
    </row>
    <row r="16" spans="1:2" ht="33">
      <c r="A16" s="272" t="s">
        <v>934</v>
      </c>
      <c r="B16" s="245"/>
    </row>
    <row r="17" spans="1:2" ht="66">
      <c r="A17" s="272" t="s">
        <v>933</v>
      </c>
      <c r="B17" s="245" t="s">
        <v>1673</v>
      </c>
    </row>
    <row r="18" spans="1:2" ht="82.5">
      <c r="A18" s="272" t="s">
        <v>931</v>
      </c>
      <c r="B18" s="245" t="s">
        <v>1672</v>
      </c>
    </row>
    <row r="19" spans="1:2" ht="33">
      <c r="A19" s="272" t="s">
        <v>907</v>
      </c>
      <c r="B19" s="245"/>
    </row>
    <row r="20" spans="1:2" ht="49.5">
      <c r="A20" s="272" t="s">
        <v>906</v>
      </c>
      <c r="B20" s="245" t="s">
        <v>1671</v>
      </c>
    </row>
    <row r="21" spans="1:2" ht="33">
      <c r="A21" s="272" t="s">
        <v>902</v>
      </c>
      <c r="B21" s="245"/>
    </row>
    <row r="22" spans="1:2" ht="50.25" thickBot="1">
      <c r="A22" s="271" t="s">
        <v>920</v>
      </c>
      <c r="B22" s="240" t="s">
        <v>1670</v>
      </c>
    </row>
    <row r="23" spans="1:2" ht="21">
      <c r="A23" s="986" t="s">
        <v>274</v>
      </c>
      <c r="B23" s="986"/>
    </row>
    <row r="24" spans="1:2" ht="21">
      <c r="A24" s="986" t="s">
        <v>273</v>
      </c>
      <c r="B24" s="986"/>
    </row>
    <row r="25" spans="1:2" ht="21">
      <c r="A25" s="987" t="s">
        <v>776</v>
      </c>
      <c r="B25" s="987"/>
    </row>
    <row r="26" spans="1:2" ht="17.25" thickBot="1">
      <c r="A26" s="988" t="s">
        <v>364</v>
      </c>
      <c r="B26" s="988"/>
    </row>
    <row r="27" spans="1:2" ht="17.25" thickBot="1">
      <c r="A27" s="995" t="s">
        <v>417</v>
      </c>
      <c r="B27" s="996"/>
    </row>
    <row r="28" spans="1:2">
      <c r="A28" s="259" t="s">
        <v>918</v>
      </c>
      <c r="B28" s="255"/>
    </row>
    <row r="29" spans="1:2">
      <c r="A29" s="254" t="s">
        <v>1535</v>
      </c>
      <c r="B29" s="250"/>
    </row>
    <row r="30" spans="1:2" ht="33">
      <c r="A30" s="272" t="s">
        <v>916</v>
      </c>
      <c r="B30" s="245"/>
    </row>
    <row r="31" spans="1:2" ht="33">
      <c r="A31" s="272" t="s">
        <v>945</v>
      </c>
      <c r="B31" s="245" t="s">
        <v>1669</v>
      </c>
    </row>
    <row r="32" spans="1:2" ht="49.5">
      <c r="A32" s="272" t="s">
        <v>915</v>
      </c>
      <c r="B32" s="245" t="s">
        <v>1668</v>
      </c>
    </row>
    <row r="33" spans="1:2" ht="49.5">
      <c r="A33" s="272" t="s">
        <v>913</v>
      </c>
      <c r="B33" s="245" t="s">
        <v>1667</v>
      </c>
    </row>
    <row r="34" spans="1:2" ht="115.5">
      <c r="A34" s="272" t="s">
        <v>911</v>
      </c>
      <c r="B34" s="245" t="s">
        <v>1666</v>
      </c>
    </row>
    <row r="35" spans="1:2" ht="49.5">
      <c r="A35" s="272" t="s">
        <v>1527</v>
      </c>
      <c r="B35" s="245" t="s">
        <v>1665</v>
      </c>
    </row>
    <row r="36" spans="1:2" ht="33">
      <c r="A36" s="272" t="s">
        <v>907</v>
      </c>
      <c r="B36" s="245"/>
    </row>
    <row r="37" spans="1:2" ht="49.5">
      <c r="A37" s="272" t="s">
        <v>906</v>
      </c>
      <c r="B37" s="245" t="s">
        <v>1664</v>
      </c>
    </row>
    <row r="38" spans="1:2" ht="33">
      <c r="A38" s="272" t="s">
        <v>902</v>
      </c>
      <c r="B38" s="245"/>
    </row>
    <row r="39" spans="1:2" ht="33.75" thickBot="1">
      <c r="A39" s="271" t="s">
        <v>899</v>
      </c>
      <c r="B39" s="240" t="s">
        <v>1663</v>
      </c>
    </row>
    <row r="40" spans="1:2" ht="21">
      <c r="A40" s="986" t="s">
        <v>274</v>
      </c>
      <c r="B40" s="986"/>
    </row>
    <row r="41" spans="1:2" ht="21">
      <c r="A41" s="986" t="s">
        <v>273</v>
      </c>
      <c r="B41" s="986"/>
    </row>
    <row r="42" spans="1:2" ht="21">
      <c r="A42" s="987" t="s">
        <v>776</v>
      </c>
      <c r="B42" s="987"/>
    </row>
    <row r="43" spans="1:2" ht="17.25" thickBot="1">
      <c r="A43" s="988" t="s">
        <v>364</v>
      </c>
      <c r="B43" s="988"/>
    </row>
    <row r="44" spans="1:2" ht="17.25" thickBot="1">
      <c r="A44" s="995" t="s">
        <v>417</v>
      </c>
      <c r="B44" s="996"/>
    </row>
    <row r="45" spans="1:2">
      <c r="A45" s="259" t="s">
        <v>775</v>
      </c>
      <c r="B45" s="255"/>
    </row>
    <row r="46" spans="1:2">
      <c r="A46" s="254" t="s">
        <v>897</v>
      </c>
      <c r="B46" s="250"/>
    </row>
    <row r="47" spans="1:2" ht="33">
      <c r="A47" s="272" t="s">
        <v>849</v>
      </c>
      <c r="B47" s="245"/>
    </row>
    <row r="48" spans="1:2" ht="33">
      <c r="A48" s="272" t="s">
        <v>896</v>
      </c>
      <c r="B48" s="245" t="s">
        <v>1662</v>
      </c>
    </row>
    <row r="49" spans="1:2" ht="49.5">
      <c r="A49" s="272" t="s">
        <v>846</v>
      </c>
      <c r="B49" s="245" t="s">
        <v>1661</v>
      </c>
    </row>
    <row r="50" spans="1:2" ht="49.5">
      <c r="A50" s="272" t="s">
        <v>893</v>
      </c>
      <c r="B50" s="245" t="s">
        <v>1660</v>
      </c>
    </row>
    <row r="51" spans="1:2" ht="66">
      <c r="A51" s="272" t="s">
        <v>844</v>
      </c>
      <c r="B51" s="245" t="s">
        <v>1659</v>
      </c>
    </row>
    <row r="52" spans="1:2" ht="82.5">
      <c r="A52" s="272" t="s">
        <v>842</v>
      </c>
      <c r="B52" s="245" t="s">
        <v>1658</v>
      </c>
    </row>
    <row r="53" spans="1:2" ht="115.5">
      <c r="A53" s="272" t="s">
        <v>840</v>
      </c>
      <c r="B53" s="245" t="s">
        <v>1657</v>
      </c>
    </row>
    <row r="54" spans="1:2" ht="33">
      <c r="A54" s="272" t="s">
        <v>773</v>
      </c>
      <c r="B54" s="245"/>
    </row>
    <row r="55" spans="1:2" ht="49.5">
      <c r="A55" s="272" t="s">
        <v>809</v>
      </c>
      <c r="B55" s="245" t="s">
        <v>1656</v>
      </c>
    </row>
    <row r="56" spans="1:2" ht="66">
      <c r="A56" s="272" t="s">
        <v>807</v>
      </c>
      <c r="B56" s="245" t="s">
        <v>1655</v>
      </c>
    </row>
    <row r="57" spans="1:2" ht="33">
      <c r="A57" s="272" t="s">
        <v>805</v>
      </c>
      <c r="B57" s="245" t="s">
        <v>1654</v>
      </c>
    </row>
    <row r="58" spans="1:2" ht="49.5">
      <c r="A58" s="272" t="s">
        <v>833</v>
      </c>
      <c r="B58" s="245" t="s">
        <v>1653</v>
      </c>
    </row>
    <row r="59" spans="1:2" ht="198">
      <c r="A59" s="272" t="s">
        <v>803</v>
      </c>
      <c r="B59" s="245" t="s">
        <v>1652</v>
      </c>
    </row>
    <row r="60" spans="1:2" ht="66">
      <c r="A60" s="272" t="s">
        <v>801</v>
      </c>
      <c r="B60" s="245" t="s">
        <v>1651</v>
      </c>
    </row>
    <row r="61" spans="1:2" ht="99">
      <c r="A61" s="272" t="s">
        <v>799</v>
      </c>
      <c r="B61" s="245" t="s">
        <v>1650</v>
      </c>
    </row>
    <row r="62" spans="1:2" ht="82.5">
      <c r="A62" s="272" t="s">
        <v>772</v>
      </c>
      <c r="B62" s="245" t="s">
        <v>1649</v>
      </c>
    </row>
    <row r="63" spans="1:2" ht="33">
      <c r="A63" s="272" t="s">
        <v>879</v>
      </c>
      <c r="B63" s="245" t="s">
        <v>1648</v>
      </c>
    </row>
    <row r="64" spans="1:2" ht="33">
      <c r="A64" s="272" t="s">
        <v>770</v>
      </c>
      <c r="B64" s="245"/>
    </row>
    <row r="65" spans="1:2" ht="49.5">
      <c r="A65" s="272" t="s">
        <v>794</v>
      </c>
      <c r="B65" s="245" t="s">
        <v>1647</v>
      </c>
    </row>
    <row r="66" spans="1:2" ht="115.5">
      <c r="A66" s="272" t="s">
        <v>769</v>
      </c>
      <c r="B66" s="245" t="s">
        <v>1646</v>
      </c>
    </row>
    <row r="67" spans="1:2" ht="33">
      <c r="A67" s="272" t="s">
        <v>791</v>
      </c>
      <c r="B67" s="245"/>
    </row>
    <row r="68" spans="1:2" ht="247.5">
      <c r="A68" s="272" t="s">
        <v>875</v>
      </c>
      <c r="B68" s="245" t="s">
        <v>1645</v>
      </c>
    </row>
    <row r="69" spans="1:2" ht="33">
      <c r="A69" s="272" t="s">
        <v>767</v>
      </c>
      <c r="B69" s="245"/>
    </row>
    <row r="70" spans="1:2" ht="49.5">
      <c r="A70" s="272" t="s">
        <v>766</v>
      </c>
      <c r="B70" s="245" t="s">
        <v>1644</v>
      </c>
    </row>
    <row r="71" spans="1:2" ht="33">
      <c r="A71" s="272" t="s">
        <v>785</v>
      </c>
      <c r="B71" s="245"/>
    </row>
    <row r="72" spans="1:2" ht="33">
      <c r="A72" s="272" t="s">
        <v>784</v>
      </c>
      <c r="B72" s="245" t="s">
        <v>1643</v>
      </c>
    </row>
    <row r="73" spans="1:2" ht="66">
      <c r="A73" s="272" t="s">
        <v>782</v>
      </c>
      <c r="B73" s="245"/>
    </row>
    <row r="74" spans="1:2" ht="66.75" thickBot="1">
      <c r="A74" s="271" t="s">
        <v>865</v>
      </c>
      <c r="B74" s="240" t="s">
        <v>1642</v>
      </c>
    </row>
    <row r="75" spans="1:2" ht="21">
      <c r="A75" s="986" t="s">
        <v>274</v>
      </c>
      <c r="B75" s="986"/>
    </row>
    <row r="76" spans="1:2" ht="21">
      <c r="A76" s="986" t="s">
        <v>273</v>
      </c>
      <c r="B76" s="986"/>
    </row>
    <row r="77" spans="1:2" ht="21">
      <c r="A77" s="987" t="s">
        <v>776</v>
      </c>
      <c r="B77" s="987"/>
    </row>
    <row r="78" spans="1:2" ht="17.25" thickBot="1">
      <c r="A78" s="988" t="s">
        <v>364</v>
      </c>
      <c r="B78" s="988"/>
    </row>
    <row r="79" spans="1:2" ht="17.25" thickBot="1">
      <c r="A79" s="995" t="s">
        <v>417</v>
      </c>
      <c r="B79" s="996"/>
    </row>
    <row r="80" spans="1:2">
      <c r="A80" s="259" t="s">
        <v>775</v>
      </c>
      <c r="B80" s="255"/>
    </row>
    <row r="81" spans="1:2">
      <c r="A81" s="254" t="s">
        <v>850</v>
      </c>
      <c r="B81" s="250"/>
    </row>
    <row r="82" spans="1:2" ht="33">
      <c r="A82" s="272" t="s">
        <v>773</v>
      </c>
      <c r="B82" s="245"/>
    </row>
    <row r="83" spans="1:2" ht="149.25" thickBot="1">
      <c r="A83" s="271" t="s">
        <v>799</v>
      </c>
      <c r="B83" s="240" t="s">
        <v>1641</v>
      </c>
    </row>
    <row r="84" spans="1:2" ht="21">
      <c r="A84" s="986" t="s">
        <v>274</v>
      </c>
      <c r="B84" s="986"/>
    </row>
    <row r="85" spans="1:2" ht="21">
      <c r="A85" s="986" t="s">
        <v>273</v>
      </c>
      <c r="B85" s="986"/>
    </row>
    <row r="86" spans="1:2" ht="21">
      <c r="A86" s="987" t="s">
        <v>776</v>
      </c>
      <c r="B86" s="987"/>
    </row>
    <row r="87" spans="1:2" ht="17.25" thickBot="1">
      <c r="A87" s="988" t="s">
        <v>364</v>
      </c>
      <c r="B87" s="988"/>
    </row>
    <row r="88" spans="1:2" ht="17.25" thickBot="1">
      <c r="A88" s="995" t="s">
        <v>417</v>
      </c>
      <c r="B88" s="996"/>
    </row>
    <row r="89" spans="1:2">
      <c r="A89" s="259" t="s">
        <v>775</v>
      </c>
      <c r="B89" s="255"/>
    </row>
    <row r="90" spans="1:2">
      <c r="A90" s="254" t="s">
        <v>817</v>
      </c>
      <c r="B90" s="250"/>
    </row>
    <row r="91" spans="1:2" ht="33">
      <c r="A91" s="272" t="s">
        <v>773</v>
      </c>
      <c r="B91" s="245"/>
    </row>
    <row r="92" spans="1:2" ht="33">
      <c r="A92" s="272" t="s">
        <v>803</v>
      </c>
      <c r="B92" s="245" t="s">
        <v>1640</v>
      </c>
    </row>
    <row r="93" spans="1:2" ht="115.5">
      <c r="A93" s="272" t="s">
        <v>799</v>
      </c>
      <c r="B93" s="245" t="s">
        <v>1639</v>
      </c>
    </row>
    <row r="94" spans="1:2" ht="33">
      <c r="A94" s="272" t="s">
        <v>770</v>
      </c>
      <c r="B94" s="245"/>
    </row>
    <row r="95" spans="1:2" ht="33">
      <c r="A95" s="272" t="s">
        <v>794</v>
      </c>
      <c r="B95" s="245" t="s">
        <v>1638</v>
      </c>
    </row>
    <row r="96" spans="1:2" ht="33.75" thickBot="1">
      <c r="A96" s="271" t="s">
        <v>769</v>
      </c>
      <c r="B96" s="240" t="s">
        <v>1637</v>
      </c>
    </row>
    <row r="97" spans="1:2" ht="21">
      <c r="A97" s="986" t="s">
        <v>274</v>
      </c>
      <c r="B97" s="986"/>
    </row>
    <row r="98" spans="1:2" ht="21">
      <c r="A98" s="986" t="s">
        <v>273</v>
      </c>
      <c r="B98" s="986"/>
    </row>
    <row r="99" spans="1:2" ht="21">
      <c r="A99" s="987" t="s">
        <v>776</v>
      </c>
      <c r="B99" s="987"/>
    </row>
    <row r="100" spans="1:2" ht="17.25" thickBot="1">
      <c r="A100" s="988" t="s">
        <v>364</v>
      </c>
      <c r="B100" s="988"/>
    </row>
    <row r="101" spans="1:2" ht="17.25" thickBot="1">
      <c r="A101" s="995" t="s">
        <v>417</v>
      </c>
      <c r="B101" s="996"/>
    </row>
    <row r="102" spans="1:2">
      <c r="A102" s="259" t="s">
        <v>775</v>
      </c>
      <c r="B102" s="255"/>
    </row>
    <row r="103" spans="1:2">
      <c r="A103" s="254" t="s">
        <v>810</v>
      </c>
      <c r="B103" s="250"/>
    </row>
    <row r="104" spans="1:2" ht="33">
      <c r="A104" s="272" t="s">
        <v>773</v>
      </c>
      <c r="B104" s="245"/>
    </row>
    <row r="105" spans="1:2" ht="115.5">
      <c r="A105" s="272" t="s">
        <v>809</v>
      </c>
      <c r="B105" s="245" t="s">
        <v>1636</v>
      </c>
    </row>
    <row r="106" spans="1:2" ht="82.5">
      <c r="A106" s="272" t="s">
        <v>807</v>
      </c>
      <c r="B106" s="245" t="s">
        <v>1635</v>
      </c>
    </row>
    <row r="107" spans="1:2" ht="99">
      <c r="A107" s="272" t="s">
        <v>803</v>
      </c>
      <c r="B107" s="245" t="s">
        <v>1634</v>
      </c>
    </row>
    <row r="108" spans="1:2" ht="49.5">
      <c r="A108" s="272" t="s">
        <v>801</v>
      </c>
      <c r="B108" s="245" t="s">
        <v>1633</v>
      </c>
    </row>
    <row r="109" spans="1:2" ht="409.5">
      <c r="A109" s="272" t="s">
        <v>799</v>
      </c>
      <c r="B109" s="245" t="s">
        <v>3504</v>
      </c>
    </row>
    <row r="110" spans="1:2" ht="66">
      <c r="A110" s="272" t="s">
        <v>772</v>
      </c>
      <c r="B110" s="245" t="s">
        <v>3505</v>
      </c>
    </row>
    <row r="111" spans="1:2" ht="33">
      <c r="A111" s="272" t="s">
        <v>770</v>
      </c>
      <c r="B111" s="245"/>
    </row>
    <row r="112" spans="1:2" ht="99">
      <c r="A112" s="272" t="s">
        <v>794</v>
      </c>
      <c r="B112" s="245" t="s">
        <v>1632</v>
      </c>
    </row>
    <row r="113" spans="1:2" ht="33">
      <c r="A113" s="272" t="s">
        <v>769</v>
      </c>
      <c r="B113" s="245" t="s">
        <v>1631</v>
      </c>
    </row>
    <row r="114" spans="1:2" ht="33">
      <c r="A114" s="272" t="s">
        <v>791</v>
      </c>
      <c r="B114" s="245"/>
    </row>
    <row r="115" spans="1:2" ht="49.5">
      <c r="A115" s="272" t="s">
        <v>790</v>
      </c>
      <c r="B115" s="245" t="s">
        <v>1630</v>
      </c>
    </row>
    <row r="116" spans="1:2" ht="33">
      <c r="A116" s="272" t="s">
        <v>785</v>
      </c>
      <c r="B116" s="245"/>
    </row>
    <row r="117" spans="1:2" ht="33">
      <c r="A117" s="272" t="s">
        <v>784</v>
      </c>
      <c r="B117" s="245" t="s">
        <v>1629</v>
      </c>
    </row>
    <row r="118" spans="1:2" ht="66">
      <c r="A118" s="272" t="s">
        <v>782</v>
      </c>
      <c r="B118" s="245"/>
    </row>
    <row r="119" spans="1:2" ht="149.25" thickBot="1">
      <c r="A119" s="271" t="s">
        <v>781</v>
      </c>
      <c r="B119" s="240" t="s">
        <v>3506</v>
      </c>
    </row>
    <row r="120" spans="1:2" ht="21">
      <c r="A120" s="986" t="s">
        <v>274</v>
      </c>
      <c r="B120" s="986"/>
    </row>
    <row r="121" spans="1:2" ht="21">
      <c r="A121" s="986" t="s">
        <v>273</v>
      </c>
      <c r="B121" s="986"/>
    </row>
    <row r="122" spans="1:2" ht="21">
      <c r="A122" s="987" t="s">
        <v>776</v>
      </c>
      <c r="B122" s="987"/>
    </row>
    <row r="123" spans="1:2" ht="17.25" thickBot="1">
      <c r="A123" s="988" t="s">
        <v>364</v>
      </c>
      <c r="B123" s="988"/>
    </row>
    <row r="124" spans="1:2" ht="17.25" thickBot="1">
      <c r="A124" s="995" t="s">
        <v>417</v>
      </c>
      <c r="B124" s="996"/>
    </row>
    <row r="125" spans="1:2">
      <c r="A125" s="259" t="s">
        <v>775</v>
      </c>
      <c r="B125" s="255"/>
    </row>
    <row r="126" spans="1:2">
      <c r="A126" s="254" t="s">
        <v>777</v>
      </c>
      <c r="B126" s="250"/>
    </row>
    <row r="127" spans="1:2" ht="33">
      <c r="A127" s="272" t="s">
        <v>1459</v>
      </c>
      <c r="B127" s="245"/>
    </row>
    <row r="128" spans="1:2" ht="33.75" thickBot="1">
      <c r="A128" s="271" t="s">
        <v>1458</v>
      </c>
      <c r="B128" s="240" t="s">
        <v>1628</v>
      </c>
    </row>
    <row r="129" spans="1:2" ht="21">
      <c r="A129" s="986" t="s">
        <v>274</v>
      </c>
      <c r="B129" s="986"/>
    </row>
    <row r="130" spans="1:2" ht="21">
      <c r="A130" s="986" t="s">
        <v>273</v>
      </c>
      <c r="B130" s="986"/>
    </row>
    <row r="131" spans="1:2" ht="21">
      <c r="A131" s="987" t="s">
        <v>776</v>
      </c>
      <c r="B131" s="987"/>
    </row>
    <row r="132" spans="1:2" ht="17.25" thickBot="1">
      <c r="A132" s="988" t="s">
        <v>364</v>
      </c>
      <c r="B132" s="988"/>
    </row>
    <row r="133" spans="1:2" ht="17.25" thickBot="1">
      <c r="A133" s="995" t="s">
        <v>417</v>
      </c>
      <c r="B133" s="996"/>
    </row>
    <row r="134" spans="1:2">
      <c r="A134" s="259" t="s">
        <v>775</v>
      </c>
      <c r="B134" s="255"/>
    </row>
    <row r="135" spans="1:2">
      <c r="A135" s="254" t="s">
        <v>774</v>
      </c>
      <c r="B135" s="250"/>
    </row>
    <row r="136" spans="1:2" ht="33">
      <c r="A136" s="272" t="s">
        <v>773</v>
      </c>
      <c r="B136" s="245"/>
    </row>
    <row r="137" spans="1:2" ht="33">
      <c r="A137" s="272" t="s">
        <v>805</v>
      </c>
      <c r="B137" s="245" t="s">
        <v>1456</v>
      </c>
    </row>
    <row r="138" spans="1:2" ht="181.5">
      <c r="A138" s="272" t="s">
        <v>772</v>
      </c>
      <c r="B138" s="245" t="s">
        <v>1627</v>
      </c>
    </row>
    <row r="139" spans="1:2" ht="50.25" thickBot="1">
      <c r="A139" s="271" t="s">
        <v>879</v>
      </c>
      <c r="B139" s="240" t="s">
        <v>1626</v>
      </c>
    </row>
  </sheetData>
  <mergeCells count="40">
    <mergeCell ref="A1:B1"/>
    <mergeCell ref="A2:B2"/>
    <mergeCell ref="A3:B3"/>
    <mergeCell ref="A4:B4"/>
    <mergeCell ref="A5:B5"/>
    <mergeCell ref="A23:B23"/>
    <mergeCell ref="A24:B24"/>
    <mergeCell ref="A25:B25"/>
    <mergeCell ref="A26:B26"/>
    <mergeCell ref="A27:B27"/>
    <mergeCell ref="A40:B40"/>
    <mergeCell ref="A41:B41"/>
    <mergeCell ref="A42:B42"/>
    <mergeCell ref="A43:B43"/>
    <mergeCell ref="A44:B44"/>
    <mergeCell ref="A75:B75"/>
    <mergeCell ref="A76:B76"/>
    <mergeCell ref="A77:B77"/>
    <mergeCell ref="A78:B78"/>
    <mergeCell ref="A79:B79"/>
    <mergeCell ref="A84:B84"/>
    <mergeCell ref="A85:B85"/>
    <mergeCell ref="A86:B86"/>
    <mergeCell ref="A87:B87"/>
    <mergeCell ref="A88:B88"/>
    <mergeCell ref="A97:B97"/>
    <mergeCell ref="A98:B98"/>
    <mergeCell ref="A99:B99"/>
    <mergeCell ref="A100:B100"/>
    <mergeCell ref="A101:B101"/>
    <mergeCell ref="A130:B130"/>
    <mergeCell ref="A131:B131"/>
    <mergeCell ref="A132:B132"/>
    <mergeCell ref="A133:B133"/>
    <mergeCell ref="A120:B120"/>
    <mergeCell ref="A121:B121"/>
    <mergeCell ref="A122:B122"/>
    <mergeCell ref="A123:B123"/>
    <mergeCell ref="A124:B124"/>
    <mergeCell ref="A129:B12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2" max="16383" man="1"/>
    <brk id="39" max="16383" man="1"/>
    <brk id="74" max="16383" man="1"/>
    <brk id="83" max="16383" man="1"/>
    <brk id="96" max="16383" man="1"/>
    <brk id="119" max="16383" man="1"/>
    <brk id="128" max="16383" man="1"/>
  </rowBreak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B105F-621A-46C1-9FF1-81ABAFB02DD6}">
  <dimension ref="A1:D95"/>
  <sheetViews>
    <sheetView workbookViewId="0">
      <selection activeCell="H234" sqref="H23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589022</v>
      </c>
      <c r="B7" s="256">
        <v>610289</v>
      </c>
      <c r="C7" s="266" t="s">
        <v>958</v>
      </c>
      <c r="D7" s="265">
        <v>572818</v>
      </c>
    </row>
    <row r="8" spans="1:4">
      <c r="A8" s="270">
        <v>429015</v>
      </c>
      <c r="B8" s="251">
        <v>449961</v>
      </c>
      <c r="C8" s="269" t="s">
        <v>957</v>
      </c>
      <c r="D8" s="268">
        <v>403076</v>
      </c>
    </row>
    <row r="9" spans="1:4">
      <c r="A9" s="264">
        <v>429015</v>
      </c>
      <c r="B9" s="246">
        <v>449961</v>
      </c>
      <c r="C9" s="248" t="s">
        <v>952</v>
      </c>
      <c r="D9" s="263">
        <v>403076</v>
      </c>
    </row>
    <row r="10" spans="1:4">
      <c r="A10" s="264">
        <v>7548</v>
      </c>
      <c r="B10" s="246">
        <v>6974</v>
      </c>
      <c r="C10" s="248" t="s">
        <v>355</v>
      </c>
      <c r="D10" s="263">
        <v>8474</v>
      </c>
    </row>
    <row r="11" spans="1:4">
      <c r="A11" s="264">
        <v>0</v>
      </c>
      <c r="B11" s="246">
        <v>2</v>
      </c>
      <c r="C11" s="248" t="s">
        <v>379</v>
      </c>
      <c r="D11" s="263">
        <v>2</v>
      </c>
    </row>
    <row r="12" spans="1:4">
      <c r="A12" s="264">
        <v>0</v>
      </c>
      <c r="B12" s="246">
        <v>4</v>
      </c>
      <c r="C12" s="248" t="s">
        <v>750</v>
      </c>
      <c r="D12" s="263">
        <v>4</v>
      </c>
    </row>
    <row r="13" spans="1:4">
      <c r="A13" s="264">
        <v>2818</v>
      </c>
      <c r="B13" s="246">
        <v>3368</v>
      </c>
      <c r="C13" s="248" t="s">
        <v>350</v>
      </c>
      <c r="D13" s="263">
        <v>3368</v>
      </c>
    </row>
    <row r="14" spans="1:4">
      <c r="A14" s="264">
        <v>4730</v>
      </c>
      <c r="B14" s="246">
        <v>3600</v>
      </c>
      <c r="C14" s="248" t="s">
        <v>349</v>
      </c>
      <c r="D14" s="263">
        <v>5100</v>
      </c>
    </row>
    <row r="15" spans="1:4">
      <c r="A15" s="264">
        <v>0</v>
      </c>
      <c r="B15" s="246">
        <v>2</v>
      </c>
      <c r="C15" s="248" t="s">
        <v>348</v>
      </c>
      <c r="D15" s="263">
        <v>2</v>
      </c>
    </row>
    <row r="16" spans="1:4">
      <c r="A16" s="264">
        <v>0</v>
      </c>
      <c r="B16" s="246">
        <v>2</v>
      </c>
      <c r="C16" s="248" t="s">
        <v>347</v>
      </c>
      <c r="D16" s="263">
        <v>2</v>
      </c>
    </row>
    <row r="17" spans="1:4">
      <c r="A17" s="264">
        <v>88273</v>
      </c>
      <c r="B17" s="246">
        <v>110000</v>
      </c>
      <c r="C17" s="248" t="s">
        <v>346</v>
      </c>
      <c r="D17" s="263">
        <v>110000</v>
      </c>
    </row>
    <row r="18" spans="1:4">
      <c r="A18" s="264">
        <v>88273</v>
      </c>
      <c r="B18" s="246">
        <v>110000</v>
      </c>
      <c r="C18" s="248" t="s">
        <v>754</v>
      </c>
      <c r="D18" s="263">
        <v>110000</v>
      </c>
    </row>
    <row r="19" spans="1:4">
      <c r="A19" s="264">
        <v>309486</v>
      </c>
      <c r="B19" s="246">
        <v>300000</v>
      </c>
      <c r="C19" s="248" t="s">
        <v>376</v>
      </c>
      <c r="D19" s="263">
        <v>254500</v>
      </c>
    </row>
    <row r="20" spans="1:4">
      <c r="A20" s="264">
        <v>309486</v>
      </c>
      <c r="B20" s="246">
        <v>300000</v>
      </c>
      <c r="C20" s="248" t="s">
        <v>375</v>
      </c>
      <c r="D20" s="263">
        <v>254500</v>
      </c>
    </row>
    <row r="21" spans="1:4">
      <c r="A21" s="264">
        <v>23113</v>
      </c>
      <c r="B21" s="246">
        <v>32985</v>
      </c>
      <c r="C21" s="248" t="s">
        <v>372</v>
      </c>
      <c r="D21" s="263">
        <v>30100</v>
      </c>
    </row>
    <row r="22" spans="1:4">
      <c r="A22" s="264">
        <v>22577</v>
      </c>
      <c r="B22" s="246">
        <v>32700</v>
      </c>
      <c r="C22" s="248" t="s">
        <v>759</v>
      </c>
      <c r="D22" s="263">
        <v>30000</v>
      </c>
    </row>
    <row r="23" spans="1:4">
      <c r="A23" s="264">
        <v>536</v>
      </c>
      <c r="B23" s="246">
        <v>285</v>
      </c>
      <c r="C23" s="248" t="s">
        <v>371</v>
      </c>
      <c r="D23" s="263">
        <v>100</v>
      </c>
    </row>
    <row r="24" spans="1:4">
      <c r="A24" s="264">
        <v>595</v>
      </c>
      <c r="B24" s="246">
        <v>0</v>
      </c>
      <c r="C24" s="248" t="s">
        <v>744</v>
      </c>
      <c r="D24" s="263">
        <v>0</v>
      </c>
    </row>
    <row r="25" spans="1:4" ht="17.25" thickBot="1">
      <c r="A25" s="262">
        <v>595</v>
      </c>
      <c r="B25" s="241">
        <v>0</v>
      </c>
      <c r="C25" s="243" t="s">
        <v>743</v>
      </c>
      <c r="D25" s="261">
        <v>0</v>
      </c>
    </row>
    <row r="26" spans="1:4" ht="21">
      <c r="A26" s="48"/>
      <c r="B26" s="986" t="s">
        <v>274</v>
      </c>
      <c r="C26" s="986"/>
      <c r="D26" s="158"/>
    </row>
    <row r="27" spans="1:4" ht="21">
      <c r="A27" s="48"/>
      <c r="B27" s="986" t="s">
        <v>273</v>
      </c>
      <c r="C27" s="986"/>
      <c r="D27" s="158"/>
    </row>
    <row r="28" spans="1:4" ht="21">
      <c r="A28" s="48"/>
      <c r="B28" s="987" t="s">
        <v>949</v>
      </c>
      <c r="C28" s="987"/>
      <c r="D28" s="223"/>
    </row>
    <row r="29" spans="1:4" ht="17.25" thickBot="1">
      <c r="A29" s="222"/>
      <c r="B29" s="988" t="s">
        <v>364</v>
      </c>
      <c r="C29" s="988"/>
      <c r="D29" s="197" t="s">
        <v>363</v>
      </c>
    </row>
    <row r="30" spans="1:4">
      <c r="A30" s="989" t="s">
        <v>168</v>
      </c>
      <c r="B30" s="991" t="s">
        <v>165</v>
      </c>
      <c r="C30" s="991" t="s">
        <v>362</v>
      </c>
      <c r="D30" s="993" t="s">
        <v>166</v>
      </c>
    </row>
    <row r="31" spans="1:4" ht="17.25" thickBot="1">
      <c r="A31" s="990"/>
      <c r="B31" s="992"/>
      <c r="C31" s="992"/>
      <c r="D31" s="994"/>
    </row>
    <row r="32" spans="1:4">
      <c r="A32" s="267">
        <v>88775</v>
      </c>
      <c r="B32" s="256">
        <v>87024</v>
      </c>
      <c r="C32" s="266" t="s">
        <v>956</v>
      </c>
      <c r="D32" s="265">
        <v>96160</v>
      </c>
    </row>
    <row r="33" spans="1:4">
      <c r="A33" s="264">
        <v>88775</v>
      </c>
      <c r="B33" s="246">
        <v>87024</v>
      </c>
      <c r="C33" s="248" t="s">
        <v>952</v>
      </c>
      <c r="D33" s="263">
        <v>96160</v>
      </c>
    </row>
    <row r="34" spans="1:4">
      <c r="A34" s="264">
        <v>21662</v>
      </c>
      <c r="B34" s="246">
        <v>26974</v>
      </c>
      <c r="C34" s="248" t="s">
        <v>355</v>
      </c>
      <c r="D34" s="263">
        <v>27560</v>
      </c>
    </row>
    <row r="35" spans="1:4">
      <c r="A35" s="264">
        <v>515</v>
      </c>
      <c r="B35" s="246">
        <v>1050</v>
      </c>
      <c r="C35" s="248" t="s">
        <v>354</v>
      </c>
      <c r="D35" s="263">
        <v>750</v>
      </c>
    </row>
    <row r="36" spans="1:4">
      <c r="A36" s="264">
        <v>13</v>
      </c>
      <c r="B36" s="246">
        <v>20</v>
      </c>
      <c r="C36" s="248" t="s">
        <v>379</v>
      </c>
      <c r="D36" s="263">
        <v>20</v>
      </c>
    </row>
    <row r="37" spans="1:4">
      <c r="A37" s="264">
        <v>6</v>
      </c>
      <c r="B37" s="246">
        <v>0</v>
      </c>
      <c r="C37" s="248" t="s">
        <v>353</v>
      </c>
      <c r="D37" s="263">
        <v>0</v>
      </c>
    </row>
    <row r="38" spans="1:4">
      <c r="A38" s="264">
        <v>6642</v>
      </c>
      <c r="B38" s="246">
        <v>6400</v>
      </c>
      <c r="C38" s="248" t="s">
        <v>351</v>
      </c>
      <c r="D38" s="263">
        <v>6200</v>
      </c>
    </row>
    <row r="39" spans="1:4">
      <c r="A39" s="264">
        <v>2277</v>
      </c>
      <c r="B39" s="246">
        <v>1525</v>
      </c>
      <c r="C39" s="248" t="s">
        <v>378</v>
      </c>
      <c r="D39" s="263">
        <v>2325</v>
      </c>
    </row>
    <row r="40" spans="1:4">
      <c r="A40" s="264">
        <v>12210</v>
      </c>
      <c r="B40" s="246">
        <v>17879</v>
      </c>
      <c r="C40" s="248" t="s">
        <v>350</v>
      </c>
      <c r="D40" s="263">
        <v>18165</v>
      </c>
    </row>
    <row r="41" spans="1:4">
      <c r="A41" s="264">
        <v>0</v>
      </c>
      <c r="B41" s="246">
        <v>100</v>
      </c>
      <c r="C41" s="248" t="s">
        <v>349</v>
      </c>
      <c r="D41" s="263">
        <v>100</v>
      </c>
    </row>
    <row r="42" spans="1:4">
      <c r="A42" s="264">
        <v>739</v>
      </c>
      <c r="B42" s="246">
        <v>2200</v>
      </c>
      <c r="C42" s="248" t="s">
        <v>348</v>
      </c>
      <c r="D42" s="263">
        <v>2200</v>
      </c>
    </row>
    <row r="43" spans="1:4">
      <c r="A43" s="264">
        <v>736</v>
      </c>
      <c r="B43" s="246">
        <v>2200</v>
      </c>
      <c r="C43" s="248" t="s">
        <v>377</v>
      </c>
      <c r="D43" s="263">
        <v>2200</v>
      </c>
    </row>
    <row r="44" spans="1:4">
      <c r="A44" s="264">
        <v>3</v>
      </c>
      <c r="B44" s="246">
        <v>0</v>
      </c>
      <c r="C44" s="248" t="s">
        <v>347</v>
      </c>
      <c r="D44" s="263">
        <v>0</v>
      </c>
    </row>
    <row r="45" spans="1:4">
      <c r="A45" s="264">
        <v>313</v>
      </c>
      <c r="B45" s="246">
        <v>0</v>
      </c>
      <c r="C45" s="248" t="s">
        <v>346</v>
      </c>
      <c r="D45" s="263">
        <v>0</v>
      </c>
    </row>
    <row r="46" spans="1:4">
      <c r="A46" s="264">
        <v>313</v>
      </c>
      <c r="B46" s="246">
        <v>0</v>
      </c>
      <c r="C46" s="248" t="s">
        <v>760</v>
      </c>
      <c r="D46" s="263">
        <v>0</v>
      </c>
    </row>
    <row r="47" spans="1:4">
      <c r="A47" s="264">
        <v>49122</v>
      </c>
      <c r="B47" s="246">
        <v>53550</v>
      </c>
      <c r="C47" s="248" t="s">
        <v>376</v>
      </c>
      <c r="D47" s="263">
        <v>62100</v>
      </c>
    </row>
    <row r="48" spans="1:4">
      <c r="A48" s="264">
        <v>49122</v>
      </c>
      <c r="B48" s="246">
        <v>53550</v>
      </c>
      <c r="C48" s="248" t="s">
        <v>375</v>
      </c>
      <c r="D48" s="263">
        <v>62100</v>
      </c>
    </row>
    <row r="49" spans="1:4">
      <c r="A49" s="264">
        <v>4257</v>
      </c>
      <c r="B49" s="246">
        <v>4300</v>
      </c>
      <c r="C49" s="248" t="s">
        <v>372</v>
      </c>
      <c r="D49" s="263">
        <v>4300</v>
      </c>
    </row>
    <row r="50" spans="1:4">
      <c r="A50" s="264">
        <v>4257</v>
      </c>
      <c r="B50" s="246">
        <v>4300</v>
      </c>
      <c r="C50" s="248" t="s">
        <v>574</v>
      </c>
      <c r="D50" s="263">
        <v>4300</v>
      </c>
    </row>
    <row r="51" spans="1:4">
      <c r="A51" s="264">
        <v>12679</v>
      </c>
      <c r="B51" s="246">
        <v>0</v>
      </c>
      <c r="C51" s="248" t="s">
        <v>744</v>
      </c>
      <c r="D51" s="263">
        <v>0</v>
      </c>
    </row>
    <row r="52" spans="1:4">
      <c r="A52" s="264">
        <v>12679</v>
      </c>
      <c r="B52" s="246">
        <v>0</v>
      </c>
      <c r="C52" s="248" t="s">
        <v>743</v>
      </c>
      <c r="D52" s="263">
        <v>0</v>
      </c>
    </row>
    <row r="53" spans="1:4">
      <c r="A53" s="264">
        <v>3</v>
      </c>
      <c r="B53" s="246">
        <v>0</v>
      </c>
      <c r="C53" s="248" t="s">
        <v>342</v>
      </c>
      <c r="D53" s="263">
        <v>0</v>
      </c>
    </row>
    <row r="54" spans="1:4" ht="17.25" thickBot="1">
      <c r="A54" s="262">
        <v>3</v>
      </c>
      <c r="B54" s="241">
        <v>0</v>
      </c>
      <c r="C54" s="243" t="s">
        <v>341</v>
      </c>
      <c r="D54" s="261">
        <v>0</v>
      </c>
    </row>
    <row r="55" spans="1:4" ht="21">
      <c r="A55" s="48"/>
      <c r="B55" s="986" t="s">
        <v>274</v>
      </c>
      <c r="C55" s="986"/>
      <c r="D55" s="158"/>
    </row>
    <row r="56" spans="1:4" ht="21">
      <c r="A56" s="48"/>
      <c r="B56" s="986" t="s">
        <v>273</v>
      </c>
      <c r="C56" s="986"/>
      <c r="D56" s="158"/>
    </row>
    <row r="57" spans="1:4" ht="21">
      <c r="A57" s="48"/>
      <c r="B57" s="987" t="s">
        <v>949</v>
      </c>
      <c r="C57" s="987"/>
      <c r="D57" s="223"/>
    </row>
    <row r="58" spans="1:4" ht="17.25" thickBot="1">
      <c r="A58" s="222"/>
      <c r="B58" s="988" t="s">
        <v>364</v>
      </c>
      <c r="C58" s="988"/>
      <c r="D58" s="197" t="s">
        <v>363</v>
      </c>
    </row>
    <row r="59" spans="1:4">
      <c r="A59" s="989" t="s">
        <v>168</v>
      </c>
      <c r="B59" s="991" t="s">
        <v>165</v>
      </c>
      <c r="C59" s="991" t="s">
        <v>362</v>
      </c>
      <c r="D59" s="993" t="s">
        <v>166</v>
      </c>
    </row>
    <row r="60" spans="1:4" ht="17.25" thickBot="1">
      <c r="A60" s="990"/>
      <c r="B60" s="992"/>
      <c r="C60" s="992"/>
      <c r="D60" s="994"/>
    </row>
    <row r="61" spans="1:4">
      <c r="A61" s="267">
        <v>58189</v>
      </c>
      <c r="B61" s="256">
        <v>59857</v>
      </c>
      <c r="C61" s="266" t="s">
        <v>954</v>
      </c>
      <c r="D61" s="265">
        <v>60089</v>
      </c>
    </row>
    <row r="62" spans="1:4">
      <c r="A62" s="264">
        <v>58189</v>
      </c>
      <c r="B62" s="246">
        <v>59857</v>
      </c>
      <c r="C62" s="248" t="s">
        <v>952</v>
      </c>
      <c r="D62" s="263">
        <v>60089</v>
      </c>
    </row>
    <row r="63" spans="1:4">
      <c r="A63" s="264">
        <v>28339</v>
      </c>
      <c r="B63" s="246">
        <v>26357</v>
      </c>
      <c r="C63" s="248" t="s">
        <v>355</v>
      </c>
      <c r="D63" s="263">
        <v>26589</v>
      </c>
    </row>
    <row r="64" spans="1:4">
      <c r="A64" s="264">
        <v>1216</v>
      </c>
      <c r="B64" s="246">
        <v>1700</v>
      </c>
      <c r="C64" s="248" t="s">
        <v>354</v>
      </c>
      <c r="D64" s="263">
        <v>1700</v>
      </c>
    </row>
    <row r="65" spans="1:4">
      <c r="A65" s="264">
        <v>3881</v>
      </c>
      <c r="B65" s="246">
        <v>4483</v>
      </c>
      <c r="C65" s="248" t="s">
        <v>379</v>
      </c>
      <c r="D65" s="263">
        <v>4531</v>
      </c>
    </row>
    <row r="66" spans="1:4">
      <c r="A66" s="264">
        <v>8810</v>
      </c>
      <c r="B66" s="246">
        <v>5800</v>
      </c>
      <c r="C66" s="248" t="s">
        <v>351</v>
      </c>
      <c r="D66" s="263">
        <v>5700</v>
      </c>
    </row>
    <row r="67" spans="1:4">
      <c r="A67" s="264">
        <v>231</v>
      </c>
      <c r="B67" s="246">
        <v>225</v>
      </c>
      <c r="C67" s="248" t="s">
        <v>378</v>
      </c>
      <c r="D67" s="263">
        <v>245</v>
      </c>
    </row>
    <row r="68" spans="1:4">
      <c r="A68" s="264">
        <v>14191</v>
      </c>
      <c r="B68" s="246">
        <v>14139</v>
      </c>
      <c r="C68" s="248" t="s">
        <v>350</v>
      </c>
      <c r="D68" s="263">
        <v>14403</v>
      </c>
    </row>
    <row r="69" spans="1:4">
      <c r="A69" s="264">
        <v>10</v>
      </c>
      <c r="B69" s="246">
        <v>10</v>
      </c>
      <c r="C69" s="248" t="s">
        <v>349</v>
      </c>
      <c r="D69" s="263">
        <v>10</v>
      </c>
    </row>
    <row r="70" spans="1:4">
      <c r="A70" s="264">
        <v>1280</v>
      </c>
      <c r="B70" s="246">
        <v>2400</v>
      </c>
      <c r="C70" s="248" t="s">
        <v>348</v>
      </c>
      <c r="D70" s="263">
        <v>2400</v>
      </c>
    </row>
    <row r="71" spans="1:4">
      <c r="A71" s="264">
        <v>964</v>
      </c>
      <c r="B71" s="246">
        <v>2000</v>
      </c>
      <c r="C71" s="248" t="s">
        <v>377</v>
      </c>
      <c r="D71" s="263">
        <v>2000</v>
      </c>
    </row>
    <row r="72" spans="1:4">
      <c r="A72" s="264">
        <v>316</v>
      </c>
      <c r="B72" s="246">
        <v>400</v>
      </c>
      <c r="C72" s="248" t="s">
        <v>347</v>
      </c>
      <c r="D72" s="263">
        <v>400</v>
      </c>
    </row>
    <row r="73" spans="1:4">
      <c r="A73" s="264">
        <v>99</v>
      </c>
      <c r="B73" s="246">
        <v>0</v>
      </c>
      <c r="C73" s="248" t="s">
        <v>346</v>
      </c>
      <c r="D73" s="263">
        <v>0</v>
      </c>
    </row>
    <row r="74" spans="1:4">
      <c r="A74" s="264">
        <v>99</v>
      </c>
      <c r="B74" s="246">
        <v>0</v>
      </c>
      <c r="C74" s="248" t="s">
        <v>760</v>
      </c>
      <c r="D74" s="263">
        <v>0</v>
      </c>
    </row>
    <row r="75" spans="1:4">
      <c r="A75" s="264">
        <v>26320</v>
      </c>
      <c r="B75" s="246">
        <v>28900</v>
      </c>
      <c r="C75" s="248" t="s">
        <v>376</v>
      </c>
      <c r="D75" s="263">
        <v>28900</v>
      </c>
    </row>
    <row r="76" spans="1:4">
      <c r="A76" s="264">
        <v>26320</v>
      </c>
      <c r="B76" s="246">
        <v>28900</v>
      </c>
      <c r="C76" s="248" t="s">
        <v>375</v>
      </c>
      <c r="D76" s="263">
        <v>28900</v>
      </c>
    </row>
    <row r="77" spans="1:4">
      <c r="A77" s="264">
        <v>2150</v>
      </c>
      <c r="B77" s="246">
        <v>2200</v>
      </c>
      <c r="C77" s="248" t="s">
        <v>372</v>
      </c>
      <c r="D77" s="263">
        <v>2200</v>
      </c>
    </row>
    <row r="78" spans="1:4">
      <c r="A78" s="264">
        <v>2150</v>
      </c>
      <c r="B78" s="246">
        <v>2200</v>
      </c>
      <c r="C78" s="248" t="s">
        <v>574</v>
      </c>
      <c r="D78" s="263">
        <v>2200</v>
      </c>
    </row>
    <row r="79" spans="1:4">
      <c r="A79" s="264">
        <v>1</v>
      </c>
      <c r="B79" s="246">
        <v>0</v>
      </c>
      <c r="C79" s="248" t="s">
        <v>744</v>
      </c>
      <c r="D79" s="263">
        <v>0</v>
      </c>
    </row>
    <row r="80" spans="1:4" ht="17.25" thickBot="1">
      <c r="A80" s="262">
        <v>1</v>
      </c>
      <c r="B80" s="241">
        <v>0</v>
      </c>
      <c r="C80" s="243" t="s">
        <v>743</v>
      </c>
      <c r="D80" s="261">
        <v>0</v>
      </c>
    </row>
    <row r="81" spans="1:4" ht="21">
      <c r="A81" s="48"/>
      <c r="B81" s="986" t="s">
        <v>274</v>
      </c>
      <c r="C81" s="986"/>
      <c r="D81" s="158"/>
    </row>
    <row r="82" spans="1:4" ht="21">
      <c r="A82" s="48"/>
      <c r="B82" s="986" t="s">
        <v>273</v>
      </c>
      <c r="C82" s="986"/>
      <c r="D82" s="158"/>
    </row>
    <row r="83" spans="1:4" ht="21">
      <c r="A83" s="48"/>
      <c r="B83" s="987" t="s">
        <v>949</v>
      </c>
      <c r="C83" s="987"/>
      <c r="D83" s="223"/>
    </row>
    <row r="84" spans="1:4" ht="17.25" thickBot="1">
      <c r="A84" s="222"/>
      <c r="B84" s="988" t="s">
        <v>364</v>
      </c>
      <c r="C84" s="988"/>
      <c r="D84" s="197" t="s">
        <v>363</v>
      </c>
    </row>
    <row r="85" spans="1:4">
      <c r="A85" s="989" t="s">
        <v>168</v>
      </c>
      <c r="B85" s="991" t="s">
        <v>165</v>
      </c>
      <c r="C85" s="991" t="s">
        <v>362</v>
      </c>
      <c r="D85" s="993" t="s">
        <v>166</v>
      </c>
    </row>
    <row r="86" spans="1:4" ht="17.25" thickBot="1">
      <c r="A86" s="990"/>
      <c r="B86" s="992"/>
      <c r="C86" s="992"/>
      <c r="D86" s="994"/>
    </row>
    <row r="87" spans="1:4">
      <c r="A87" s="267">
        <v>13043</v>
      </c>
      <c r="B87" s="256">
        <v>13447</v>
      </c>
      <c r="C87" s="266" t="s">
        <v>948</v>
      </c>
      <c r="D87" s="265">
        <v>13493</v>
      </c>
    </row>
    <row r="88" spans="1:4">
      <c r="A88" s="264">
        <v>13043</v>
      </c>
      <c r="B88" s="246">
        <v>13447</v>
      </c>
      <c r="C88" s="248" t="s">
        <v>952</v>
      </c>
      <c r="D88" s="263">
        <v>13493</v>
      </c>
    </row>
    <row r="89" spans="1:4">
      <c r="A89" s="264">
        <v>1071</v>
      </c>
      <c r="B89" s="246">
        <v>1472</v>
      </c>
      <c r="C89" s="248" t="s">
        <v>355</v>
      </c>
      <c r="D89" s="263">
        <v>1527</v>
      </c>
    </row>
    <row r="90" spans="1:4">
      <c r="A90" s="264">
        <v>459</v>
      </c>
      <c r="B90" s="246">
        <v>1352</v>
      </c>
      <c r="C90" s="248" t="s">
        <v>351</v>
      </c>
      <c r="D90" s="263">
        <v>1402</v>
      </c>
    </row>
    <row r="91" spans="1:4">
      <c r="A91" s="264">
        <v>612</v>
      </c>
      <c r="B91" s="246">
        <v>120</v>
      </c>
      <c r="C91" s="248" t="s">
        <v>350</v>
      </c>
      <c r="D91" s="263">
        <v>125</v>
      </c>
    </row>
    <row r="92" spans="1:4">
      <c r="A92" s="264">
        <v>11869</v>
      </c>
      <c r="B92" s="246">
        <v>11870</v>
      </c>
      <c r="C92" s="248" t="s">
        <v>376</v>
      </c>
      <c r="D92" s="263">
        <v>11861</v>
      </c>
    </row>
    <row r="93" spans="1:4">
      <c r="A93" s="264">
        <v>11869</v>
      </c>
      <c r="B93" s="246">
        <v>11870</v>
      </c>
      <c r="C93" s="248" t="s">
        <v>375</v>
      </c>
      <c r="D93" s="263">
        <v>11861</v>
      </c>
    </row>
    <row r="94" spans="1:4">
      <c r="A94" s="264">
        <v>103</v>
      </c>
      <c r="B94" s="246">
        <v>105</v>
      </c>
      <c r="C94" s="248" t="s">
        <v>372</v>
      </c>
      <c r="D94" s="263">
        <v>105</v>
      </c>
    </row>
    <row r="95" spans="1:4" ht="17.25" thickBot="1">
      <c r="A95" s="262">
        <v>103</v>
      </c>
      <c r="B95" s="241">
        <v>105</v>
      </c>
      <c r="C95" s="243" t="s">
        <v>574</v>
      </c>
      <c r="D95" s="261">
        <v>105</v>
      </c>
    </row>
  </sheetData>
  <mergeCells count="32">
    <mergeCell ref="B1:C1"/>
    <mergeCell ref="B2:C2"/>
    <mergeCell ref="B3:C3"/>
    <mergeCell ref="B4:C4"/>
    <mergeCell ref="A5:A6"/>
    <mergeCell ref="B5:B6"/>
    <mergeCell ref="C5:C6"/>
    <mergeCell ref="D5:D6"/>
    <mergeCell ref="B26:C26"/>
    <mergeCell ref="B27:C27"/>
    <mergeCell ref="B28:C28"/>
    <mergeCell ref="B29:C29"/>
    <mergeCell ref="A30:A31"/>
    <mergeCell ref="B30:B31"/>
    <mergeCell ref="C30:C31"/>
    <mergeCell ref="D30:D31"/>
    <mergeCell ref="B55:C55"/>
    <mergeCell ref="B56:C56"/>
    <mergeCell ref="B57:C57"/>
    <mergeCell ref="B58:C58"/>
    <mergeCell ref="A59:A60"/>
    <mergeCell ref="B59:B60"/>
    <mergeCell ref="C59:C60"/>
    <mergeCell ref="A85:A86"/>
    <mergeCell ref="B85:B86"/>
    <mergeCell ref="C85:C86"/>
    <mergeCell ref="D85:D86"/>
    <mergeCell ref="D59:D60"/>
    <mergeCell ref="B81:C81"/>
    <mergeCell ref="B82:C82"/>
    <mergeCell ref="B83:C83"/>
    <mergeCell ref="B84:C8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5" max="16383" man="1"/>
    <brk id="54" max="16383" man="1"/>
    <brk id="80" max="16383" man="1"/>
  </rowBreak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07CDB-655C-4844-A31F-990453FD36F0}">
  <dimension ref="A1:B76"/>
  <sheetViews>
    <sheetView workbookViewId="0">
      <selection activeCell="F11" sqref="F1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1600</v>
      </c>
      <c r="B9" s="245" t="s">
        <v>1712</v>
      </c>
    </row>
    <row r="10" spans="1:2" ht="33">
      <c r="A10" s="272" t="s">
        <v>1598</v>
      </c>
      <c r="B10" s="245" t="s">
        <v>1711</v>
      </c>
    </row>
    <row r="11" spans="1:2" ht="49.5">
      <c r="A11" s="272" t="s">
        <v>1079</v>
      </c>
      <c r="B11" s="245" t="s">
        <v>1710</v>
      </c>
    </row>
    <row r="12" spans="1:2" ht="66">
      <c r="A12" s="272" t="s">
        <v>1077</v>
      </c>
      <c r="B12" s="245" t="s">
        <v>1709</v>
      </c>
    </row>
    <row r="13" spans="1:2" ht="33">
      <c r="A13" s="272" t="s">
        <v>1594</v>
      </c>
      <c r="B13" s="245"/>
    </row>
    <row r="14" spans="1:2" ht="33">
      <c r="A14" s="272" t="s">
        <v>1593</v>
      </c>
      <c r="B14" s="245" t="s">
        <v>1708</v>
      </c>
    </row>
    <row r="15" spans="1:2" ht="33">
      <c r="A15" s="272" t="s">
        <v>1591</v>
      </c>
      <c r="B15" s="245"/>
    </row>
    <row r="16" spans="1:2" ht="33">
      <c r="A16" s="272" t="s">
        <v>1590</v>
      </c>
      <c r="B16" s="245" t="s">
        <v>1707</v>
      </c>
    </row>
    <row r="17" spans="1:2" ht="33">
      <c r="A17" s="272" t="s">
        <v>1073</v>
      </c>
      <c r="B17" s="245"/>
    </row>
    <row r="18" spans="1:2" ht="49.5">
      <c r="A18" s="272" t="s">
        <v>1072</v>
      </c>
      <c r="B18" s="245" t="s">
        <v>1706</v>
      </c>
    </row>
    <row r="19" spans="1:2" ht="33">
      <c r="A19" s="272" t="s">
        <v>1068</v>
      </c>
      <c r="B19" s="245"/>
    </row>
    <row r="20" spans="1:2" ht="33">
      <c r="A20" s="272" t="s">
        <v>1067</v>
      </c>
      <c r="B20" s="245" t="s">
        <v>1705</v>
      </c>
    </row>
    <row r="21" spans="1:2" ht="33.75" thickBot="1">
      <c r="A21" s="271" t="s">
        <v>1065</v>
      </c>
      <c r="B21" s="240" t="s">
        <v>1586</v>
      </c>
    </row>
    <row r="22" spans="1:2" ht="21">
      <c r="A22" s="986" t="s">
        <v>274</v>
      </c>
      <c r="B22" s="986"/>
    </row>
    <row r="23" spans="1:2" ht="21">
      <c r="A23" s="986" t="s">
        <v>273</v>
      </c>
      <c r="B23" s="986"/>
    </row>
    <row r="24" spans="1:2" ht="21">
      <c r="A24" s="987" t="s">
        <v>972</v>
      </c>
      <c r="B24" s="987"/>
    </row>
    <row r="25" spans="1:2" ht="17.25" thickBot="1">
      <c r="A25" s="988" t="s">
        <v>364</v>
      </c>
      <c r="B25" s="988"/>
    </row>
    <row r="26" spans="1:2" ht="17.25" thickBot="1">
      <c r="A26" s="995" t="s">
        <v>417</v>
      </c>
      <c r="B26" s="996"/>
    </row>
    <row r="27" spans="1:2" ht="33">
      <c r="A27" s="259" t="s">
        <v>1035</v>
      </c>
      <c r="B27" s="255"/>
    </row>
    <row r="28" spans="1:2">
      <c r="A28" s="254" t="s">
        <v>984</v>
      </c>
      <c r="B28" s="250"/>
    </row>
    <row r="29" spans="1:2" ht="33">
      <c r="A29" s="272" t="s">
        <v>1033</v>
      </c>
      <c r="B29" s="245"/>
    </row>
    <row r="30" spans="1:2" ht="33">
      <c r="A30" s="272" t="s">
        <v>1060</v>
      </c>
      <c r="B30" s="245" t="s">
        <v>1704</v>
      </c>
    </row>
    <row r="31" spans="1:2" ht="33">
      <c r="A31" s="272" t="s">
        <v>1058</v>
      </c>
      <c r="B31" s="245" t="s">
        <v>1703</v>
      </c>
    </row>
    <row r="32" spans="1:2" ht="99">
      <c r="A32" s="272" t="s">
        <v>1054</v>
      </c>
      <c r="B32" s="245" t="s">
        <v>1702</v>
      </c>
    </row>
    <row r="33" spans="1:2" ht="49.5">
      <c r="A33" s="272" t="s">
        <v>1052</v>
      </c>
      <c r="B33" s="245" t="s">
        <v>1701</v>
      </c>
    </row>
    <row r="34" spans="1:2" ht="115.5">
      <c r="A34" s="272" t="s">
        <v>1050</v>
      </c>
      <c r="B34" s="245" t="s">
        <v>1700</v>
      </c>
    </row>
    <row r="35" spans="1:2" ht="33">
      <c r="A35" s="272" t="s">
        <v>1032</v>
      </c>
      <c r="B35" s="245" t="s">
        <v>1699</v>
      </c>
    </row>
    <row r="36" spans="1:2" ht="33">
      <c r="A36" s="272" t="s">
        <v>1030</v>
      </c>
      <c r="B36" s="245"/>
    </row>
    <row r="37" spans="1:2" ht="82.5">
      <c r="A37" s="272" t="s">
        <v>1580</v>
      </c>
      <c r="B37" s="245" t="s">
        <v>1698</v>
      </c>
    </row>
    <row r="38" spans="1:2" ht="33">
      <c r="A38" s="272" t="s">
        <v>1027</v>
      </c>
      <c r="B38" s="245"/>
    </row>
    <row r="39" spans="1:2" ht="49.5">
      <c r="A39" s="272" t="s">
        <v>1026</v>
      </c>
      <c r="B39" s="245" t="s">
        <v>1697</v>
      </c>
    </row>
    <row r="40" spans="1:2" ht="33">
      <c r="A40" s="272" t="s">
        <v>1040</v>
      </c>
      <c r="B40" s="245"/>
    </row>
    <row r="41" spans="1:2" ht="33.75" thickBot="1">
      <c r="A41" s="271" t="s">
        <v>1037</v>
      </c>
      <c r="B41" s="240" t="s">
        <v>1696</v>
      </c>
    </row>
    <row r="42" spans="1:2" ht="21">
      <c r="A42" s="986" t="s">
        <v>274</v>
      </c>
      <c r="B42" s="986"/>
    </row>
    <row r="43" spans="1:2" ht="21">
      <c r="A43" s="986" t="s">
        <v>273</v>
      </c>
      <c r="B43" s="986"/>
    </row>
    <row r="44" spans="1:2" ht="21">
      <c r="A44" s="987" t="s">
        <v>972</v>
      </c>
      <c r="B44" s="987"/>
    </row>
    <row r="45" spans="1:2" ht="17.25" thickBot="1">
      <c r="A45" s="988" t="s">
        <v>364</v>
      </c>
      <c r="B45" s="988"/>
    </row>
    <row r="46" spans="1:2" ht="17.25" thickBot="1">
      <c r="A46" s="995" t="s">
        <v>417</v>
      </c>
      <c r="B46" s="996"/>
    </row>
    <row r="47" spans="1:2" ht="33">
      <c r="A47" s="259" t="s">
        <v>1021</v>
      </c>
      <c r="B47" s="255"/>
    </row>
    <row r="48" spans="1:2">
      <c r="A48" s="254" t="s">
        <v>984</v>
      </c>
      <c r="B48" s="250"/>
    </row>
    <row r="49" spans="1:2" ht="33">
      <c r="A49" s="272" t="s">
        <v>1020</v>
      </c>
      <c r="B49" s="245"/>
    </row>
    <row r="50" spans="1:2" ht="49.5">
      <c r="A50" s="272" t="s">
        <v>1019</v>
      </c>
      <c r="B50" s="245" t="s">
        <v>1695</v>
      </c>
    </row>
    <row r="51" spans="1:2" ht="66">
      <c r="A51" s="272" t="s">
        <v>1017</v>
      </c>
      <c r="B51" s="245" t="s">
        <v>1694</v>
      </c>
    </row>
    <row r="52" spans="1:2" ht="99">
      <c r="A52" s="272" t="s">
        <v>1015</v>
      </c>
      <c r="B52" s="245" t="s">
        <v>1693</v>
      </c>
    </row>
    <row r="53" spans="1:2" ht="49.5">
      <c r="A53" s="272" t="s">
        <v>1013</v>
      </c>
      <c r="B53" s="245" t="s">
        <v>1692</v>
      </c>
    </row>
    <row r="54" spans="1:2" ht="115.5">
      <c r="A54" s="272" t="s">
        <v>1011</v>
      </c>
      <c r="B54" s="245" t="s">
        <v>1691</v>
      </c>
    </row>
    <row r="55" spans="1:2" ht="33">
      <c r="A55" s="272" t="s">
        <v>1009</v>
      </c>
      <c r="B55" s="245" t="s">
        <v>1690</v>
      </c>
    </row>
    <row r="56" spans="1:2" ht="33">
      <c r="A56" s="272" t="s">
        <v>1007</v>
      </c>
      <c r="B56" s="245"/>
    </row>
    <row r="57" spans="1:2" ht="99">
      <c r="A57" s="272" t="s">
        <v>1570</v>
      </c>
      <c r="B57" s="245" t="s">
        <v>1689</v>
      </c>
    </row>
    <row r="58" spans="1:2" ht="49.5">
      <c r="A58" s="272" t="s">
        <v>1006</v>
      </c>
      <c r="B58" s="245" t="s">
        <v>1688</v>
      </c>
    </row>
    <row r="59" spans="1:2" ht="33">
      <c r="A59" s="272" t="s">
        <v>1001</v>
      </c>
      <c r="B59" s="245"/>
    </row>
    <row r="60" spans="1:2" ht="49.5">
      <c r="A60" s="272" t="s">
        <v>1000</v>
      </c>
      <c r="B60" s="245" t="s">
        <v>1687</v>
      </c>
    </row>
    <row r="61" spans="1:2" ht="33">
      <c r="A61" s="272" t="s">
        <v>998</v>
      </c>
      <c r="B61" s="245"/>
    </row>
    <row r="62" spans="1:2" ht="33.75" thickBot="1">
      <c r="A62" s="271" t="s">
        <v>995</v>
      </c>
      <c r="B62" s="240" t="s">
        <v>1686</v>
      </c>
    </row>
    <row r="63" spans="1:2" ht="21">
      <c r="A63" s="986" t="s">
        <v>274</v>
      </c>
      <c r="B63" s="986"/>
    </row>
    <row r="64" spans="1:2" ht="21">
      <c r="A64" s="986" t="s">
        <v>273</v>
      </c>
      <c r="B64" s="986"/>
    </row>
    <row r="65" spans="1:2" ht="21">
      <c r="A65" s="987" t="s">
        <v>972</v>
      </c>
      <c r="B65" s="987"/>
    </row>
    <row r="66" spans="1:2" ht="17.25" thickBot="1">
      <c r="A66" s="988" t="s">
        <v>364</v>
      </c>
      <c r="B66" s="988"/>
    </row>
    <row r="67" spans="1:2" ht="17.25" thickBot="1">
      <c r="A67" s="995" t="s">
        <v>417</v>
      </c>
      <c r="B67" s="996"/>
    </row>
    <row r="68" spans="1:2" ht="33">
      <c r="A68" s="259" t="s">
        <v>971</v>
      </c>
      <c r="B68" s="255"/>
    </row>
    <row r="69" spans="1:2">
      <c r="A69" s="254" t="s">
        <v>984</v>
      </c>
      <c r="B69" s="250"/>
    </row>
    <row r="70" spans="1:2" ht="33">
      <c r="A70" s="272" t="s">
        <v>969</v>
      </c>
      <c r="B70" s="245"/>
    </row>
    <row r="71" spans="1:2" ht="82.5">
      <c r="A71" s="272" t="s">
        <v>968</v>
      </c>
      <c r="B71" s="245" t="s">
        <v>1685</v>
      </c>
    </row>
    <row r="72" spans="1:2" ht="33">
      <c r="A72" s="272" t="s">
        <v>1684</v>
      </c>
      <c r="B72" s="245" t="s">
        <v>1683</v>
      </c>
    </row>
    <row r="73" spans="1:2" ht="33">
      <c r="A73" s="272" t="s">
        <v>966</v>
      </c>
      <c r="B73" s="245"/>
    </row>
    <row r="74" spans="1:2" ht="49.5">
      <c r="A74" s="272" t="s">
        <v>965</v>
      </c>
      <c r="B74" s="245" t="s">
        <v>1682</v>
      </c>
    </row>
    <row r="75" spans="1:2" ht="33">
      <c r="A75" s="272" t="s">
        <v>963</v>
      </c>
      <c r="B75" s="245"/>
    </row>
    <row r="76" spans="1:2" ht="33.75" thickBot="1">
      <c r="A76" s="271" t="s">
        <v>960</v>
      </c>
      <c r="B76" s="240" t="s">
        <v>1681</v>
      </c>
    </row>
  </sheetData>
  <mergeCells count="20">
    <mergeCell ref="A1:B1"/>
    <mergeCell ref="A2:B2"/>
    <mergeCell ref="A3:B3"/>
    <mergeCell ref="A4:B4"/>
    <mergeCell ref="A5:B5"/>
    <mergeCell ref="A22:B22"/>
    <mergeCell ref="A23:B23"/>
    <mergeCell ref="A24:B24"/>
    <mergeCell ref="A25:B25"/>
    <mergeCell ref="A26:B26"/>
    <mergeCell ref="A42:B42"/>
    <mergeCell ref="A43:B43"/>
    <mergeCell ref="A66:B66"/>
    <mergeCell ref="A67:B67"/>
    <mergeCell ref="A44:B44"/>
    <mergeCell ref="A45:B45"/>
    <mergeCell ref="A46:B46"/>
    <mergeCell ref="A63:B63"/>
    <mergeCell ref="A64:B64"/>
    <mergeCell ref="A65:B6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1" max="16383" man="1"/>
    <brk id="41" max="16383" man="1"/>
    <brk id="62" max="16383" man="1"/>
  </rowBreak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73243-3A43-4B10-9F9B-E098D6AA0B6C}">
  <dimension ref="A1:D11"/>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4500</v>
      </c>
      <c r="B7" s="256">
        <v>5000</v>
      </c>
      <c r="C7" s="266" t="s">
        <v>1088</v>
      </c>
      <c r="D7" s="265">
        <v>5000</v>
      </c>
    </row>
    <row r="8" spans="1:4">
      <c r="A8" s="270">
        <v>4500</v>
      </c>
      <c r="B8" s="251">
        <v>5000</v>
      </c>
      <c r="C8" s="269" t="s">
        <v>1083</v>
      </c>
      <c r="D8" s="268">
        <v>5000</v>
      </c>
    </row>
    <row r="9" spans="1:4">
      <c r="A9" s="264">
        <v>4500</v>
      </c>
      <c r="B9" s="246">
        <v>5000</v>
      </c>
      <c r="C9" s="248" t="s">
        <v>1601</v>
      </c>
      <c r="D9" s="263">
        <v>5000</v>
      </c>
    </row>
    <row r="10" spans="1:4">
      <c r="A10" s="264">
        <v>4500</v>
      </c>
      <c r="B10" s="246">
        <v>5000</v>
      </c>
      <c r="C10" s="248" t="s">
        <v>355</v>
      </c>
      <c r="D10" s="263">
        <v>5000</v>
      </c>
    </row>
    <row r="11" spans="1:4" ht="17.25" thickBot="1">
      <c r="A11" s="262">
        <v>4500</v>
      </c>
      <c r="B11" s="241">
        <v>5000</v>
      </c>
      <c r="C11" s="243" t="s">
        <v>349</v>
      </c>
      <c r="D11" s="261">
        <v>5000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4C5D-5A05-4A6D-8C3B-C33261BC5DC9}">
  <dimension ref="A1:B9"/>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ht="33">
      <c r="A7" s="254" t="s">
        <v>1609</v>
      </c>
      <c r="B7" s="250"/>
    </row>
    <row r="8" spans="1:2" ht="33">
      <c r="A8" s="272" t="s">
        <v>1111</v>
      </c>
      <c r="B8" s="245"/>
    </row>
    <row r="9" spans="1:2" ht="50.25" thickBot="1">
      <c r="A9" s="271" t="s">
        <v>1106</v>
      </c>
      <c r="B9" s="240" t="s">
        <v>1713</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E8F15-279D-4454-8081-7D824D5FB80A}">
  <dimension ref="A1:D57"/>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8997</v>
      </c>
      <c r="B7" s="256">
        <v>29300</v>
      </c>
      <c r="C7" s="266" t="s">
        <v>764</v>
      </c>
      <c r="D7" s="265">
        <v>91226</v>
      </c>
    </row>
    <row r="8" spans="1:4">
      <c r="A8" s="270">
        <v>0</v>
      </c>
      <c r="B8" s="251">
        <v>0</v>
      </c>
      <c r="C8" s="269" t="s">
        <v>762</v>
      </c>
      <c r="D8" s="268">
        <v>38522</v>
      </c>
    </row>
    <row r="9" spans="1:4">
      <c r="A9" s="264">
        <v>0</v>
      </c>
      <c r="B9" s="246">
        <v>0</v>
      </c>
      <c r="C9" s="248" t="s">
        <v>763</v>
      </c>
      <c r="D9" s="263">
        <v>38522</v>
      </c>
    </row>
    <row r="10" spans="1:4">
      <c r="A10" s="264">
        <v>0</v>
      </c>
      <c r="B10" s="246">
        <v>0</v>
      </c>
      <c r="C10" s="248" t="s">
        <v>355</v>
      </c>
      <c r="D10" s="263">
        <v>11709</v>
      </c>
    </row>
    <row r="11" spans="1:4">
      <c r="A11" s="264">
        <v>0</v>
      </c>
      <c r="B11" s="246">
        <v>0</v>
      </c>
      <c r="C11" s="248" t="s">
        <v>354</v>
      </c>
      <c r="D11" s="263">
        <v>2593</v>
      </c>
    </row>
    <row r="12" spans="1:4">
      <c r="A12" s="264">
        <v>0</v>
      </c>
      <c r="B12" s="246">
        <v>0</v>
      </c>
      <c r="C12" s="248" t="s">
        <v>379</v>
      </c>
      <c r="D12" s="263">
        <v>2</v>
      </c>
    </row>
    <row r="13" spans="1:4">
      <c r="A13" s="264">
        <v>0</v>
      </c>
      <c r="B13" s="246">
        <v>0</v>
      </c>
      <c r="C13" s="248" t="s">
        <v>351</v>
      </c>
      <c r="D13" s="263">
        <v>26</v>
      </c>
    </row>
    <row r="14" spans="1:4">
      <c r="A14" s="264">
        <v>0</v>
      </c>
      <c r="B14" s="246">
        <v>0</v>
      </c>
      <c r="C14" s="248" t="s">
        <v>378</v>
      </c>
      <c r="D14" s="263">
        <v>88</v>
      </c>
    </row>
    <row r="15" spans="1:4">
      <c r="A15" s="264">
        <v>0</v>
      </c>
      <c r="B15" s="246">
        <v>0</v>
      </c>
      <c r="C15" s="248" t="s">
        <v>349</v>
      </c>
      <c r="D15" s="263">
        <v>9000</v>
      </c>
    </row>
    <row r="16" spans="1:4">
      <c r="A16" s="264">
        <v>0</v>
      </c>
      <c r="B16" s="246">
        <v>0</v>
      </c>
      <c r="C16" s="248" t="s">
        <v>376</v>
      </c>
      <c r="D16" s="263">
        <v>26775</v>
      </c>
    </row>
    <row r="17" spans="1:4">
      <c r="A17" s="264">
        <v>0</v>
      </c>
      <c r="B17" s="246">
        <v>0</v>
      </c>
      <c r="C17" s="248" t="s">
        <v>375</v>
      </c>
      <c r="D17" s="263">
        <v>26775</v>
      </c>
    </row>
    <row r="18" spans="1:4">
      <c r="A18" s="264">
        <v>0</v>
      </c>
      <c r="B18" s="246">
        <v>0</v>
      </c>
      <c r="C18" s="248" t="s">
        <v>372</v>
      </c>
      <c r="D18" s="263">
        <v>38</v>
      </c>
    </row>
    <row r="19" spans="1:4" ht="17.25" thickBot="1">
      <c r="A19" s="262">
        <v>0</v>
      </c>
      <c r="B19" s="241">
        <v>0</v>
      </c>
      <c r="C19" s="243" t="s">
        <v>371</v>
      </c>
      <c r="D19" s="261">
        <v>38</v>
      </c>
    </row>
    <row r="20" spans="1:4" ht="21">
      <c r="A20" s="48"/>
      <c r="B20" s="986" t="s">
        <v>274</v>
      </c>
      <c r="C20" s="986"/>
      <c r="D20" s="158"/>
    </row>
    <row r="21" spans="1:4" ht="21">
      <c r="A21" s="48"/>
      <c r="B21" s="986" t="s">
        <v>273</v>
      </c>
      <c r="C21" s="986"/>
      <c r="D21" s="158"/>
    </row>
    <row r="22" spans="1:4" ht="21">
      <c r="A22" s="48"/>
      <c r="B22" s="987" t="s">
        <v>742</v>
      </c>
      <c r="C22" s="987"/>
      <c r="D22" s="223"/>
    </row>
    <row r="23" spans="1:4" ht="17.25" thickBot="1">
      <c r="A23" s="222"/>
      <c r="B23" s="988" t="s">
        <v>364</v>
      </c>
      <c r="C23" s="988"/>
      <c r="D23" s="197" t="s">
        <v>363</v>
      </c>
    </row>
    <row r="24" spans="1:4">
      <c r="A24" s="989" t="s">
        <v>168</v>
      </c>
      <c r="B24" s="991" t="s">
        <v>165</v>
      </c>
      <c r="C24" s="991" t="s">
        <v>362</v>
      </c>
      <c r="D24" s="993" t="s">
        <v>166</v>
      </c>
    </row>
    <row r="25" spans="1:4" ht="17.25" thickBot="1">
      <c r="A25" s="990"/>
      <c r="B25" s="992"/>
      <c r="C25" s="992"/>
      <c r="D25" s="994"/>
    </row>
    <row r="26" spans="1:4">
      <c r="A26" s="267">
        <v>8997</v>
      </c>
      <c r="B26" s="256">
        <v>29300</v>
      </c>
      <c r="C26" s="266" t="s">
        <v>741</v>
      </c>
      <c r="D26" s="265">
        <v>52704</v>
      </c>
    </row>
    <row r="27" spans="1:4">
      <c r="A27" s="264">
        <v>0</v>
      </c>
      <c r="B27" s="246">
        <v>0</v>
      </c>
      <c r="C27" s="248" t="s">
        <v>753</v>
      </c>
      <c r="D27" s="263">
        <v>6075</v>
      </c>
    </row>
    <row r="28" spans="1:4">
      <c r="A28" s="264">
        <v>0</v>
      </c>
      <c r="B28" s="246">
        <v>0</v>
      </c>
      <c r="C28" s="248" t="s">
        <v>355</v>
      </c>
      <c r="D28" s="263">
        <v>6075</v>
      </c>
    </row>
    <row r="29" spans="1:4" ht="17.25" thickBot="1">
      <c r="A29" s="262">
        <v>0</v>
      </c>
      <c r="B29" s="241">
        <v>0</v>
      </c>
      <c r="C29" s="243" t="s">
        <v>350</v>
      </c>
      <c r="D29" s="261">
        <v>6075</v>
      </c>
    </row>
    <row r="30" spans="1:4" ht="21">
      <c r="A30" s="48"/>
      <c r="B30" s="986" t="s">
        <v>274</v>
      </c>
      <c r="C30" s="986"/>
      <c r="D30" s="158"/>
    </row>
    <row r="31" spans="1:4" ht="21">
      <c r="A31" s="48"/>
      <c r="B31" s="986" t="s">
        <v>273</v>
      </c>
      <c r="C31" s="986"/>
      <c r="D31" s="158"/>
    </row>
    <row r="32" spans="1:4" ht="21">
      <c r="A32" s="48"/>
      <c r="B32" s="987" t="s">
        <v>742</v>
      </c>
      <c r="C32" s="987"/>
      <c r="D32" s="223"/>
    </row>
    <row r="33" spans="1:4" ht="17.25" thickBot="1">
      <c r="A33" s="222"/>
      <c r="B33" s="988" t="s">
        <v>364</v>
      </c>
      <c r="C33" s="988"/>
      <c r="D33" s="197" t="s">
        <v>363</v>
      </c>
    </row>
    <row r="34" spans="1:4">
      <c r="A34" s="989" t="s">
        <v>168</v>
      </c>
      <c r="B34" s="991" t="s">
        <v>165</v>
      </c>
      <c r="C34" s="991" t="s">
        <v>362</v>
      </c>
      <c r="D34" s="993" t="s">
        <v>166</v>
      </c>
    </row>
    <row r="35" spans="1:4" ht="17.25" thickBot="1">
      <c r="A35" s="990"/>
      <c r="B35" s="992"/>
      <c r="C35" s="992"/>
      <c r="D35" s="994"/>
    </row>
    <row r="36" spans="1:4">
      <c r="A36" s="267">
        <v>0</v>
      </c>
      <c r="B36" s="256">
        <v>0</v>
      </c>
      <c r="C36" s="266" t="s">
        <v>741</v>
      </c>
      <c r="D36" s="265">
        <v>0</v>
      </c>
    </row>
    <row r="37" spans="1:4">
      <c r="A37" s="264">
        <v>0</v>
      </c>
      <c r="B37" s="246">
        <v>0</v>
      </c>
      <c r="C37" s="248" t="s">
        <v>747</v>
      </c>
      <c r="D37" s="263">
        <v>17329</v>
      </c>
    </row>
    <row r="38" spans="1:4">
      <c r="A38" s="264">
        <v>0</v>
      </c>
      <c r="B38" s="246">
        <v>0</v>
      </c>
      <c r="C38" s="248" t="s">
        <v>355</v>
      </c>
      <c r="D38" s="263">
        <v>16629</v>
      </c>
    </row>
    <row r="39" spans="1:4">
      <c r="A39" s="264">
        <v>0</v>
      </c>
      <c r="B39" s="246">
        <v>0</v>
      </c>
      <c r="C39" s="248" t="s">
        <v>354</v>
      </c>
      <c r="D39" s="263">
        <v>1608</v>
      </c>
    </row>
    <row r="40" spans="1:4">
      <c r="A40" s="264">
        <v>0</v>
      </c>
      <c r="B40" s="246">
        <v>0</v>
      </c>
      <c r="C40" s="248" t="s">
        <v>379</v>
      </c>
      <c r="D40" s="263">
        <v>32</v>
      </c>
    </row>
    <row r="41" spans="1:4">
      <c r="A41" s="264">
        <v>0</v>
      </c>
      <c r="B41" s="246">
        <v>0</v>
      </c>
      <c r="C41" s="248" t="s">
        <v>351</v>
      </c>
      <c r="D41" s="263">
        <v>1450</v>
      </c>
    </row>
    <row r="42" spans="1:4">
      <c r="A42" s="264">
        <v>0</v>
      </c>
      <c r="B42" s="246">
        <v>0</v>
      </c>
      <c r="C42" s="248" t="s">
        <v>378</v>
      </c>
      <c r="D42" s="263">
        <v>1000</v>
      </c>
    </row>
    <row r="43" spans="1:4">
      <c r="A43" s="264">
        <v>0</v>
      </c>
      <c r="B43" s="246">
        <v>0</v>
      </c>
      <c r="C43" s="248" t="s">
        <v>350</v>
      </c>
      <c r="D43" s="263">
        <v>12539</v>
      </c>
    </row>
    <row r="44" spans="1:4">
      <c r="A44" s="264">
        <v>0</v>
      </c>
      <c r="B44" s="246">
        <v>0</v>
      </c>
      <c r="C44" s="248" t="s">
        <v>348</v>
      </c>
      <c r="D44" s="263">
        <v>700</v>
      </c>
    </row>
    <row r="45" spans="1:4">
      <c r="A45" s="264">
        <v>0</v>
      </c>
      <c r="B45" s="246">
        <v>0</v>
      </c>
      <c r="C45" s="248" t="s">
        <v>377</v>
      </c>
      <c r="D45" s="263">
        <v>500</v>
      </c>
    </row>
    <row r="46" spans="1:4" ht="17.25" thickBot="1">
      <c r="A46" s="262">
        <v>0</v>
      </c>
      <c r="B46" s="241">
        <v>0</v>
      </c>
      <c r="C46" s="243" t="s">
        <v>347</v>
      </c>
      <c r="D46" s="261">
        <v>200</v>
      </c>
    </row>
    <row r="47" spans="1:4" ht="21">
      <c r="A47" s="48"/>
      <c r="B47" s="986" t="s">
        <v>274</v>
      </c>
      <c r="C47" s="986"/>
      <c r="D47" s="158"/>
    </row>
    <row r="48" spans="1:4" ht="21">
      <c r="A48" s="48"/>
      <c r="B48" s="986" t="s">
        <v>273</v>
      </c>
      <c r="C48" s="986"/>
      <c r="D48" s="158"/>
    </row>
    <row r="49" spans="1:4" ht="21">
      <c r="A49" s="48"/>
      <c r="B49" s="987" t="s">
        <v>742</v>
      </c>
      <c r="C49" s="987"/>
      <c r="D49" s="223"/>
    </row>
    <row r="50" spans="1:4" ht="17.25" thickBot="1">
      <c r="A50" s="222"/>
      <c r="B50" s="988" t="s">
        <v>364</v>
      </c>
      <c r="C50" s="988"/>
      <c r="D50" s="197" t="s">
        <v>363</v>
      </c>
    </row>
    <row r="51" spans="1:4">
      <c r="A51" s="989" t="s">
        <v>168</v>
      </c>
      <c r="B51" s="991" t="s">
        <v>165</v>
      </c>
      <c r="C51" s="991" t="s">
        <v>362</v>
      </c>
      <c r="D51" s="993" t="s">
        <v>166</v>
      </c>
    </row>
    <row r="52" spans="1:4" ht="17.25" thickBot="1">
      <c r="A52" s="990"/>
      <c r="B52" s="992"/>
      <c r="C52" s="992"/>
      <c r="D52" s="994"/>
    </row>
    <row r="53" spans="1:4">
      <c r="A53" s="267">
        <v>0</v>
      </c>
      <c r="B53" s="256">
        <v>0</v>
      </c>
      <c r="C53" s="266" t="s">
        <v>741</v>
      </c>
      <c r="D53" s="265">
        <v>0</v>
      </c>
    </row>
    <row r="54" spans="1:4">
      <c r="A54" s="264">
        <v>8997</v>
      </c>
      <c r="B54" s="246">
        <v>29300</v>
      </c>
      <c r="C54" s="248" t="s">
        <v>740</v>
      </c>
      <c r="D54" s="263">
        <v>29300</v>
      </c>
    </row>
    <row r="55" spans="1:4">
      <c r="A55" s="264">
        <v>8997</v>
      </c>
      <c r="B55" s="246">
        <v>29300</v>
      </c>
      <c r="C55" s="248" t="s">
        <v>355</v>
      </c>
      <c r="D55" s="263">
        <v>29300</v>
      </c>
    </row>
    <row r="56" spans="1:4">
      <c r="A56" s="264">
        <v>3</v>
      </c>
      <c r="B56" s="246">
        <v>0</v>
      </c>
      <c r="C56" s="248" t="s">
        <v>353</v>
      </c>
      <c r="D56" s="263">
        <v>0</v>
      </c>
    </row>
    <row r="57" spans="1:4" ht="17.25" thickBot="1">
      <c r="A57" s="262">
        <v>8994</v>
      </c>
      <c r="B57" s="241">
        <v>29300</v>
      </c>
      <c r="C57" s="243" t="s">
        <v>349</v>
      </c>
      <c r="D57" s="261">
        <v>29300</v>
      </c>
    </row>
  </sheetData>
  <mergeCells count="32">
    <mergeCell ref="B1:C1"/>
    <mergeCell ref="B2:C2"/>
    <mergeCell ref="B3:C3"/>
    <mergeCell ref="B4:C4"/>
    <mergeCell ref="A5:A6"/>
    <mergeCell ref="B5:B6"/>
    <mergeCell ref="C5:C6"/>
    <mergeCell ref="D5:D6"/>
    <mergeCell ref="B20:C20"/>
    <mergeCell ref="B21:C21"/>
    <mergeCell ref="B22:C22"/>
    <mergeCell ref="B23:C23"/>
    <mergeCell ref="A24:A25"/>
    <mergeCell ref="B24:B25"/>
    <mergeCell ref="C24:C25"/>
    <mergeCell ref="D24:D25"/>
    <mergeCell ref="B30:C30"/>
    <mergeCell ref="B31:C31"/>
    <mergeCell ref="B32:C32"/>
    <mergeCell ref="B33:C33"/>
    <mergeCell ref="A34:A35"/>
    <mergeCell ref="B34:B35"/>
    <mergeCell ref="C34:C35"/>
    <mergeCell ref="A51:A52"/>
    <mergeCell ref="B51:B52"/>
    <mergeCell ref="C51:C52"/>
    <mergeCell ref="D51:D52"/>
    <mergeCell ref="D34:D35"/>
    <mergeCell ref="B47:C47"/>
    <mergeCell ref="B48:C48"/>
    <mergeCell ref="B49:C49"/>
    <mergeCell ref="B50:C5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9" max="16383" man="1"/>
    <brk id="29" max="16383" man="1"/>
    <brk id="46" max="16383" man="1"/>
  </rowBreak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02CB-DF6B-4203-9591-E17A5C20A5B9}">
  <dimension ref="A1:B51"/>
  <sheetViews>
    <sheetView topLeftCell="A31" workbookViewId="0">
      <selection activeCell="D10" sqref="D10"/>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1728</v>
      </c>
    </row>
    <row r="10" spans="1:2" ht="49.5">
      <c r="A10" s="272" t="s">
        <v>943</v>
      </c>
      <c r="B10" s="245" t="s">
        <v>1727</v>
      </c>
    </row>
    <row r="11" spans="1:2" ht="66">
      <c r="A11" s="272" t="s">
        <v>915</v>
      </c>
      <c r="B11" s="245" t="s">
        <v>1726</v>
      </c>
    </row>
    <row r="12" spans="1:2" ht="66">
      <c r="A12" s="272" t="s">
        <v>913</v>
      </c>
      <c r="B12" s="245" t="s">
        <v>1725</v>
      </c>
    </row>
    <row r="13" spans="1:2" ht="66">
      <c r="A13" s="272" t="s">
        <v>909</v>
      </c>
      <c r="B13" s="245" t="s">
        <v>1724</v>
      </c>
    </row>
    <row r="14" spans="1:2" ht="33">
      <c r="A14" s="272" t="s">
        <v>907</v>
      </c>
      <c r="B14" s="245"/>
    </row>
    <row r="15" spans="1:2" ht="49.5">
      <c r="A15" s="272" t="s">
        <v>906</v>
      </c>
      <c r="B15" s="245" t="s">
        <v>1723</v>
      </c>
    </row>
    <row r="16" spans="1:2" ht="33">
      <c r="A16" s="272" t="s">
        <v>902</v>
      </c>
      <c r="B16" s="245"/>
    </row>
    <row r="17" spans="1:2" ht="33.75" thickBot="1">
      <c r="A17" s="271" t="s">
        <v>920</v>
      </c>
      <c r="B17" s="240" t="s">
        <v>1722</v>
      </c>
    </row>
    <row r="18" spans="1:2" ht="21">
      <c r="A18" s="986" t="s">
        <v>274</v>
      </c>
      <c r="B18" s="986"/>
    </row>
    <row r="19" spans="1:2" ht="21">
      <c r="A19" s="986" t="s">
        <v>273</v>
      </c>
      <c r="B19" s="986"/>
    </row>
    <row r="20" spans="1:2" ht="21">
      <c r="A20" s="987" t="s">
        <v>776</v>
      </c>
      <c r="B20" s="987"/>
    </row>
    <row r="21" spans="1:2" ht="17.25" thickBot="1">
      <c r="A21" s="988" t="s">
        <v>364</v>
      </c>
      <c r="B21" s="988"/>
    </row>
    <row r="22" spans="1:2" ht="17.25" thickBot="1">
      <c r="A22" s="995" t="s">
        <v>417</v>
      </c>
      <c r="B22" s="996"/>
    </row>
    <row r="23" spans="1:2">
      <c r="A23" s="259" t="s">
        <v>775</v>
      </c>
      <c r="B23" s="255"/>
    </row>
    <row r="24" spans="1:2">
      <c r="A24" s="254" t="s">
        <v>850</v>
      </c>
      <c r="B24" s="250"/>
    </row>
    <row r="25" spans="1:2" ht="33">
      <c r="A25" s="272" t="s">
        <v>773</v>
      </c>
      <c r="B25" s="245"/>
    </row>
    <row r="26" spans="1:2" ht="149.25" thickBot="1">
      <c r="A26" s="271" t="s">
        <v>799</v>
      </c>
      <c r="B26" s="240" t="s">
        <v>1721</v>
      </c>
    </row>
    <row r="27" spans="1:2" ht="21">
      <c r="A27" s="986" t="s">
        <v>274</v>
      </c>
      <c r="B27" s="986"/>
    </row>
    <row r="28" spans="1:2" ht="21">
      <c r="A28" s="986" t="s">
        <v>273</v>
      </c>
      <c r="B28" s="986"/>
    </row>
    <row r="29" spans="1:2" ht="21">
      <c r="A29" s="987" t="s">
        <v>776</v>
      </c>
      <c r="B29" s="987"/>
    </row>
    <row r="30" spans="1:2" ht="17.25" thickBot="1">
      <c r="A30" s="988" t="s">
        <v>364</v>
      </c>
      <c r="B30" s="988"/>
    </row>
    <row r="31" spans="1:2" ht="17.25" thickBot="1">
      <c r="A31" s="995" t="s">
        <v>417</v>
      </c>
      <c r="B31" s="996"/>
    </row>
    <row r="32" spans="1:2">
      <c r="A32" s="259" t="s">
        <v>775</v>
      </c>
      <c r="B32" s="255"/>
    </row>
    <row r="33" spans="1:2">
      <c r="A33" s="254" t="s">
        <v>810</v>
      </c>
      <c r="B33" s="250"/>
    </row>
    <row r="34" spans="1:2" ht="33">
      <c r="A34" s="272" t="s">
        <v>773</v>
      </c>
      <c r="B34" s="245"/>
    </row>
    <row r="35" spans="1:2" ht="99">
      <c r="A35" s="272" t="s">
        <v>809</v>
      </c>
      <c r="B35" s="245" t="s">
        <v>1720</v>
      </c>
    </row>
    <row r="36" spans="1:2" ht="49.5">
      <c r="A36" s="272" t="s">
        <v>807</v>
      </c>
      <c r="B36" s="245" t="s">
        <v>1719</v>
      </c>
    </row>
    <row r="37" spans="1:2" ht="66">
      <c r="A37" s="272" t="s">
        <v>803</v>
      </c>
      <c r="B37" s="245" t="s">
        <v>1718</v>
      </c>
    </row>
    <row r="38" spans="1:2" ht="33">
      <c r="A38" s="272" t="s">
        <v>801</v>
      </c>
      <c r="B38" s="245" t="s">
        <v>1717</v>
      </c>
    </row>
    <row r="39" spans="1:2" ht="363">
      <c r="A39" s="272" t="s">
        <v>799</v>
      </c>
      <c r="B39" s="245" t="s">
        <v>3507</v>
      </c>
    </row>
    <row r="40" spans="1:2" ht="33">
      <c r="A40" s="272" t="s">
        <v>770</v>
      </c>
      <c r="B40" s="245"/>
    </row>
    <row r="41" spans="1:2" ht="49.5">
      <c r="A41" s="272" t="s">
        <v>794</v>
      </c>
      <c r="B41" s="245" t="s">
        <v>1716</v>
      </c>
    </row>
    <row r="42" spans="1:2" ht="33.75" thickBot="1">
      <c r="A42" s="271" t="s">
        <v>769</v>
      </c>
      <c r="B42" s="240" t="s">
        <v>1715</v>
      </c>
    </row>
    <row r="43" spans="1:2" ht="21">
      <c r="A43" s="986" t="s">
        <v>274</v>
      </c>
      <c r="B43" s="986"/>
    </row>
    <row r="44" spans="1:2" ht="21">
      <c r="A44" s="986" t="s">
        <v>273</v>
      </c>
      <c r="B44" s="986"/>
    </row>
    <row r="45" spans="1:2" ht="21">
      <c r="A45" s="987" t="s">
        <v>776</v>
      </c>
      <c r="B45" s="987"/>
    </row>
    <row r="46" spans="1:2" ht="17.25" thickBot="1">
      <c r="A46" s="988" t="s">
        <v>364</v>
      </c>
      <c r="B46" s="988"/>
    </row>
    <row r="47" spans="1:2" ht="17.25" thickBot="1">
      <c r="A47" s="995" t="s">
        <v>417</v>
      </c>
      <c r="B47" s="996"/>
    </row>
    <row r="48" spans="1:2">
      <c r="A48" s="259" t="s">
        <v>775</v>
      </c>
      <c r="B48" s="255"/>
    </row>
    <row r="49" spans="1:2">
      <c r="A49" s="254" t="s">
        <v>774</v>
      </c>
      <c r="B49" s="250"/>
    </row>
    <row r="50" spans="1:2" ht="33">
      <c r="A50" s="272" t="s">
        <v>773</v>
      </c>
      <c r="B50" s="245"/>
    </row>
    <row r="51" spans="1:2" ht="149.25" thickBot="1">
      <c r="A51" s="271" t="s">
        <v>772</v>
      </c>
      <c r="B51" s="240" t="s">
        <v>1714</v>
      </c>
    </row>
  </sheetData>
  <mergeCells count="20">
    <mergeCell ref="A1:B1"/>
    <mergeCell ref="A2:B2"/>
    <mergeCell ref="A3:B3"/>
    <mergeCell ref="A4:B4"/>
    <mergeCell ref="A5:B5"/>
    <mergeCell ref="A18:B18"/>
    <mergeCell ref="A19:B19"/>
    <mergeCell ref="A20:B20"/>
    <mergeCell ref="A21:B21"/>
    <mergeCell ref="A22:B22"/>
    <mergeCell ref="A27:B27"/>
    <mergeCell ref="A28:B28"/>
    <mergeCell ref="A46:B46"/>
    <mergeCell ref="A47:B47"/>
    <mergeCell ref="A29:B29"/>
    <mergeCell ref="A30:B30"/>
    <mergeCell ref="A31:B31"/>
    <mergeCell ref="A43:B43"/>
    <mergeCell ref="A44:B44"/>
    <mergeCell ref="A45:B4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7" max="16383" man="1"/>
    <brk id="26" max="16383" man="1"/>
    <brk id="42" max="16383" man="1"/>
  </rowBreak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A17A-E805-45B9-A910-5C4B4DBD79FA}">
  <dimension ref="A1:D22"/>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26716</v>
      </c>
      <c r="B7" s="256">
        <v>48658</v>
      </c>
      <c r="C7" s="266" t="s">
        <v>958</v>
      </c>
      <c r="D7" s="265">
        <v>39208</v>
      </c>
    </row>
    <row r="8" spans="1:4">
      <c r="A8" s="270">
        <v>26716</v>
      </c>
      <c r="B8" s="251">
        <v>48658</v>
      </c>
      <c r="C8" s="269" t="s">
        <v>957</v>
      </c>
      <c r="D8" s="268">
        <v>39208</v>
      </c>
    </row>
    <row r="9" spans="1:4">
      <c r="A9" s="264">
        <v>26716</v>
      </c>
      <c r="B9" s="246">
        <v>48658</v>
      </c>
      <c r="C9" s="248" t="s">
        <v>952</v>
      </c>
      <c r="D9" s="263">
        <v>39208</v>
      </c>
    </row>
    <row r="10" spans="1:4">
      <c r="A10" s="264">
        <v>23705</v>
      </c>
      <c r="B10" s="246">
        <v>27606</v>
      </c>
      <c r="C10" s="248" t="s">
        <v>355</v>
      </c>
      <c r="D10" s="263">
        <v>1106</v>
      </c>
    </row>
    <row r="11" spans="1:4">
      <c r="A11" s="264">
        <v>0</v>
      </c>
      <c r="B11" s="246">
        <v>2</v>
      </c>
      <c r="C11" s="248" t="s">
        <v>379</v>
      </c>
      <c r="D11" s="263">
        <v>2</v>
      </c>
    </row>
    <row r="12" spans="1:4">
      <c r="A12" s="264">
        <v>0</v>
      </c>
      <c r="B12" s="246">
        <v>4</v>
      </c>
      <c r="C12" s="248" t="s">
        <v>750</v>
      </c>
      <c r="D12" s="263">
        <v>4</v>
      </c>
    </row>
    <row r="13" spans="1:4">
      <c r="A13" s="264">
        <v>23705</v>
      </c>
      <c r="B13" s="246">
        <v>27600</v>
      </c>
      <c r="C13" s="248" t="s">
        <v>349</v>
      </c>
      <c r="D13" s="263">
        <v>1100</v>
      </c>
    </row>
    <row r="14" spans="1:4">
      <c r="A14" s="264">
        <v>0</v>
      </c>
      <c r="B14" s="246">
        <v>2</v>
      </c>
      <c r="C14" s="248" t="s">
        <v>348</v>
      </c>
      <c r="D14" s="263">
        <v>2</v>
      </c>
    </row>
    <row r="15" spans="1:4">
      <c r="A15" s="264">
        <v>0</v>
      </c>
      <c r="B15" s="246">
        <v>2</v>
      </c>
      <c r="C15" s="248" t="s">
        <v>347</v>
      </c>
      <c r="D15" s="263">
        <v>2</v>
      </c>
    </row>
    <row r="16" spans="1:4">
      <c r="A16" s="264">
        <v>2326</v>
      </c>
      <c r="B16" s="246">
        <v>17650</v>
      </c>
      <c r="C16" s="248" t="s">
        <v>346</v>
      </c>
      <c r="D16" s="263">
        <v>10000</v>
      </c>
    </row>
    <row r="17" spans="1:4">
      <c r="A17" s="264">
        <v>2326</v>
      </c>
      <c r="B17" s="246">
        <v>17650</v>
      </c>
      <c r="C17" s="248" t="s">
        <v>754</v>
      </c>
      <c r="D17" s="263">
        <v>10000</v>
      </c>
    </row>
    <row r="18" spans="1:4">
      <c r="A18" s="264">
        <v>0</v>
      </c>
      <c r="B18" s="246">
        <v>0</v>
      </c>
      <c r="C18" s="248" t="s">
        <v>376</v>
      </c>
      <c r="D18" s="263">
        <v>24000</v>
      </c>
    </row>
    <row r="19" spans="1:4">
      <c r="A19" s="264">
        <v>0</v>
      </c>
      <c r="B19" s="246">
        <v>0</v>
      </c>
      <c r="C19" s="248" t="s">
        <v>375</v>
      </c>
      <c r="D19" s="263">
        <v>24000</v>
      </c>
    </row>
    <row r="20" spans="1:4">
      <c r="A20" s="264">
        <v>685</v>
      </c>
      <c r="B20" s="246">
        <v>3400</v>
      </c>
      <c r="C20" s="248" t="s">
        <v>372</v>
      </c>
      <c r="D20" s="263">
        <v>4100</v>
      </c>
    </row>
    <row r="21" spans="1:4">
      <c r="A21" s="264">
        <v>685</v>
      </c>
      <c r="B21" s="246">
        <v>3300</v>
      </c>
      <c r="C21" s="248" t="s">
        <v>759</v>
      </c>
      <c r="D21" s="263">
        <v>4000</v>
      </c>
    </row>
    <row r="22" spans="1:4" ht="17.25" thickBot="1">
      <c r="A22" s="262">
        <v>0</v>
      </c>
      <c r="B22" s="241">
        <v>100</v>
      </c>
      <c r="C22" s="243" t="s">
        <v>371</v>
      </c>
      <c r="D22" s="261">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CAD61-B508-4412-ADB0-6E8A5260718D}">
  <dimension ref="A1:B20"/>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1600</v>
      </c>
      <c r="B9" s="245" t="s">
        <v>1712</v>
      </c>
    </row>
    <row r="10" spans="1:2" ht="33">
      <c r="A10" s="272" t="s">
        <v>1598</v>
      </c>
      <c r="B10" s="245" t="s">
        <v>1711</v>
      </c>
    </row>
    <row r="11" spans="1:2" ht="49.5">
      <c r="A11" s="272" t="s">
        <v>1077</v>
      </c>
      <c r="B11" s="245" t="s">
        <v>1732</v>
      </c>
    </row>
    <row r="12" spans="1:2" ht="33">
      <c r="A12" s="272" t="s">
        <v>1594</v>
      </c>
      <c r="B12" s="245"/>
    </row>
    <row r="13" spans="1:2" ht="33">
      <c r="A13" s="272" t="s">
        <v>1593</v>
      </c>
      <c r="B13" s="245" t="s">
        <v>1708</v>
      </c>
    </row>
    <row r="14" spans="1:2" ht="33">
      <c r="A14" s="272" t="s">
        <v>1591</v>
      </c>
      <c r="B14" s="245"/>
    </row>
    <row r="15" spans="1:2" ht="33">
      <c r="A15" s="272" t="s">
        <v>1590</v>
      </c>
      <c r="B15" s="245" t="s">
        <v>1731</v>
      </c>
    </row>
    <row r="16" spans="1:2" ht="33">
      <c r="A16" s="272" t="s">
        <v>1073</v>
      </c>
      <c r="B16" s="245"/>
    </row>
    <row r="17" spans="1:2" ht="49.5">
      <c r="A17" s="272" t="s">
        <v>1072</v>
      </c>
      <c r="B17" s="245" t="s">
        <v>1730</v>
      </c>
    </row>
    <row r="18" spans="1:2" ht="33">
      <c r="A18" s="272" t="s">
        <v>1068</v>
      </c>
      <c r="B18" s="245"/>
    </row>
    <row r="19" spans="1:2" ht="33">
      <c r="A19" s="272" t="s">
        <v>1067</v>
      </c>
      <c r="B19" s="245" t="s">
        <v>1729</v>
      </c>
    </row>
    <row r="20" spans="1:2" ht="33.75" thickBot="1">
      <c r="A20" s="271" t="s">
        <v>1065</v>
      </c>
      <c r="B20" s="240" t="s">
        <v>1586</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BF7E-44FC-44AE-B9A9-0B7CCCC2C890}">
  <dimension ref="A1:D57"/>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73518</v>
      </c>
      <c r="B7" s="256">
        <v>195300</v>
      </c>
      <c r="C7" s="266" t="s">
        <v>764</v>
      </c>
      <c r="D7" s="265">
        <v>443552</v>
      </c>
    </row>
    <row r="8" spans="1:4">
      <c r="A8" s="270">
        <v>0</v>
      </c>
      <c r="B8" s="251">
        <v>0</v>
      </c>
      <c r="C8" s="269" t="s">
        <v>762</v>
      </c>
      <c r="D8" s="268">
        <v>64769</v>
      </c>
    </row>
    <row r="9" spans="1:4">
      <c r="A9" s="264">
        <v>0</v>
      </c>
      <c r="B9" s="246">
        <v>0</v>
      </c>
      <c r="C9" s="248" t="s">
        <v>763</v>
      </c>
      <c r="D9" s="263">
        <v>64769</v>
      </c>
    </row>
    <row r="10" spans="1:4">
      <c r="A10" s="264">
        <v>0</v>
      </c>
      <c r="B10" s="246">
        <v>0</v>
      </c>
      <c r="C10" s="248" t="s">
        <v>355</v>
      </c>
      <c r="D10" s="263">
        <v>63883</v>
      </c>
    </row>
    <row r="11" spans="1:4">
      <c r="A11" s="264">
        <v>0</v>
      </c>
      <c r="B11" s="246">
        <v>0</v>
      </c>
      <c r="C11" s="248" t="s">
        <v>354</v>
      </c>
      <c r="D11" s="263">
        <v>7633</v>
      </c>
    </row>
    <row r="12" spans="1:4">
      <c r="A12" s="264">
        <v>0</v>
      </c>
      <c r="B12" s="246">
        <v>0</v>
      </c>
      <c r="C12" s="248" t="s">
        <v>378</v>
      </c>
      <c r="D12" s="263">
        <v>316</v>
      </c>
    </row>
    <row r="13" spans="1:4">
      <c r="A13" s="264">
        <v>0</v>
      </c>
      <c r="B13" s="246">
        <v>0</v>
      </c>
      <c r="C13" s="248" t="s">
        <v>349</v>
      </c>
      <c r="D13" s="263">
        <v>55934</v>
      </c>
    </row>
    <row r="14" spans="1:4">
      <c r="A14" s="264">
        <v>0</v>
      </c>
      <c r="B14" s="246">
        <v>0</v>
      </c>
      <c r="C14" s="248" t="s">
        <v>372</v>
      </c>
      <c r="D14" s="263">
        <v>886</v>
      </c>
    </row>
    <row r="15" spans="1:4" ht="17.25" thickBot="1">
      <c r="A15" s="262">
        <v>0</v>
      </c>
      <c r="B15" s="241">
        <v>0</v>
      </c>
      <c r="C15" s="243" t="s">
        <v>371</v>
      </c>
      <c r="D15" s="261">
        <v>886</v>
      </c>
    </row>
    <row r="16" spans="1:4" ht="21">
      <c r="A16" s="48"/>
      <c r="B16" s="986" t="s">
        <v>274</v>
      </c>
      <c r="C16" s="986"/>
      <c r="D16" s="158"/>
    </row>
    <row r="17" spans="1:4" ht="21">
      <c r="A17" s="48"/>
      <c r="B17" s="986" t="s">
        <v>273</v>
      </c>
      <c r="C17" s="986"/>
      <c r="D17" s="158"/>
    </row>
    <row r="18" spans="1:4" ht="21">
      <c r="A18" s="48"/>
      <c r="B18" s="987" t="s">
        <v>742</v>
      </c>
      <c r="C18" s="987"/>
      <c r="D18" s="223"/>
    </row>
    <row r="19" spans="1:4" ht="17.25" thickBot="1">
      <c r="A19" s="222"/>
      <c r="B19" s="988" t="s">
        <v>364</v>
      </c>
      <c r="C19" s="988"/>
      <c r="D19" s="197" t="s">
        <v>363</v>
      </c>
    </row>
    <row r="20" spans="1:4">
      <c r="A20" s="989" t="s">
        <v>168</v>
      </c>
      <c r="B20" s="991" t="s">
        <v>165</v>
      </c>
      <c r="C20" s="991" t="s">
        <v>362</v>
      </c>
      <c r="D20" s="993" t="s">
        <v>166</v>
      </c>
    </row>
    <row r="21" spans="1:4" ht="17.25" thickBot="1">
      <c r="A21" s="990"/>
      <c r="B21" s="992"/>
      <c r="C21" s="992"/>
      <c r="D21" s="994"/>
    </row>
    <row r="22" spans="1:4">
      <c r="A22" s="267">
        <v>73518</v>
      </c>
      <c r="B22" s="256">
        <v>195300</v>
      </c>
      <c r="C22" s="266" t="s">
        <v>741</v>
      </c>
      <c r="D22" s="265">
        <v>378783</v>
      </c>
    </row>
    <row r="23" spans="1:4">
      <c r="A23" s="264">
        <v>0</v>
      </c>
      <c r="B23" s="246">
        <v>0</v>
      </c>
      <c r="C23" s="248" t="s">
        <v>753</v>
      </c>
      <c r="D23" s="263">
        <v>2030</v>
      </c>
    </row>
    <row r="24" spans="1:4">
      <c r="A24" s="264">
        <v>0</v>
      </c>
      <c r="B24" s="246">
        <v>0</v>
      </c>
      <c r="C24" s="248" t="s">
        <v>355</v>
      </c>
      <c r="D24" s="263">
        <v>2030</v>
      </c>
    </row>
    <row r="25" spans="1:4" ht="17.25" thickBot="1">
      <c r="A25" s="262">
        <v>0</v>
      </c>
      <c r="B25" s="241">
        <v>0</v>
      </c>
      <c r="C25" s="243" t="s">
        <v>350</v>
      </c>
      <c r="D25" s="261">
        <v>2030</v>
      </c>
    </row>
    <row r="26" spans="1:4" ht="21">
      <c r="A26" s="48"/>
      <c r="B26" s="986" t="s">
        <v>274</v>
      </c>
      <c r="C26" s="986"/>
      <c r="D26" s="158"/>
    </row>
    <row r="27" spans="1:4" ht="21">
      <c r="A27" s="48"/>
      <c r="B27" s="986" t="s">
        <v>273</v>
      </c>
      <c r="C27" s="986"/>
      <c r="D27" s="158"/>
    </row>
    <row r="28" spans="1:4" ht="21">
      <c r="A28" s="48"/>
      <c r="B28" s="987" t="s">
        <v>742</v>
      </c>
      <c r="C28" s="987"/>
      <c r="D28" s="223"/>
    </row>
    <row r="29" spans="1:4" ht="17.25" thickBot="1">
      <c r="A29" s="222"/>
      <c r="B29" s="988" t="s">
        <v>364</v>
      </c>
      <c r="C29" s="988"/>
      <c r="D29" s="197" t="s">
        <v>363</v>
      </c>
    </row>
    <row r="30" spans="1:4">
      <c r="A30" s="989" t="s">
        <v>168</v>
      </c>
      <c r="B30" s="991" t="s">
        <v>165</v>
      </c>
      <c r="C30" s="991" t="s">
        <v>362</v>
      </c>
      <c r="D30" s="993" t="s">
        <v>166</v>
      </c>
    </row>
    <row r="31" spans="1:4" ht="17.25" thickBot="1">
      <c r="A31" s="990"/>
      <c r="B31" s="992"/>
      <c r="C31" s="992"/>
      <c r="D31" s="994"/>
    </row>
    <row r="32" spans="1:4">
      <c r="A32" s="267">
        <v>0</v>
      </c>
      <c r="B32" s="256">
        <v>0</v>
      </c>
      <c r="C32" s="266" t="s">
        <v>741</v>
      </c>
      <c r="D32" s="265">
        <v>0</v>
      </c>
    </row>
    <row r="33" spans="1:4">
      <c r="A33" s="264">
        <v>73518</v>
      </c>
      <c r="B33" s="246">
        <v>185000</v>
      </c>
      <c r="C33" s="248" t="s">
        <v>747</v>
      </c>
      <c r="D33" s="263">
        <v>357453</v>
      </c>
    </row>
    <row r="34" spans="1:4">
      <c r="A34" s="264">
        <v>0</v>
      </c>
      <c r="B34" s="246">
        <v>0</v>
      </c>
      <c r="C34" s="248" t="s">
        <v>355</v>
      </c>
      <c r="D34" s="263">
        <v>16113</v>
      </c>
    </row>
    <row r="35" spans="1:4">
      <c r="A35" s="264">
        <v>0</v>
      </c>
      <c r="B35" s="246">
        <v>0</v>
      </c>
      <c r="C35" s="248" t="s">
        <v>354</v>
      </c>
      <c r="D35" s="263">
        <v>9471</v>
      </c>
    </row>
    <row r="36" spans="1:4">
      <c r="A36" s="264">
        <v>0</v>
      </c>
      <c r="B36" s="246">
        <v>0</v>
      </c>
      <c r="C36" s="248" t="s">
        <v>379</v>
      </c>
      <c r="D36" s="263">
        <v>39</v>
      </c>
    </row>
    <row r="37" spans="1:4">
      <c r="A37" s="264">
        <v>0</v>
      </c>
      <c r="B37" s="246">
        <v>0</v>
      </c>
      <c r="C37" s="248" t="s">
        <v>351</v>
      </c>
      <c r="D37" s="263">
        <v>750</v>
      </c>
    </row>
    <row r="38" spans="1:4">
      <c r="A38" s="264">
        <v>0</v>
      </c>
      <c r="B38" s="246">
        <v>0</v>
      </c>
      <c r="C38" s="248" t="s">
        <v>378</v>
      </c>
      <c r="D38" s="263">
        <v>1000</v>
      </c>
    </row>
    <row r="39" spans="1:4">
      <c r="A39" s="264">
        <v>0</v>
      </c>
      <c r="B39" s="246">
        <v>0</v>
      </c>
      <c r="C39" s="248" t="s">
        <v>350</v>
      </c>
      <c r="D39" s="263">
        <v>4853</v>
      </c>
    </row>
    <row r="40" spans="1:4">
      <c r="A40" s="264">
        <v>2</v>
      </c>
      <c r="B40" s="246">
        <v>0</v>
      </c>
      <c r="C40" s="248" t="s">
        <v>348</v>
      </c>
      <c r="D40" s="263">
        <v>340</v>
      </c>
    </row>
    <row r="41" spans="1:4">
      <c r="A41" s="264">
        <v>0</v>
      </c>
      <c r="B41" s="246">
        <v>0</v>
      </c>
      <c r="C41" s="248" t="s">
        <v>377</v>
      </c>
      <c r="D41" s="263">
        <v>240</v>
      </c>
    </row>
    <row r="42" spans="1:4">
      <c r="A42" s="264">
        <v>2</v>
      </c>
      <c r="B42" s="246">
        <v>0</v>
      </c>
      <c r="C42" s="248" t="s">
        <v>347</v>
      </c>
      <c r="D42" s="263">
        <v>100</v>
      </c>
    </row>
    <row r="43" spans="1:4">
      <c r="A43" s="264">
        <v>388</v>
      </c>
      <c r="B43" s="246">
        <v>0</v>
      </c>
      <c r="C43" s="248" t="s">
        <v>372</v>
      </c>
      <c r="D43" s="263">
        <v>0</v>
      </c>
    </row>
    <row r="44" spans="1:4">
      <c r="A44" s="264">
        <v>48</v>
      </c>
      <c r="B44" s="246">
        <v>0</v>
      </c>
      <c r="C44" s="248" t="s">
        <v>574</v>
      </c>
      <c r="D44" s="263">
        <v>0</v>
      </c>
    </row>
    <row r="45" spans="1:4">
      <c r="A45" s="264">
        <v>340</v>
      </c>
      <c r="B45" s="246">
        <v>0</v>
      </c>
      <c r="C45" s="248" t="s">
        <v>371</v>
      </c>
      <c r="D45" s="263">
        <v>0</v>
      </c>
    </row>
    <row r="46" spans="1:4" ht="33">
      <c r="A46" s="264">
        <v>73128</v>
      </c>
      <c r="B46" s="246">
        <v>185000</v>
      </c>
      <c r="C46" s="248" t="s">
        <v>370</v>
      </c>
      <c r="D46" s="263">
        <v>341000</v>
      </c>
    </row>
    <row r="47" spans="1:4" ht="17.25" thickBot="1">
      <c r="A47" s="262">
        <v>73128</v>
      </c>
      <c r="B47" s="241">
        <v>185000</v>
      </c>
      <c r="C47" s="243" t="s">
        <v>368</v>
      </c>
      <c r="D47" s="261">
        <v>341000</v>
      </c>
    </row>
    <row r="48" spans="1:4" ht="21">
      <c r="A48" s="48"/>
      <c r="B48" s="986" t="s">
        <v>274</v>
      </c>
      <c r="C48" s="986"/>
      <c r="D48" s="158"/>
    </row>
    <row r="49" spans="1:4" ht="21">
      <c r="A49" s="48"/>
      <c r="B49" s="986" t="s">
        <v>273</v>
      </c>
      <c r="C49" s="986"/>
      <c r="D49" s="158"/>
    </row>
    <row r="50" spans="1:4" ht="21">
      <c r="A50" s="48"/>
      <c r="B50" s="987" t="s">
        <v>742</v>
      </c>
      <c r="C50" s="987"/>
      <c r="D50" s="223"/>
    </row>
    <row r="51" spans="1:4" ht="17.25" thickBot="1">
      <c r="A51" s="222"/>
      <c r="B51" s="988" t="s">
        <v>364</v>
      </c>
      <c r="C51" s="988"/>
      <c r="D51" s="197" t="s">
        <v>363</v>
      </c>
    </row>
    <row r="52" spans="1:4">
      <c r="A52" s="989" t="s">
        <v>168</v>
      </c>
      <c r="B52" s="991" t="s">
        <v>165</v>
      </c>
      <c r="C52" s="991" t="s">
        <v>362</v>
      </c>
      <c r="D52" s="993" t="s">
        <v>166</v>
      </c>
    </row>
    <row r="53" spans="1:4" ht="17.25" thickBot="1">
      <c r="A53" s="990"/>
      <c r="B53" s="992"/>
      <c r="C53" s="992"/>
      <c r="D53" s="994"/>
    </row>
    <row r="54" spans="1:4">
      <c r="A54" s="267">
        <v>0</v>
      </c>
      <c r="B54" s="256">
        <v>0</v>
      </c>
      <c r="C54" s="266" t="s">
        <v>741</v>
      </c>
      <c r="D54" s="265">
        <v>0</v>
      </c>
    </row>
    <row r="55" spans="1:4">
      <c r="A55" s="264">
        <v>0</v>
      </c>
      <c r="B55" s="246">
        <v>10300</v>
      </c>
      <c r="C55" s="248" t="s">
        <v>740</v>
      </c>
      <c r="D55" s="263">
        <v>19300</v>
      </c>
    </row>
    <row r="56" spans="1:4">
      <c r="A56" s="264">
        <v>0</v>
      </c>
      <c r="B56" s="246">
        <v>10300</v>
      </c>
      <c r="C56" s="248" t="s">
        <v>355</v>
      </c>
      <c r="D56" s="263">
        <v>19300</v>
      </c>
    </row>
    <row r="57" spans="1:4" ht="17.25" thickBot="1">
      <c r="A57" s="262">
        <v>0</v>
      </c>
      <c r="B57" s="241">
        <v>10300</v>
      </c>
      <c r="C57" s="243" t="s">
        <v>349</v>
      </c>
      <c r="D57" s="261">
        <v>19300</v>
      </c>
    </row>
  </sheetData>
  <mergeCells count="32">
    <mergeCell ref="B1:C1"/>
    <mergeCell ref="B2:C2"/>
    <mergeCell ref="B3:C3"/>
    <mergeCell ref="B4:C4"/>
    <mergeCell ref="A5:A6"/>
    <mergeCell ref="B5:B6"/>
    <mergeCell ref="C5:C6"/>
    <mergeCell ref="D5:D6"/>
    <mergeCell ref="B16:C16"/>
    <mergeCell ref="B17:C17"/>
    <mergeCell ref="B18:C18"/>
    <mergeCell ref="B19:C19"/>
    <mergeCell ref="A20:A21"/>
    <mergeCell ref="B20:B21"/>
    <mergeCell ref="C20:C21"/>
    <mergeCell ref="D20:D21"/>
    <mergeCell ref="B26:C26"/>
    <mergeCell ref="B27:C27"/>
    <mergeCell ref="B28:C28"/>
    <mergeCell ref="B29:C29"/>
    <mergeCell ref="A30:A31"/>
    <mergeCell ref="B30:B31"/>
    <mergeCell ref="C30:C31"/>
    <mergeCell ref="A52:A53"/>
    <mergeCell ref="B52:B53"/>
    <mergeCell ref="C52:C53"/>
    <mergeCell ref="D52:D53"/>
    <mergeCell ref="D30:D31"/>
    <mergeCell ref="B48:C48"/>
    <mergeCell ref="B49:C49"/>
    <mergeCell ref="B50:C50"/>
    <mergeCell ref="B51:C5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5" max="16383" man="1"/>
    <brk id="25" max="16383" man="1"/>
    <brk id="47" max="16383" man="1"/>
  </rowBreak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15270-3806-49DE-B1FB-E228A08FB794}">
  <dimension ref="A1:B49"/>
  <sheetViews>
    <sheetView topLeftCell="A37" workbookViewId="0">
      <selection activeCell="E10" sqref="E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1745</v>
      </c>
    </row>
    <row r="10" spans="1:2" ht="33">
      <c r="A10" s="272" t="s">
        <v>913</v>
      </c>
      <c r="B10" s="245" t="s">
        <v>1744</v>
      </c>
    </row>
    <row r="11" spans="1:2" ht="66">
      <c r="A11" s="272" t="s">
        <v>909</v>
      </c>
      <c r="B11" s="245" t="s">
        <v>1743</v>
      </c>
    </row>
    <row r="12" spans="1:2" ht="33">
      <c r="A12" s="272" t="s">
        <v>902</v>
      </c>
      <c r="B12" s="245"/>
    </row>
    <row r="13" spans="1:2" ht="33.75" thickBot="1">
      <c r="A13" s="271" t="s">
        <v>920</v>
      </c>
      <c r="B13" s="240" t="s">
        <v>1742</v>
      </c>
    </row>
    <row r="14" spans="1:2" ht="21">
      <c r="A14" s="986" t="s">
        <v>274</v>
      </c>
      <c r="B14" s="986"/>
    </row>
    <row r="15" spans="1:2" ht="21">
      <c r="A15" s="986" t="s">
        <v>273</v>
      </c>
      <c r="B15" s="986"/>
    </row>
    <row r="16" spans="1:2" ht="21">
      <c r="A16" s="987" t="s">
        <v>776</v>
      </c>
      <c r="B16" s="987"/>
    </row>
    <row r="17" spans="1:2" ht="17.25" thickBot="1">
      <c r="A17" s="988" t="s">
        <v>364</v>
      </c>
      <c r="B17" s="988"/>
    </row>
    <row r="18" spans="1:2" ht="17.25" thickBot="1">
      <c r="A18" s="995" t="s">
        <v>417</v>
      </c>
      <c r="B18" s="996"/>
    </row>
    <row r="19" spans="1:2">
      <c r="A19" s="259" t="s">
        <v>775</v>
      </c>
      <c r="B19" s="255"/>
    </row>
    <row r="20" spans="1:2">
      <c r="A20" s="254" t="s">
        <v>850</v>
      </c>
      <c r="B20" s="250"/>
    </row>
    <row r="21" spans="1:2" ht="33">
      <c r="A21" s="272" t="s">
        <v>773</v>
      </c>
      <c r="B21" s="245"/>
    </row>
    <row r="22" spans="1:2" ht="83.25" thickBot="1">
      <c r="A22" s="271" t="s">
        <v>799</v>
      </c>
      <c r="B22" s="240" t="s">
        <v>1741</v>
      </c>
    </row>
    <row r="23" spans="1:2" ht="21">
      <c r="A23" s="986" t="s">
        <v>274</v>
      </c>
      <c r="B23" s="986"/>
    </row>
    <row r="24" spans="1:2" ht="21">
      <c r="A24" s="986" t="s">
        <v>273</v>
      </c>
      <c r="B24" s="986"/>
    </row>
    <row r="25" spans="1:2" ht="21">
      <c r="A25" s="987" t="s">
        <v>776</v>
      </c>
      <c r="B25" s="987"/>
    </row>
    <row r="26" spans="1:2" ht="17.25" thickBot="1">
      <c r="A26" s="988" t="s">
        <v>364</v>
      </c>
      <c r="B26" s="988"/>
    </row>
    <row r="27" spans="1:2" ht="17.25" thickBot="1">
      <c r="A27" s="995" t="s">
        <v>417</v>
      </c>
      <c r="B27" s="996"/>
    </row>
    <row r="28" spans="1:2">
      <c r="A28" s="259" t="s">
        <v>775</v>
      </c>
      <c r="B28" s="255"/>
    </row>
    <row r="29" spans="1:2">
      <c r="A29" s="254" t="s">
        <v>810</v>
      </c>
      <c r="B29" s="250"/>
    </row>
    <row r="30" spans="1:2" ht="33">
      <c r="A30" s="272" t="s">
        <v>773</v>
      </c>
      <c r="B30" s="245"/>
    </row>
    <row r="31" spans="1:2" ht="115.5">
      <c r="A31" s="272" t="s">
        <v>809</v>
      </c>
      <c r="B31" s="245" t="s">
        <v>1740</v>
      </c>
    </row>
    <row r="32" spans="1:2" ht="49.5">
      <c r="A32" s="272" t="s">
        <v>807</v>
      </c>
      <c r="B32" s="245" t="s">
        <v>1739</v>
      </c>
    </row>
    <row r="33" spans="1:2" ht="66">
      <c r="A33" s="272" t="s">
        <v>803</v>
      </c>
      <c r="B33" s="245" t="s">
        <v>1738</v>
      </c>
    </row>
    <row r="34" spans="1:2" ht="33">
      <c r="A34" s="272" t="s">
        <v>801</v>
      </c>
      <c r="B34" s="245" t="s">
        <v>1737</v>
      </c>
    </row>
    <row r="35" spans="1:2" ht="297">
      <c r="A35" s="272" t="s">
        <v>799</v>
      </c>
      <c r="B35" s="245" t="s">
        <v>1736</v>
      </c>
    </row>
    <row r="36" spans="1:2" ht="33">
      <c r="A36" s="272" t="s">
        <v>770</v>
      </c>
      <c r="B36" s="245"/>
    </row>
    <row r="37" spans="1:2" ht="49.5">
      <c r="A37" s="272" t="s">
        <v>794</v>
      </c>
      <c r="B37" s="245" t="s">
        <v>1735</v>
      </c>
    </row>
    <row r="38" spans="1:2" ht="33">
      <c r="A38" s="272" t="s">
        <v>769</v>
      </c>
      <c r="B38" s="245" t="s">
        <v>1734</v>
      </c>
    </row>
    <row r="39" spans="1:2" ht="66">
      <c r="A39" s="272" t="s">
        <v>782</v>
      </c>
      <c r="B39" s="245"/>
    </row>
    <row r="40" spans="1:2" ht="132.75" thickBot="1">
      <c r="A40" s="271" t="s">
        <v>781</v>
      </c>
      <c r="B40" s="240" t="s">
        <v>3508</v>
      </c>
    </row>
    <row r="41" spans="1:2" ht="21">
      <c r="A41" s="986" t="s">
        <v>274</v>
      </c>
      <c r="B41" s="986"/>
    </row>
    <row r="42" spans="1:2" ht="21">
      <c r="A42" s="986" t="s">
        <v>273</v>
      </c>
      <c r="B42" s="986"/>
    </row>
    <row r="43" spans="1:2" ht="21">
      <c r="A43" s="987" t="s">
        <v>776</v>
      </c>
      <c r="B43" s="987"/>
    </row>
    <row r="44" spans="1:2" ht="17.25" thickBot="1">
      <c r="A44" s="988" t="s">
        <v>364</v>
      </c>
      <c r="B44" s="988"/>
    </row>
    <row r="45" spans="1:2" ht="17.25" thickBot="1">
      <c r="A45" s="995" t="s">
        <v>417</v>
      </c>
      <c r="B45" s="996"/>
    </row>
    <row r="46" spans="1:2">
      <c r="A46" s="259" t="s">
        <v>775</v>
      </c>
      <c r="B46" s="255"/>
    </row>
    <row r="47" spans="1:2">
      <c r="A47" s="254" t="s">
        <v>774</v>
      </c>
      <c r="B47" s="250"/>
    </row>
    <row r="48" spans="1:2" ht="33">
      <c r="A48" s="272" t="s">
        <v>773</v>
      </c>
      <c r="B48" s="245"/>
    </row>
    <row r="49" spans="1:2" ht="149.25" thickBot="1">
      <c r="A49" s="271" t="s">
        <v>772</v>
      </c>
      <c r="B49" s="240" t="s">
        <v>1733</v>
      </c>
    </row>
  </sheetData>
  <mergeCells count="20">
    <mergeCell ref="A1:B1"/>
    <mergeCell ref="A2:B2"/>
    <mergeCell ref="A3:B3"/>
    <mergeCell ref="A4:B4"/>
    <mergeCell ref="A5:B5"/>
    <mergeCell ref="A14:B14"/>
    <mergeCell ref="A15:B15"/>
    <mergeCell ref="A16:B16"/>
    <mergeCell ref="A17:B17"/>
    <mergeCell ref="A18:B18"/>
    <mergeCell ref="A23:B23"/>
    <mergeCell ref="A24:B24"/>
    <mergeCell ref="A44:B44"/>
    <mergeCell ref="A45:B45"/>
    <mergeCell ref="A25:B25"/>
    <mergeCell ref="A26:B26"/>
    <mergeCell ref="A27:B27"/>
    <mergeCell ref="A41:B41"/>
    <mergeCell ref="A42:B42"/>
    <mergeCell ref="A43:B4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3" max="16383" man="1"/>
    <brk id="22" max="16383" man="1"/>
    <brk id="40" max="16383" man="1"/>
  </rowBreak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A5C38-F01F-4904-AA91-4F0DE626B5A2}">
  <dimension ref="A1:D21"/>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6641</v>
      </c>
      <c r="B7" s="256">
        <v>31208</v>
      </c>
      <c r="C7" s="266" t="s">
        <v>958</v>
      </c>
      <c r="D7" s="265">
        <v>23408</v>
      </c>
    </row>
    <row r="8" spans="1:4">
      <c r="A8" s="270">
        <v>6641</v>
      </c>
      <c r="B8" s="251">
        <v>31208</v>
      </c>
      <c r="C8" s="269" t="s">
        <v>957</v>
      </c>
      <c r="D8" s="268">
        <v>23408</v>
      </c>
    </row>
    <row r="9" spans="1:4">
      <c r="A9" s="264">
        <v>6641</v>
      </c>
      <c r="B9" s="246">
        <v>31208</v>
      </c>
      <c r="C9" s="248" t="s">
        <v>952</v>
      </c>
      <c r="D9" s="263">
        <v>23408</v>
      </c>
    </row>
    <row r="10" spans="1:4">
      <c r="A10" s="264">
        <v>111</v>
      </c>
      <c r="B10" s="246">
        <v>106</v>
      </c>
      <c r="C10" s="248" t="s">
        <v>355</v>
      </c>
      <c r="D10" s="263">
        <v>106</v>
      </c>
    </row>
    <row r="11" spans="1:4">
      <c r="A11" s="264">
        <v>0</v>
      </c>
      <c r="B11" s="246">
        <v>2</v>
      </c>
      <c r="C11" s="248" t="s">
        <v>379</v>
      </c>
      <c r="D11" s="263">
        <v>2</v>
      </c>
    </row>
    <row r="12" spans="1:4">
      <c r="A12" s="264">
        <v>0</v>
      </c>
      <c r="B12" s="246">
        <v>4</v>
      </c>
      <c r="C12" s="248" t="s">
        <v>750</v>
      </c>
      <c r="D12" s="263">
        <v>4</v>
      </c>
    </row>
    <row r="13" spans="1:4">
      <c r="A13" s="264">
        <v>111</v>
      </c>
      <c r="B13" s="246">
        <v>100</v>
      </c>
      <c r="C13" s="248" t="s">
        <v>349</v>
      </c>
      <c r="D13" s="263">
        <v>100</v>
      </c>
    </row>
    <row r="14" spans="1:4">
      <c r="A14" s="264">
        <v>0</v>
      </c>
      <c r="B14" s="246">
        <v>2</v>
      </c>
      <c r="C14" s="248" t="s">
        <v>348</v>
      </c>
      <c r="D14" s="263">
        <v>2</v>
      </c>
    </row>
    <row r="15" spans="1:4">
      <c r="A15" s="264">
        <v>0</v>
      </c>
      <c r="B15" s="246">
        <v>2</v>
      </c>
      <c r="C15" s="248" t="s">
        <v>347</v>
      </c>
      <c r="D15" s="263">
        <v>2</v>
      </c>
    </row>
    <row r="16" spans="1:4">
      <c r="A16" s="264">
        <v>6530</v>
      </c>
      <c r="B16" s="246">
        <v>31000</v>
      </c>
      <c r="C16" s="248" t="s">
        <v>346</v>
      </c>
      <c r="D16" s="263">
        <v>17000</v>
      </c>
    </row>
    <row r="17" spans="1:4">
      <c r="A17" s="264">
        <v>6530</v>
      </c>
      <c r="B17" s="246">
        <v>31000</v>
      </c>
      <c r="C17" s="248" t="s">
        <v>754</v>
      </c>
      <c r="D17" s="263">
        <v>17000</v>
      </c>
    </row>
    <row r="18" spans="1:4">
      <c r="A18" s="264">
        <v>0</v>
      </c>
      <c r="B18" s="246">
        <v>0</v>
      </c>
      <c r="C18" s="248" t="s">
        <v>376</v>
      </c>
      <c r="D18" s="263">
        <v>6200</v>
      </c>
    </row>
    <row r="19" spans="1:4">
      <c r="A19" s="264">
        <v>0</v>
      </c>
      <c r="B19" s="246">
        <v>0</v>
      </c>
      <c r="C19" s="248" t="s">
        <v>375</v>
      </c>
      <c r="D19" s="263">
        <v>6200</v>
      </c>
    </row>
    <row r="20" spans="1:4">
      <c r="A20" s="264">
        <v>0</v>
      </c>
      <c r="B20" s="246">
        <v>100</v>
      </c>
      <c r="C20" s="248" t="s">
        <v>372</v>
      </c>
      <c r="D20" s="263">
        <v>100</v>
      </c>
    </row>
    <row r="21" spans="1:4" ht="17.25" thickBot="1">
      <c r="A21" s="262">
        <v>0</v>
      </c>
      <c r="B21" s="241">
        <v>100</v>
      </c>
      <c r="C21" s="243" t="s">
        <v>371</v>
      </c>
      <c r="D21" s="261">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73801-14B8-4CB1-9AA1-33E99150ED58}">
  <dimension ref="A1:B19"/>
  <sheetViews>
    <sheetView workbookViewId="0">
      <selection activeCell="K10" sqref="K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1600</v>
      </c>
      <c r="B9" s="245" t="s">
        <v>1712</v>
      </c>
    </row>
    <row r="10" spans="1:2" ht="33">
      <c r="A10" s="272" t="s">
        <v>1598</v>
      </c>
      <c r="B10" s="245" t="s">
        <v>1711</v>
      </c>
    </row>
    <row r="11" spans="1:2" ht="33">
      <c r="A11" s="272" t="s">
        <v>1077</v>
      </c>
      <c r="B11" s="245" t="s">
        <v>1748</v>
      </c>
    </row>
    <row r="12" spans="1:2" ht="33">
      <c r="A12" s="272" t="s">
        <v>1594</v>
      </c>
      <c r="B12" s="245"/>
    </row>
    <row r="13" spans="1:2" ht="33">
      <c r="A13" s="272" t="s">
        <v>1593</v>
      </c>
      <c r="B13" s="245" t="s">
        <v>1708</v>
      </c>
    </row>
    <row r="14" spans="1:2" ht="33">
      <c r="A14" s="272" t="s">
        <v>1591</v>
      </c>
      <c r="B14" s="245"/>
    </row>
    <row r="15" spans="1:2" ht="33">
      <c r="A15" s="272" t="s">
        <v>1590</v>
      </c>
      <c r="B15" s="245" t="s">
        <v>1747</v>
      </c>
    </row>
    <row r="16" spans="1:2" ht="33">
      <c r="A16" s="272" t="s">
        <v>1073</v>
      </c>
      <c r="B16" s="245"/>
    </row>
    <row r="17" spans="1:2" ht="49.5">
      <c r="A17" s="272" t="s">
        <v>1072</v>
      </c>
      <c r="B17" s="245" t="s">
        <v>1746</v>
      </c>
    </row>
    <row r="18" spans="1:2" ht="33">
      <c r="A18" s="272" t="s">
        <v>1068</v>
      </c>
      <c r="B18" s="245"/>
    </row>
    <row r="19" spans="1:2" ht="33.75" thickBot="1">
      <c r="A19" s="271" t="s">
        <v>1065</v>
      </c>
      <c r="B19" s="240" t="s">
        <v>1586</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5B279-8D58-43EB-8D9C-BBC33E86C82D}">
  <dimension ref="A1:D37"/>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32896</v>
      </c>
      <c r="B7" s="256">
        <v>53300</v>
      </c>
      <c r="C7" s="266" t="s">
        <v>764</v>
      </c>
      <c r="D7" s="265">
        <v>29773</v>
      </c>
    </row>
    <row r="8" spans="1:4">
      <c r="A8" s="270">
        <v>32896</v>
      </c>
      <c r="B8" s="251">
        <v>53300</v>
      </c>
      <c r="C8" s="269" t="s">
        <v>741</v>
      </c>
      <c r="D8" s="268">
        <v>29773</v>
      </c>
    </row>
    <row r="9" spans="1:4">
      <c r="A9" s="264">
        <v>0</v>
      </c>
      <c r="B9" s="246">
        <v>0</v>
      </c>
      <c r="C9" s="248" t="s">
        <v>753</v>
      </c>
      <c r="D9" s="263">
        <v>1481</v>
      </c>
    </row>
    <row r="10" spans="1:4">
      <c r="A10" s="264">
        <v>0</v>
      </c>
      <c r="B10" s="246">
        <v>0</v>
      </c>
      <c r="C10" s="248" t="s">
        <v>355</v>
      </c>
      <c r="D10" s="263">
        <v>1481</v>
      </c>
    </row>
    <row r="11" spans="1:4" ht="17.25" thickBot="1">
      <c r="A11" s="262">
        <v>0</v>
      </c>
      <c r="B11" s="241">
        <v>0</v>
      </c>
      <c r="C11" s="243" t="s">
        <v>350</v>
      </c>
      <c r="D11" s="261">
        <v>1481</v>
      </c>
    </row>
    <row r="12" spans="1:4" ht="21">
      <c r="A12" s="48"/>
      <c r="B12" s="986" t="s">
        <v>274</v>
      </c>
      <c r="C12" s="986"/>
      <c r="D12" s="158"/>
    </row>
    <row r="13" spans="1:4" ht="21">
      <c r="A13" s="48"/>
      <c r="B13" s="986" t="s">
        <v>273</v>
      </c>
      <c r="C13" s="986"/>
      <c r="D13" s="158"/>
    </row>
    <row r="14" spans="1:4" ht="21">
      <c r="A14" s="48"/>
      <c r="B14" s="987" t="s">
        <v>742</v>
      </c>
      <c r="C14" s="987"/>
      <c r="D14" s="223"/>
    </row>
    <row r="15" spans="1:4" ht="17.25" thickBot="1">
      <c r="A15" s="222"/>
      <c r="B15" s="988" t="s">
        <v>364</v>
      </c>
      <c r="C15" s="988"/>
      <c r="D15" s="197" t="s">
        <v>363</v>
      </c>
    </row>
    <row r="16" spans="1:4">
      <c r="A16" s="989" t="s">
        <v>168</v>
      </c>
      <c r="B16" s="991" t="s">
        <v>165</v>
      </c>
      <c r="C16" s="991" t="s">
        <v>362</v>
      </c>
      <c r="D16" s="993" t="s">
        <v>166</v>
      </c>
    </row>
    <row r="17" spans="1:4" ht="17.25" thickBot="1">
      <c r="A17" s="990"/>
      <c r="B17" s="992"/>
      <c r="C17" s="992"/>
      <c r="D17" s="994"/>
    </row>
    <row r="18" spans="1:4">
      <c r="A18" s="267">
        <v>0</v>
      </c>
      <c r="B18" s="256">
        <v>0</v>
      </c>
      <c r="C18" s="266" t="s">
        <v>741</v>
      </c>
      <c r="D18" s="265">
        <v>0</v>
      </c>
    </row>
    <row r="19" spans="1:4">
      <c r="A19" s="264">
        <v>32896</v>
      </c>
      <c r="B19" s="246">
        <v>40000</v>
      </c>
      <c r="C19" s="248" t="s">
        <v>747</v>
      </c>
      <c r="D19" s="263">
        <v>12992</v>
      </c>
    </row>
    <row r="20" spans="1:4">
      <c r="A20" s="264">
        <v>0</v>
      </c>
      <c r="B20" s="246">
        <v>0</v>
      </c>
      <c r="C20" s="248" t="s">
        <v>355</v>
      </c>
      <c r="D20" s="263">
        <v>7992</v>
      </c>
    </row>
    <row r="21" spans="1:4">
      <c r="A21" s="264">
        <v>0</v>
      </c>
      <c r="B21" s="246">
        <v>0</v>
      </c>
      <c r="C21" s="248" t="s">
        <v>354</v>
      </c>
      <c r="D21" s="263">
        <v>1062</v>
      </c>
    </row>
    <row r="22" spans="1:4">
      <c r="A22" s="264">
        <v>0</v>
      </c>
      <c r="B22" s="246">
        <v>0</v>
      </c>
      <c r="C22" s="248" t="s">
        <v>379</v>
      </c>
      <c r="D22" s="263">
        <v>47</v>
      </c>
    </row>
    <row r="23" spans="1:4">
      <c r="A23" s="264">
        <v>0</v>
      </c>
      <c r="B23" s="246">
        <v>0</v>
      </c>
      <c r="C23" s="248" t="s">
        <v>351</v>
      </c>
      <c r="D23" s="263">
        <v>150</v>
      </c>
    </row>
    <row r="24" spans="1:4">
      <c r="A24" s="264">
        <v>0</v>
      </c>
      <c r="B24" s="246">
        <v>0</v>
      </c>
      <c r="C24" s="248" t="s">
        <v>378</v>
      </c>
      <c r="D24" s="263">
        <v>1000</v>
      </c>
    </row>
    <row r="25" spans="1:4">
      <c r="A25" s="264">
        <v>0</v>
      </c>
      <c r="B25" s="246">
        <v>0</v>
      </c>
      <c r="C25" s="248" t="s">
        <v>350</v>
      </c>
      <c r="D25" s="263">
        <v>5733</v>
      </c>
    </row>
    <row r="26" spans="1:4" ht="33">
      <c r="A26" s="264">
        <v>32896</v>
      </c>
      <c r="B26" s="246">
        <v>40000</v>
      </c>
      <c r="C26" s="248" t="s">
        <v>370</v>
      </c>
      <c r="D26" s="263">
        <v>5000</v>
      </c>
    </row>
    <row r="27" spans="1:4" ht="17.25" thickBot="1">
      <c r="A27" s="262">
        <v>32896</v>
      </c>
      <c r="B27" s="241">
        <v>40000</v>
      </c>
      <c r="C27" s="243" t="s">
        <v>368</v>
      </c>
      <c r="D27" s="261">
        <v>5000</v>
      </c>
    </row>
    <row r="28" spans="1:4" ht="21">
      <c r="A28" s="48"/>
      <c r="B28" s="986" t="s">
        <v>274</v>
      </c>
      <c r="C28" s="986"/>
      <c r="D28" s="158"/>
    </row>
    <row r="29" spans="1:4" ht="21">
      <c r="A29" s="48"/>
      <c r="B29" s="986" t="s">
        <v>273</v>
      </c>
      <c r="C29" s="986"/>
      <c r="D29" s="158"/>
    </row>
    <row r="30" spans="1:4" ht="21">
      <c r="A30" s="48"/>
      <c r="B30" s="987" t="s">
        <v>742</v>
      </c>
      <c r="C30" s="987"/>
      <c r="D30" s="223"/>
    </row>
    <row r="31" spans="1:4" ht="17.25" thickBot="1">
      <c r="A31" s="222"/>
      <c r="B31" s="988" t="s">
        <v>364</v>
      </c>
      <c r="C31" s="988"/>
      <c r="D31" s="197" t="s">
        <v>363</v>
      </c>
    </row>
    <row r="32" spans="1:4">
      <c r="A32" s="989" t="s">
        <v>168</v>
      </c>
      <c r="B32" s="991" t="s">
        <v>165</v>
      </c>
      <c r="C32" s="991" t="s">
        <v>362</v>
      </c>
      <c r="D32" s="993" t="s">
        <v>166</v>
      </c>
    </row>
    <row r="33" spans="1:4" ht="17.25" thickBot="1">
      <c r="A33" s="990"/>
      <c r="B33" s="992"/>
      <c r="C33" s="992"/>
      <c r="D33" s="994"/>
    </row>
    <row r="34" spans="1:4">
      <c r="A34" s="267">
        <v>0</v>
      </c>
      <c r="B34" s="256">
        <v>0</v>
      </c>
      <c r="C34" s="266" t="s">
        <v>741</v>
      </c>
      <c r="D34" s="265">
        <v>0</v>
      </c>
    </row>
    <row r="35" spans="1:4">
      <c r="A35" s="264">
        <v>0</v>
      </c>
      <c r="B35" s="246">
        <v>13300</v>
      </c>
      <c r="C35" s="248" t="s">
        <v>740</v>
      </c>
      <c r="D35" s="263">
        <v>15300</v>
      </c>
    </row>
    <row r="36" spans="1:4">
      <c r="A36" s="264">
        <v>0</v>
      </c>
      <c r="B36" s="246">
        <v>13300</v>
      </c>
      <c r="C36" s="248" t="s">
        <v>355</v>
      </c>
      <c r="D36" s="263">
        <v>15300</v>
      </c>
    </row>
    <row r="37" spans="1:4" ht="17.25" thickBot="1">
      <c r="A37" s="262">
        <v>0</v>
      </c>
      <c r="B37" s="241">
        <v>13300</v>
      </c>
      <c r="C37" s="243" t="s">
        <v>349</v>
      </c>
      <c r="D37" s="261">
        <v>15300</v>
      </c>
    </row>
  </sheetData>
  <mergeCells count="24">
    <mergeCell ref="B1:C1"/>
    <mergeCell ref="B2:C2"/>
    <mergeCell ref="B3:C3"/>
    <mergeCell ref="B4:C4"/>
    <mergeCell ref="A5:A6"/>
    <mergeCell ref="B5:B6"/>
    <mergeCell ref="C5:C6"/>
    <mergeCell ref="D5:D6"/>
    <mergeCell ref="B12:C12"/>
    <mergeCell ref="B13:C13"/>
    <mergeCell ref="B14:C14"/>
    <mergeCell ref="B15:C15"/>
    <mergeCell ref="A16:A17"/>
    <mergeCell ref="B16:B17"/>
    <mergeCell ref="C16:C17"/>
    <mergeCell ref="D16:D17"/>
    <mergeCell ref="D32:D33"/>
    <mergeCell ref="B28:C28"/>
    <mergeCell ref="B29:C29"/>
    <mergeCell ref="B30:C30"/>
    <mergeCell ref="B31:C31"/>
    <mergeCell ref="A32:A33"/>
    <mergeCell ref="B32:B33"/>
    <mergeCell ref="C32:C3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1" max="16383" man="1"/>
    <brk id="27" max="16383" man="1"/>
  </rowBreak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0A251-F9CC-45F5-ACBE-519C1B35496E}">
  <dimension ref="A1:B33"/>
  <sheetViews>
    <sheetView topLeftCell="A22" workbookViewId="0">
      <selection activeCell="J33" sqref="J33"/>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775</v>
      </c>
      <c r="B6" s="255"/>
    </row>
    <row r="7" spans="1:2">
      <c r="A7" s="254" t="s">
        <v>850</v>
      </c>
      <c r="B7" s="250"/>
    </row>
    <row r="8" spans="1:2" ht="33">
      <c r="A8" s="272" t="s">
        <v>773</v>
      </c>
      <c r="B8" s="245"/>
    </row>
    <row r="9" spans="1:2" ht="83.25" thickBot="1">
      <c r="A9" s="271" t="s">
        <v>799</v>
      </c>
      <c r="B9" s="240" t="s">
        <v>1754</v>
      </c>
    </row>
    <row r="10" spans="1:2" ht="21">
      <c r="A10" s="986" t="s">
        <v>274</v>
      </c>
      <c r="B10" s="986"/>
    </row>
    <row r="11" spans="1:2" ht="21">
      <c r="A11" s="986" t="s">
        <v>273</v>
      </c>
      <c r="B11" s="986"/>
    </row>
    <row r="12" spans="1:2" ht="21">
      <c r="A12" s="987" t="s">
        <v>776</v>
      </c>
      <c r="B12" s="987"/>
    </row>
    <row r="13" spans="1:2" ht="17.25" thickBot="1">
      <c r="A13" s="988" t="s">
        <v>364</v>
      </c>
      <c r="B13" s="988"/>
    </row>
    <row r="14" spans="1:2" ht="17.25" thickBot="1">
      <c r="A14" s="995" t="s">
        <v>417</v>
      </c>
      <c r="B14" s="996"/>
    </row>
    <row r="15" spans="1:2">
      <c r="A15" s="259" t="s">
        <v>775</v>
      </c>
      <c r="B15" s="255"/>
    </row>
    <row r="16" spans="1:2">
      <c r="A16" s="254" t="s">
        <v>810</v>
      </c>
      <c r="B16" s="250"/>
    </row>
    <row r="17" spans="1:2" ht="33">
      <c r="A17" s="272" t="s">
        <v>773</v>
      </c>
      <c r="B17" s="245"/>
    </row>
    <row r="18" spans="1:2" ht="82.5">
      <c r="A18" s="272" t="s">
        <v>809</v>
      </c>
      <c r="B18" s="245" t="s">
        <v>1753</v>
      </c>
    </row>
    <row r="19" spans="1:2" ht="49.5">
      <c r="A19" s="272" t="s">
        <v>807</v>
      </c>
      <c r="B19" s="245" t="s">
        <v>1752</v>
      </c>
    </row>
    <row r="20" spans="1:2" ht="33">
      <c r="A20" s="272" t="s">
        <v>803</v>
      </c>
      <c r="B20" s="245" t="s">
        <v>1751</v>
      </c>
    </row>
    <row r="21" spans="1:2" ht="33">
      <c r="A21" s="272" t="s">
        <v>801</v>
      </c>
      <c r="B21" s="245" t="s">
        <v>1750</v>
      </c>
    </row>
    <row r="22" spans="1:2" ht="313.5">
      <c r="A22" s="272" t="s">
        <v>799</v>
      </c>
      <c r="B22" s="245" t="s">
        <v>3509</v>
      </c>
    </row>
    <row r="23" spans="1:2" ht="66">
      <c r="A23" s="272" t="s">
        <v>782</v>
      </c>
      <c r="B23" s="245"/>
    </row>
    <row r="24" spans="1:2" ht="99.75" thickBot="1">
      <c r="A24" s="271" t="s">
        <v>781</v>
      </c>
      <c r="B24" s="240" t="s">
        <v>3510</v>
      </c>
    </row>
    <row r="25" spans="1:2" ht="21">
      <c r="A25" s="986" t="s">
        <v>274</v>
      </c>
      <c r="B25" s="986"/>
    </row>
    <row r="26" spans="1:2" ht="21">
      <c r="A26" s="986" t="s">
        <v>273</v>
      </c>
      <c r="B26" s="986"/>
    </row>
    <row r="27" spans="1:2" ht="21">
      <c r="A27" s="987" t="s">
        <v>776</v>
      </c>
      <c r="B27" s="987"/>
    </row>
    <row r="28" spans="1:2" ht="17.25" thickBot="1">
      <c r="A28" s="988" t="s">
        <v>364</v>
      </c>
      <c r="B28" s="988"/>
    </row>
    <row r="29" spans="1:2" ht="17.25" thickBot="1">
      <c r="A29" s="995" t="s">
        <v>417</v>
      </c>
      <c r="B29" s="996"/>
    </row>
    <row r="30" spans="1:2">
      <c r="A30" s="259" t="s">
        <v>775</v>
      </c>
      <c r="B30" s="255"/>
    </row>
    <row r="31" spans="1:2">
      <c r="A31" s="254" t="s">
        <v>774</v>
      </c>
      <c r="B31" s="250"/>
    </row>
    <row r="32" spans="1:2" ht="33">
      <c r="A32" s="272" t="s">
        <v>773</v>
      </c>
      <c r="B32" s="245"/>
    </row>
    <row r="33" spans="1:2" ht="132.75" thickBot="1">
      <c r="A33" s="271" t="s">
        <v>772</v>
      </c>
      <c r="B33" s="240" t="s">
        <v>1749</v>
      </c>
    </row>
  </sheetData>
  <mergeCells count="15">
    <mergeCell ref="A1:B1"/>
    <mergeCell ref="A2:B2"/>
    <mergeCell ref="A3:B3"/>
    <mergeCell ref="A4:B4"/>
    <mergeCell ref="A5:B5"/>
    <mergeCell ref="A10:B10"/>
    <mergeCell ref="A27:B27"/>
    <mergeCell ref="A28:B28"/>
    <mergeCell ref="A29:B29"/>
    <mergeCell ref="A11:B11"/>
    <mergeCell ref="A12:B12"/>
    <mergeCell ref="A13:B13"/>
    <mergeCell ref="A14:B14"/>
    <mergeCell ref="A25:B25"/>
    <mergeCell ref="A26:B2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9" max="16383" man="1"/>
    <brk id="24" max="16383" man="1"/>
  </rowBreak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91E6F-78BD-4D85-85CD-458E08543722}">
  <dimension ref="A1:D21"/>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3485</v>
      </c>
      <c r="B7" s="256">
        <v>23838</v>
      </c>
      <c r="C7" s="266" t="s">
        <v>958</v>
      </c>
      <c r="D7" s="265">
        <v>18508</v>
      </c>
    </row>
    <row r="8" spans="1:4">
      <c r="A8" s="270">
        <v>3485</v>
      </c>
      <c r="B8" s="251">
        <v>23838</v>
      </c>
      <c r="C8" s="269" t="s">
        <v>957</v>
      </c>
      <c r="D8" s="268">
        <v>18508</v>
      </c>
    </row>
    <row r="9" spans="1:4">
      <c r="A9" s="264">
        <v>3485</v>
      </c>
      <c r="B9" s="246">
        <v>23838</v>
      </c>
      <c r="C9" s="248" t="s">
        <v>952</v>
      </c>
      <c r="D9" s="263">
        <v>18508</v>
      </c>
    </row>
    <row r="10" spans="1:4">
      <c r="A10" s="264">
        <v>34</v>
      </c>
      <c r="B10" s="246">
        <v>106</v>
      </c>
      <c r="C10" s="248" t="s">
        <v>355</v>
      </c>
      <c r="D10" s="263">
        <v>106</v>
      </c>
    </row>
    <row r="11" spans="1:4">
      <c r="A11" s="264">
        <v>0</v>
      </c>
      <c r="B11" s="246">
        <v>2</v>
      </c>
      <c r="C11" s="248" t="s">
        <v>379</v>
      </c>
      <c r="D11" s="263">
        <v>2</v>
      </c>
    </row>
    <row r="12" spans="1:4">
      <c r="A12" s="264">
        <v>0</v>
      </c>
      <c r="B12" s="246">
        <v>4</v>
      </c>
      <c r="C12" s="248" t="s">
        <v>750</v>
      </c>
      <c r="D12" s="263">
        <v>4</v>
      </c>
    </row>
    <row r="13" spans="1:4">
      <c r="A13" s="264">
        <v>34</v>
      </c>
      <c r="B13" s="246">
        <v>100</v>
      </c>
      <c r="C13" s="248" t="s">
        <v>349</v>
      </c>
      <c r="D13" s="263">
        <v>100</v>
      </c>
    </row>
    <row r="14" spans="1:4">
      <c r="A14" s="264">
        <v>0</v>
      </c>
      <c r="B14" s="246">
        <v>2</v>
      </c>
      <c r="C14" s="248" t="s">
        <v>348</v>
      </c>
      <c r="D14" s="263">
        <v>2</v>
      </c>
    </row>
    <row r="15" spans="1:4">
      <c r="A15" s="264">
        <v>0</v>
      </c>
      <c r="B15" s="246">
        <v>2</v>
      </c>
      <c r="C15" s="248" t="s">
        <v>347</v>
      </c>
      <c r="D15" s="263">
        <v>2</v>
      </c>
    </row>
    <row r="16" spans="1:4">
      <c r="A16" s="264">
        <v>2461</v>
      </c>
      <c r="B16" s="246">
        <v>23630</v>
      </c>
      <c r="C16" s="248" t="s">
        <v>346</v>
      </c>
      <c r="D16" s="263">
        <v>15000</v>
      </c>
    </row>
    <row r="17" spans="1:4">
      <c r="A17" s="264">
        <v>2461</v>
      </c>
      <c r="B17" s="246">
        <v>23630</v>
      </c>
      <c r="C17" s="248" t="s">
        <v>754</v>
      </c>
      <c r="D17" s="263">
        <v>15000</v>
      </c>
    </row>
    <row r="18" spans="1:4">
      <c r="A18" s="264">
        <v>990</v>
      </c>
      <c r="B18" s="246">
        <v>0</v>
      </c>
      <c r="C18" s="248" t="s">
        <v>376</v>
      </c>
      <c r="D18" s="263">
        <v>3300</v>
      </c>
    </row>
    <row r="19" spans="1:4">
      <c r="A19" s="264">
        <v>990</v>
      </c>
      <c r="B19" s="246">
        <v>0</v>
      </c>
      <c r="C19" s="248" t="s">
        <v>375</v>
      </c>
      <c r="D19" s="263">
        <v>3300</v>
      </c>
    </row>
    <row r="20" spans="1:4">
      <c r="A20" s="264">
        <v>0</v>
      </c>
      <c r="B20" s="246">
        <v>100</v>
      </c>
      <c r="C20" s="248" t="s">
        <v>372</v>
      </c>
      <c r="D20" s="263">
        <v>100</v>
      </c>
    </row>
    <row r="21" spans="1:4" ht="17.25" thickBot="1">
      <c r="A21" s="262">
        <v>0</v>
      </c>
      <c r="B21" s="241">
        <v>100</v>
      </c>
      <c r="C21" s="243" t="s">
        <v>371</v>
      </c>
      <c r="D21" s="261">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40696-AEDE-4A63-A6B0-4A14B11D9C44}">
  <dimension ref="A1:B19"/>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1600</v>
      </c>
      <c r="B9" s="245" t="s">
        <v>1712</v>
      </c>
    </row>
    <row r="10" spans="1:2" ht="33">
      <c r="A10" s="272" t="s">
        <v>1598</v>
      </c>
      <c r="B10" s="245" t="s">
        <v>1711</v>
      </c>
    </row>
    <row r="11" spans="1:2" ht="49.5">
      <c r="A11" s="272" t="s">
        <v>1077</v>
      </c>
      <c r="B11" s="245" t="s">
        <v>1757</v>
      </c>
    </row>
    <row r="12" spans="1:2" ht="33">
      <c r="A12" s="272" t="s">
        <v>1594</v>
      </c>
      <c r="B12" s="245"/>
    </row>
    <row r="13" spans="1:2" ht="33">
      <c r="A13" s="272" t="s">
        <v>1593</v>
      </c>
      <c r="B13" s="245" t="s">
        <v>1708</v>
      </c>
    </row>
    <row r="14" spans="1:2" ht="33">
      <c r="A14" s="272" t="s">
        <v>1591</v>
      </c>
      <c r="B14" s="245"/>
    </row>
    <row r="15" spans="1:2" ht="33">
      <c r="A15" s="272" t="s">
        <v>1590</v>
      </c>
      <c r="B15" s="245" t="s">
        <v>1756</v>
      </c>
    </row>
    <row r="16" spans="1:2" ht="33">
      <c r="A16" s="272" t="s">
        <v>1073</v>
      </c>
      <c r="B16" s="245"/>
    </row>
    <row r="17" spans="1:2" ht="49.5">
      <c r="A17" s="272" t="s">
        <v>1072</v>
      </c>
      <c r="B17" s="245" t="s">
        <v>1755</v>
      </c>
    </row>
    <row r="18" spans="1:2" ht="33">
      <c r="A18" s="272" t="s">
        <v>1068</v>
      </c>
      <c r="B18" s="245"/>
    </row>
    <row r="19" spans="1:2" ht="33.75" thickBot="1">
      <c r="A19" s="271" t="s">
        <v>1065</v>
      </c>
      <c r="B19" s="240" t="s">
        <v>1586</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A0791-BA9D-4AA7-9AD0-F4A130BC218D}">
  <dimension ref="A1:D62"/>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514</v>
      </c>
      <c r="B7" s="256">
        <v>312200</v>
      </c>
      <c r="C7" s="266" t="s">
        <v>764</v>
      </c>
      <c r="D7" s="265">
        <v>447935</v>
      </c>
    </row>
    <row r="8" spans="1:4">
      <c r="A8" s="270">
        <v>0</v>
      </c>
      <c r="B8" s="251">
        <v>0</v>
      </c>
      <c r="C8" s="269" t="s">
        <v>762</v>
      </c>
      <c r="D8" s="268">
        <v>97644</v>
      </c>
    </row>
    <row r="9" spans="1:4">
      <c r="A9" s="264">
        <v>0</v>
      </c>
      <c r="B9" s="246">
        <v>0</v>
      </c>
      <c r="C9" s="248" t="s">
        <v>1451</v>
      </c>
      <c r="D9" s="263">
        <v>97644</v>
      </c>
    </row>
    <row r="10" spans="1:4">
      <c r="A10" s="264">
        <v>0</v>
      </c>
      <c r="B10" s="246">
        <v>0</v>
      </c>
      <c r="C10" s="248" t="s">
        <v>355</v>
      </c>
      <c r="D10" s="263">
        <v>34638</v>
      </c>
    </row>
    <row r="11" spans="1:4">
      <c r="A11" s="264">
        <v>0</v>
      </c>
      <c r="B11" s="246">
        <v>0</v>
      </c>
      <c r="C11" s="248" t="s">
        <v>353</v>
      </c>
      <c r="D11" s="263">
        <v>18</v>
      </c>
    </row>
    <row r="12" spans="1:4">
      <c r="A12" s="264">
        <v>0</v>
      </c>
      <c r="B12" s="246">
        <v>0</v>
      </c>
      <c r="C12" s="248" t="s">
        <v>378</v>
      </c>
      <c r="D12" s="263">
        <v>1000</v>
      </c>
    </row>
    <row r="13" spans="1:4">
      <c r="A13" s="264">
        <v>0</v>
      </c>
      <c r="B13" s="246">
        <v>0</v>
      </c>
      <c r="C13" s="248" t="s">
        <v>349</v>
      </c>
      <c r="D13" s="263">
        <v>33620</v>
      </c>
    </row>
    <row r="14" spans="1:4">
      <c r="A14" s="264">
        <v>0</v>
      </c>
      <c r="B14" s="246">
        <v>0</v>
      </c>
      <c r="C14" s="248" t="s">
        <v>348</v>
      </c>
      <c r="D14" s="263">
        <v>6</v>
      </c>
    </row>
    <row r="15" spans="1:4">
      <c r="A15" s="264">
        <v>0</v>
      </c>
      <c r="B15" s="246">
        <v>0</v>
      </c>
      <c r="C15" s="248" t="s">
        <v>347</v>
      </c>
      <c r="D15" s="263">
        <v>6</v>
      </c>
    </row>
    <row r="16" spans="1:4">
      <c r="A16" s="264">
        <v>0</v>
      </c>
      <c r="B16" s="246">
        <v>0</v>
      </c>
      <c r="C16" s="248" t="s">
        <v>376</v>
      </c>
      <c r="D16" s="263">
        <v>63000</v>
      </c>
    </row>
    <row r="17" spans="1:4" ht="17.25" thickBot="1">
      <c r="A17" s="262">
        <v>0</v>
      </c>
      <c r="B17" s="241">
        <v>0</v>
      </c>
      <c r="C17" s="243" t="s">
        <v>375</v>
      </c>
      <c r="D17" s="261">
        <v>63000</v>
      </c>
    </row>
    <row r="18" spans="1:4" ht="21">
      <c r="A18" s="48"/>
      <c r="B18" s="986" t="s">
        <v>274</v>
      </c>
      <c r="C18" s="986"/>
      <c r="D18" s="158"/>
    </row>
    <row r="19" spans="1:4" ht="21">
      <c r="A19" s="48"/>
      <c r="B19" s="986" t="s">
        <v>273</v>
      </c>
      <c r="C19" s="986"/>
      <c r="D19" s="158"/>
    </row>
    <row r="20" spans="1:4" ht="21">
      <c r="A20" s="48"/>
      <c r="B20" s="987" t="s">
        <v>742</v>
      </c>
      <c r="C20" s="987"/>
      <c r="D20" s="223"/>
    </row>
    <row r="21" spans="1:4" ht="17.25" thickBot="1">
      <c r="A21" s="222"/>
      <c r="B21" s="988" t="s">
        <v>364</v>
      </c>
      <c r="C21" s="988"/>
      <c r="D21" s="197" t="s">
        <v>363</v>
      </c>
    </row>
    <row r="22" spans="1:4">
      <c r="A22" s="989" t="s">
        <v>168</v>
      </c>
      <c r="B22" s="991" t="s">
        <v>165</v>
      </c>
      <c r="C22" s="991" t="s">
        <v>362</v>
      </c>
      <c r="D22" s="993" t="s">
        <v>166</v>
      </c>
    </row>
    <row r="23" spans="1:4" ht="17.25" thickBot="1">
      <c r="A23" s="990"/>
      <c r="B23" s="992"/>
      <c r="C23" s="992"/>
      <c r="D23" s="994"/>
    </row>
    <row r="24" spans="1:4">
      <c r="A24" s="267">
        <v>514</v>
      </c>
      <c r="B24" s="256">
        <v>312200</v>
      </c>
      <c r="C24" s="266" t="s">
        <v>741</v>
      </c>
      <c r="D24" s="265">
        <v>350291</v>
      </c>
    </row>
    <row r="25" spans="1:4">
      <c r="A25" s="264">
        <v>0</v>
      </c>
      <c r="B25" s="246">
        <v>500</v>
      </c>
      <c r="C25" s="248" t="s">
        <v>753</v>
      </c>
      <c r="D25" s="263">
        <v>1481</v>
      </c>
    </row>
    <row r="26" spans="1:4">
      <c r="A26" s="264">
        <v>0</v>
      </c>
      <c r="B26" s="246">
        <v>500</v>
      </c>
      <c r="C26" s="248" t="s">
        <v>355</v>
      </c>
      <c r="D26" s="263">
        <v>1481</v>
      </c>
    </row>
    <row r="27" spans="1:4" ht="17.25" thickBot="1">
      <c r="A27" s="262">
        <v>0</v>
      </c>
      <c r="B27" s="241">
        <v>500</v>
      </c>
      <c r="C27" s="243" t="s">
        <v>350</v>
      </c>
      <c r="D27" s="261">
        <v>1481</v>
      </c>
    </row>
    <row r="28" spans="1:4" ht="21">
      <c r="A28" s="48"/>
      <c r="B28" s="986" t="s">
        <v>274</v>
      </c>
      <c r="C28" s="986"/>
      <c r="D28" s="158"/>
    </row>
    <row r="29" spans="1:4" ht="21">
      <c r="A29" s="48"/>
      <c r="B29" s="986" t="s">
        <v>273</v>
      </c>
      <c r="C29" s="986"/>
      <c r="D29" s="158"/>
    </row>
    <row r="30" spans="1:4" ht="21">
      <c r="A30" s="48"/>
      <c r="B30" s="987" t="s">
        <v>742</v>
      </c>
      <c r="C30" s="987"/>
      <c r="D30" s="223"/>
    </row>
    <row r="31" spans="1:4" ht="17.25" thickBot="1">
      <c r="A31" s="222"/>
      <c r="B31" s="988" t="s">
        <v>364</v>
      </c>
      <c r="C31" s="988"/>
      <c r="D31" s="197" t="s">
        <v>363</v>
      </c>
    </row>
    <row r="32" spans="1:4">
      <c r="A32" s="989" t="s">
        <v>168</v>
      </c>
      <c r="B32" s="991" t="s">
        <v>165</v>
      </c>
      <c r="C32" s="991" t="s">
        <v>362</v>
      </c>
      <c r="D32" s="993" t="s">
        <v>166</v>
      </c>
    </row>
    <row r="33" spans="1:4" ht="17.25" thickBot="1">
      <c r="A33" s="990"/>
      <c r="B33" s="992"/>
      <c r="C33" s="992"/>
      <c r="D33" s="994"/>
    </row>
    <row r="34" spans="1:4">
      <c r="A34" s="267">
        <v>0</v>
      </c>
      <c r="B34" s="256">
        <v>0</v>
      </c>
      <c r="C34" s="266" t="s">
        <v>741</v>
      </c>
      <c r="D34" s="265">
        <v>0</v>
      </c>
    </row>
    <row r="35" spans="1:4">
      <c r="A35" s="264">
        <v>0</v>
      </c>
      <c r="B35" s="246">
        <v>850</v>
      </c>
      <c r="C35" s="248" t="s">
        <v>748</v>
      </c>
      <c r="D35" s="263">
        <v>850</v>
      </c>
    </row>
    <row r="36" spans="1:4">
      <c r="A36" s="264">
        <v>0</v>
      </c>
      <c r="B36" s="246">
        <v>700</v>
      </c>
      <c r="C36" s="248" t="s">
        <v>355</v>
      </c>
      <c r="D36" s="263">
        <v>700</v>
      </c>
    </row>
    <row r="37" spans="1:4">
      <c r="A37" s="264">
        <v>0</v>
      </c>
      <c r="B37" s="246">
        <v>200</v>
      </c>
      <c r="C37" s="248" t="s">
        <v>351</v>
      </c>
      <c r="D37" s="263">
        <v>200</v>
      </c>
    </row>
    <row r="38" spans="1:4">
      <c r="A38" s="264">
        <v>0</v>
      </c>
      <c r="B38" s="246">
        <v>500</v>
      </c>
      <c r="C38" s="248" t="s">
        <v>350</v>
      </c>
      <c r="D38" s="263">
        <v>500</v>
      </c>
    </row>
    <row r="39" spans="1:4">
      <c r="A39" s="264">
        <v>0</v>
      </c>
      <c r="B39" s="246">
        <v>150</v>
      </c>
      <c r="C39" s="248" t="s">
        <v>348</v>
      </c>
      <c r="D39" s="263">
        <v>150</v>
      </c>
    </row>
    <row r="40" spans="1:4">
      <c r="A40" s="264">
        <v>0</v>
      </c>
      <c r="B40" s="246">
        <v>50</v>
      </c>
      <c r="C40" s="248" t="s">
        <v>377</v>
      </c>
      <c r="D40" s="263">
        <v>50</v>
      </c>
    </row>
    <row r="41" spans="1:4" ht="17.25" thickBot="1">
      <c r="A41" s="262">
        <v>0</v>
      </c>
      <c r="B41" s="241">
        <v>100</v>
      </c>
      <c r="C41" s="243" t="s">
        <v>347</v>
      </c>
      <c r="D41" s="261">
        <v>100</v>
      </c>
    </row>
    <row r="42" spans="1:4" ht="21">
      <c r="A42" s="48"/>
      <c r="B42" s="986" t="s">
        <v>274</v>
      </c>
      <c r="C42" s="986"/>
      <c r="D42" s="158"/>
    </row>
    <row r="43" spans="1:4" ht="21">
      <c r="A43" s="48"/>
      <c r="B43" s="986" t="s">
        <v>273</v>
      </c>
      <c r="C43" s="986"/>
      <c r="D43" s="158"/>
    </row>
    <row r="44" spans="1:4" ht="21">
      <c r="A44" s="48"/>
      <c r="B44" s="987" t="s">
        <v>742</v>
      </c>
      <c r="C44" s="987"/>
      <c r="D44" s="223"/>
    </row>
    <row r="45" spans="1:4" ht="17.25" thickBot="1">
      <c r="A45" s="222"/>
      <c r="B45" s="988" t="s">
        <v>364</v>
      </c>
      <c r="C45" s="988"/>
      <c r="D45" s="197" t="s">
        <v>363</v>
      </c>
    </row>
    <row r="46" spans="1:4">
      <c r="A46" s="989" t="s">
        <v>168</v>
      </c>
      <c r="B46" s="991" t="s">
        <v>165</v>
      </c>
      <c r="C46" s="991" t="s">
        <v>362</v>
      </c>
      <c r="D46" s="993" t="s">
        <v>166</v>
      </c>
    </row>
    <row r="47" spans="1:4" ht="17.25" thickBot="1">
      <c r="A47" s="990"/>
      <c r="B47" s="992"/>
      <c r="C47" s="992"/>
      <c r="D47" s="994"/>
    </row>
    <row r="48" spans="1:4">
      <c r="A48" s="267">
        <v>0</v>
      </c>
      <c r="B48" s="256">
        <v>0</v>
      </c>
      <c r="C48" s="266" t="s">
        <v>741</v>
      </c>
      <c r="D48" s="265">
        <v>0</v>
      </c>
    </row>
    <row r="49" spans="1:4">
      <c r="A49" s="264">
        <v>514</v>
      </c>
      <c r="B49" s="246">
        <v>310850</v>
      </c>
      <c r="C49" s="248" t="s">
        <v>747</v>
      </c>
      <c r="D49" s="263">
        <v>347960</v>
      </c>
    </row>
    <row r="50" spans="1:4">
      <c r="A50" s="264">
        <v>2</v>
      </c>
      <c r="B50" s="246">
        <v>800</v>
      </c>
      <c r="C50" s="248" t="s">
        <v>355</v>
      </c>
      <c r="D50" s="263">
        <v>10470</v>
      </c>
    </row>
    <row r="51" spans="1:4">
      <c r="A51" s="264">
        <v>0</v>
      </c>
      <c r="B51" s="246">
        <v>60</v>
      </c>
      <c r="C51" s="248" t="s">
        <v>354</v>
      </c>
      <c r="D51" s="263">
        <v>4232</v>
      </c>
    </row>
    <row r="52" spans="1:4">
      <c r="A52" s="264">
        <v>2</v>
      </c>
      <c r="B52" s="246">
        <v>0</v>
      </c>
      <c r="C52" s="248" t="s">
        <v>379</v>
      </c>
      <c r="D52" s="263">
        <v>49</v>
      </c>
    </row>
    <row r="53" spans="1:4">
      <c r="A53" s="264">
        <v>0</v>
      </c>
      <c r="B53" s="246">
        <v>240</v>
      </c>
      <c r="C53" s="248" t="s">
        <v>351</v>
      </c>
      <c r="D53" s="263">
        <v>390</v>
      </c>
    </row>
    <row r="54" spans="1:4">
      <c r="A54" s="264">
        <v>0</v>
      </c>
      <c r="B54" s="246">
        <v>500</v>
      </c>
      <c r="C54" s="248" t="s">
        <v>350</v>
      </c>
      <c r="D54" s="263">
        <v>5799</v>
      </c>
    </row>
    <row r="55" spans="1:4">
      <c r="A55" s="264">
        <v>0</v>
      </c>
      <c r="B55" s="246">
        <v>50</v>
      </c>
      <c r="C55" s="248" t="s">
        <v>348</v>
      </c>
      <c r="D55" s="263">
        <v>50</v>
      </c>
    </row>
    <row r="56" spans="1:4">
      <c r="A56" s="264">
        <v>0</v>
      </c>
      <c r="B56" s="246">
        <v>50</v>
      </c>
      <c r="C56" s="248" t="s">
        <v>377</v>
      </c>
      <c r="D56" s="263">
        <v>50</v>
      </c>
    </row>
    <row r="57" spans="1:4">
      <c r="A57" s="264">
        <v>0</v>
      </c>
      <c r="B57" s="246">
        <v>0</v>
      </c>
      <c r="C57" s="248" t="s">
        <v>346</v>
      </c>
      <c r="D57" s="263">
        <v>1440</v>
      </c>
    </row>
    <row r="58" spans="1:4">
      <c r="A58" s="264">
        <v>0</v>
      </c>
      <c r="B58" s="246">
        <v>0</v>
      </c>
      <c r="C58" s="248" t="s">
        <v>344</v>
      </c>
      <c r="D58" s="263">
        <v>1440</v>
      </c>
    </row>
    <row r="59" spans="1:4">
      <c r="A59" s="264">
        <v>512</v>
      </c>
      <c r="B59" s="246">
        <v>0</v>
      </c>
      <c r="C59" s="248" t="s">
        <v>372</v>
      </c>
      <c r="D59" s="263">
        <v>0</v>
      </c>
    </row>
    <row r="60" spans="1:4">
      <c r="A60" s="264">
        <v>512</v>
      </c>
      <c r="B60" s="246">
        <v>0</v>
      </c>
      <c r="C60" s="248" t="s">
        <v>371</v>
      </c>
      <c r="D60" s="263">
        <v>0</v>
      </c>
    </row>
    <row r="61" spans="1:4" ht="33">
      <c r="A61" s="264">
        <v>0</v>
      </c>
      <c r="B61" s="246">
        <v>310000</v>
      </c>
      <c r="C61" s="248" t="s">
        <v>370</v>
      </c>
      <c r="D61" s="263">
        <v>336000</v>
      </c>
    </row>
    <row r="62" spans="1:4" ht="17.25" thickBot="1">
      <c r="A62" s="262">
        <v>0</v>
      </c>
      <c r="B62" s="241">
        <v>310000</v>
      </c>
      <c r="C62" s="243" t="s">
        <v>368</v>
      </c>
      <c r="D62" s="261">
        <v>336000</v>
      </c>
    </row>
  </sheetData>
  <mergeCells count="32">
    <mergeCell ref="B1:C1"/>
    <mergeCell ref="B2:C2"/>
    <mergeCell ref="B3:C3"/>
    <mergeCell ref="B4:C4"/>
    <mergeCell ref="A5:A6"/>
    <mergeCell ref="B5:B6"/>
    <mergeCell ref="C5:C6"/>
    <mergeCell ref="D5:D6"/>
    <mergeCell ref="B18:C18"/>
    <mergeCell ref="B19:C19"/>
    <mergeCell ref="B20:C20"/>
    <mergeCell ref="B21:C21"/>
    <mergeCell ref="A22:A23"/>
    <mergeCell ref="B22:B23"/>
    <mergeCell ref="C22:C23"/>
    <mergeCell ref="D22:D23"/>
    <mergeCell ref="B28:C28"/>
    <mergeCell ref="B29:C29"/>
    <mergeCell ref="B30:C30"/>
    <mergeCell ref="B31:C31"/>
    <mergeCell ref="A32:A33"/>
    <mergeCell ref="B32:B33"/>
    <mergeCell ref="C32:C33"/>
    <mergeCell ref="A46:A47"/>
    <mergeCell ref="B46:B47"/>
    <mergeCell ref="C46:C47"/>
    <mergeCell ref="D46:D47"/>
    <mergeCell ref="D32:D33"/>
    <mergeCell ref="B42:C42"/>
    <mergeCell ref="B43:C43"/>
    <mergeCell ref="B44:C44"/>
    <mergeCell ref="B45:C4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7" max="16383" man="1"/>
    <brk id="27" max="16383" man="1"/>
    <brk id="41" max="16383" man="1"/>
  </rowBreak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A03E-03A2-45F0-9315-6929233197E1}">
  <dimension ref="A1:B55"/>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1522</v>
      </c>
      <c r="B7" s="250"/>
    </row>
    <row r="8" spans="1:2" ht="33">
      <c r="A8" s="272" t="s">
        <v>916</v>
      </c>
      <c r="B8" s="245"/>
    </row>
    <row r="9" spans="1:2" ht="33">
      <c r="A9" s="272" t="s">
        <v>1521</v>
      </c>
      <c r="B9" s="245" t="s">
        <v>1774</v>
      </c>
    </row>
    <row r="10" spans="1:2" ht="33">
      <c r="A10" s="272" t="s">
        <v>913</v>
      </c>
      <c r="B10" s="245" t="s">
        <v>1773</v>
      </c>
    </row>
    <row r="11" spans="1:2" ht="82.5">
      <c r="A11" s="272" t="s">
        <v>909</v>
      </c>
      <c r="B11" s="245" t="s">
        <v>1772</v>
      </c>
    </row>
    <row r="12" spans="1:2" ht="33">
      <c r="A12" s="272" t="s">
        <v>934</v>
      </c>
      <c r="B12" s="245"/>
    </row>
    <row r="13" spans="1:2" ht="33">
      <c r="A13" s="272" t="s">
        <v>931</v>
      </c>
      <c r="B13" s="245" t="s">
        <v>1771</v>
      </c>
    </row>
    <row r="14" spans="1:2" ht="33">
      <c r="A14" s="272" t="s">
        <v>907</v>
      </c>
      <c r="B14" s="245"/>
    </row>
    <row r="15" spans="1:2" ht="50.25" thickBot="1">
      <c r="A15" s="271" t="s">
        <v>906</v>
      </c>
      <c r="B15" s="240" t="s">
        <v>1770</v>
      </c>
    </row>
    <row r="16" spans="1:2" ht="21">
      <c r="A16" s="986" t="s">
        <v>274</v>
      </c>
      <c r="B16" s="986"/>
    </row>
    <row r="17" spans="1:2" ht="21">
      <c r="A17" s="986" t="s">
        <v>273</v>
      </c>
      <c r="B17" s="986"/>
    </row>
    <row r="18" spans="1:2" ht="21">
      <c r="A18" s="987" t="s">
        <v>776</v>
      </c>
      <c r="B18" s="987"/>
    </row>
    <row r="19" spans="1:2" ht="17.25" thickBot="1">
      <c r="A19" s="988" t="s">
        <v>364</v>
      </c>
      <c r="B19" s="988"/>
    </row>
    <row r="20" spans="1:2" ht="17.25" thickBot="1">
      <c r="A20" s="995" t="s">
        <v>417</v>
      </c>
      <c r="B20" s="996"/>
    </row>
    <row r="21" spans="1:2">
      <c r="A21" s="259" t="s">
        <v>775</v>
      </c>
      <c r="B21" s="255"/>
    </row>
    <row r="22" spans="1:2">
      <c r="A22" s="254" t="s">
        <v>850</v>
      </c>
      <c r="B22" s="250"/>
    </row>
    <row r="23" spans="1:2" ht="33">
      <c r="A23" s="272" t="s">
        <v>773</v>
      </c>
      <c r="B23" s="245"/>
    </row>
    <row r="24" spans="1:2" ht="83.25" thickBot="1">
      <c r="A24" s="271" t="s">
        <v>799</v>
      </c>
      <c r="B24" s="240" t="s">
        <v>1769</v>
      </c>
    </row>
    <row r="25" spans="1:2" ht="21">
      <c r="A25" s="986" t="s">
        <v>274</v>
      </c>
      <c r="B25" s="986"/>
    </row>
    <row r="26" spans="1:2" ht="21">
      <c r="A26" s="986" t="s">
        <v>273</v>
      </c>
      <c r="B26" s="986"/>
    </row>
    <row r="27" spans="1:2" ht="21">
      <c r="A27" s="987" t="s">
        <v>776</v>
      </c>
      <c r="B27" s="987"/>
    </row>
    <row r="28" spans="1:2" ht="17.25" thickBot="1">
      <c r="A28" s="988" t="s">
        <v>364</v>
      </c>
      <c r="B28" s="988"/>
    </row>
    <row r="29" spans="1:2" ht="17.25" thickBot="1">
      <c r="A29" s="995" t="s">
        <v>417</v>
      </c>
      <c r="B29" s="996"/>
    </row>
    <row r="30" spans="1:2">
      <c r="A30" s="259" t="s">
        <v>775</v>
      </c>
      <c r="B30" s="255"/>
    </row>
    <row r="31" spans="1:2">
      <c r="A31" s="254" t="s">
        <v>817</v>
      </c>
      <c r="B31" s="250"/>
    </row>
    <row r="32" spans="1:2" ht="33">
      <c r="A32" s="272" t="s">
        <v>773</v>
      </c>
      <c r="B32" s="245"/>
    </row>
    <row r="33" spans="1:2" ht="33">
      <c r="A33" s="272" t="s">
        <v>803</v>
      </c>
      <c r="B33" s="245" t="s">
        <v>1768</v>
      </c>
    </row>
    <row r="34" spans="1:2" ht="49.5">
      <c r="A34" s="272" t="s">
        <v>799</v>
      </c>
      <c r="B34" s="245" t="s">
        <v>1767</v>
      </c>
    </row>
    <row r="35" spans="1:2" ht="33">
      <c r="A35" s="272" t="s">
        <v>770</v>
      </c>
      <c r="B35" s="245"/>
    </row>
    <row r="36" spans="1:2" ht="33">
      <c r="A36" s="272" t="s">
        <v>794</v>
      </c>
      <c r="B36" s="245" t="s">
        <v>1766</v>
      </c>
    </row>
    <row r="37" spans="1:2" ht="33.75" thickBot="1">
      <c r="A37" s="271" t="s">
        <v>769</v>
      </c>
      <c r="B37" s="240" t="s">
        <v>1765</v>
      </c>
    </row>
    <row r="38" spans="1:2" ht="21">
      <c r="A38" s="986" t="s">
        <v>274</v>
      </c>
      <c r="B38" s="986"/>
    </row>
    <row r="39" spans="1:2" ht="21">
      <c r="A39" s="986" t="s">
        <v>273</v>
      </c>
      <c r="B39" s="986"/>
    </row>
    <row r="40" spans="1:2" ht="21">
      <c r="A40" s="987" t="s">
        <v>776</v>
      </c>
      <c r="B40" s="987"/>
    </row>
    <row r="41" spans="1:2" ht="17.25" thickBot="1">
      <c r="A41" s="988" t="s">
        <v>364</v>
      </c>
      <c r="B41" s="988"/>
    </row>
    <row r="42" spans="1:2" ht="17.25" thickBot="1">
      <c r="A42" s="995" t="s">
        <v>417</v>
      </c>
      <c r="B42" s="996"/>
    </row>
    <row r="43" spans="1:2">
      <c r="A43" s="259" t="s">
        <v>775</v>
      </c>
      <c r="B43" s="255"/>
    </row>
    <row r="44" spans="1:2">
      <c r="A44" s="254" t="s">
        <v>810</v>
      </c>
      <c r="B44" s="250"/>
    </row>
    <row r="45" spans="1:2" ht="33">
      <c r="A45" s="272" t="s">
        <v>773</v>
      </c>
      <c r="B45" s="245"/>
    </row>
    <row r="46" spans="1:2" ht="99">
      <c r="A46" s="272" t="s">
        <v>809</v>
      </c>
      <c r="B46" s="245" t="s">
        <v>1764</v>
      </c>
    </row>
    <row r="47" spans="1:2" ht="49.5">
      <c r="A47" s="272" t="s">
        <v>807</v>
      </c>
      <c r="B47" s="245" t="s">
        <v>1763</v>
      </c>
    </row>
    <row r="48" spans="1:2" ht="66">
      <c r="A48" s="272" t="s">
        <v>803</v>
      </c>
      <c r="B48" s="245" t="s">
        <v>1762</v>
      </c>
    </row>
    <row r="49" spans="1:2" ht="313.5">
      <c r="A49" s="272" t="s">
        <v>799</v>
      </c>
      <c r="B49" s="245" t="s">
        <v>1761</v>
      </c>
    </row>
    <row r="50" spans="1:2" ht="33">
      <c r="A50" s="272" t="s">
        <v>770</v>
      </c>
      <c r="B50" s="245"/>
    </row>
    <row r="51" spans="1:2" ht="33">
      <c r="A51" s="272" t="s">
        <v>794</v>
      </c>
      <c r="B51" s="245" t="s">
        <v>1760</v>
      </c>
    </row>
    <row r="52" spans="1:2" ht="33">
      <c r="A52" s="272" t="s">
        <v>791</v>
      </c>
      <c r="B52" s="245"/>
    </row>
    <row r="53" spans="1:2" ht="49.5">
      <c r="A53" s="272" t="s">
        <v>790</v>
      </c>
      <c r="B53" s="245" t="s">
        <v>1759</v>
      </c>
    </row>
    <row r="54" spans="1:2" ht="66">
      <c r="A54" s="272" t="s">
        <v>782</v>
      </c>
      <c r="B54" s="245"/>
    </row>
    <row r="55" spans="1:2" ht="50.25" thickBot="1">
      <c r="A55" s="271" t="s">
        <v>781</v>
      </c>
      <c r="B55" s="240" t="s">
        <v>1758</v>
      </c>
    </row>
  </sheetData>
  <mergeCells count="20">
    <mergeCell ref="A1:B1"/>
    <mergeCell ref="A2:B2"/>
    <mergeCell ref="A3:B3"/>
    <mergeCell ref="A4:B4"/>
    <mergeCell ref="A5:B5"/>
    <mergeCell ref="A16:B16"/>
    <mergeCell ref="A17:B17"/>
    <mergeCell ref="A18:B18"/>
    <mergeCell ref="A19:B19"/>
    <mergeCell ref="A20:B20"/>
    <mergeCell ref="A25:B25"/>
    <mergeCell ref="A26:B26"/>
    <mergeCell ref="A41:B41"/>
    <mergeCell ref="A42:B42"/>
    <mergeCell ref="A27:B27"/>
    <mergeCell ref="A28:B28"/>
    <mergeCell ref="A29:B29"/>
    <mergeCell ref="A38:B38"/>
    <mergeCell ref="A39:B39"/>
    <mergeCell ref="A40:B4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5" max="16383" man="1"/>
    <brk id="24" max="16383" man="1"/>
    <brk id="37" max="16383" man="1"/>
  </rowBreak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AE904-CD5F-4CC8-A691-BE402CB36F36}">
  <dimension ref="A1:D19"/>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0</v>
      </c>
      <c r="B7" s="256">
        <v>257507</v>
      </c>
      <c r="C7" s="266" t="s">
        <v>958</v>
      </c>
      <c r="D7" s="265">
        <v>308</v>
      </c>
    </row>
    <row r="8" spans="1:4">
      <c r="A8" s="270">
        <v>0</v>
      </c>
      <c r="B8" s="251">
        <v>257507</v>
      </c>
      <c r="C8" s="269" t="s">
        <v>957</v>
      </c>
      <c r="D8" s="268">
        <v>308</v>
      </c>
    </row>
    <row r="9" spans="1:4">
      <c r="A9" s="264">
        <v>0</v>
      </c>
      <c r="B9" s="246">
        <v>257507</v>
      </c>
      <c r="C9" s="248" t="s">
        <v>952</v>
      </c>
      <c r="D9" s="263">
        <v>308</v>
      </c>
    </row>
    <row r="10" spans="1:4">
      <c r="A10" s="264">
        <v>0</v>
      </c>
      <c r="B10" s="246">
        <v>206</v>
      </c>
      <c r="C10" s="248" t="s">
        <v>355</v>
      </c>
      <c r="D10" s="263">
        <v>206</v>
      </c>
    </row>
    <row r="11" spans="1:4">
      <c r="A11" s="264">
        <v>0</v>
      </c>
      <c r="B11" s="246">
        <v>2</v>
      </c>
      <c r="C11" s="248" t="s">
        <v>379</v>
      </c>
      <c r="D11" s="263">
        <v>2</v>
      </c>
    </row>
    <row r="12" spans="1:4">
      <c r="A12" s="264">
        <v>0</v>
      </c>
      <c r="B12" s="246">
        <v>4</v>
      </c>
      <c r="C12" s="248" t="s">
        <v>750</v>
      </c>
      <c r="D12" s="263">
        <v>4</v>
      </c>
    </row>
    <row r="13" spans="1:4">
      <c r="A13" s="264">
        <v>0</v>
      </c>
      <c r="B13" s="246">
        <v>200</v>
      </c>
      <c r="C13" s="248" t="s">
        <v>349</v>
      </c>
      <c r="D13" s="263">
        <v>200</v>
      </c>
    </row>
    <row r="14" spans="1:4">
      <c r="A14" s="264">
        <v>0</v>
      </c>
      <c r="B14" s="246">
        <v>2</v>
      </c>
      <c r="C14" s="248" t="s">
        <v>348</v>
      </c>
      <c r="D14" s="263">
        <v>2</v>
      </c>
    </row>
    <row r="15" spans="1:4">
      <c r="A15" s="264">
        <v>0</v>
      </c>
      <c r="B15" s="246">
        <v>2</v>
      </c>
      <c r="C15" s="248" t="s">
        <v>347</v>
      </c>
      <c r="D15" s="263">
        <v>2</v>
      </c>
    </row>
    <row r="16" spans="1:4">
      <c r="A16" s="264">
        <v>0</v>
      </c>
      <c r="B16" s="246">
        <v>257199</v>
      </c>
      <c r="C16" s="248" t="s">
        <v>346</v>
      </c>
      <c r="D16" s="263">
        <v>0</v>
      </c>
    </row>
    <row r="17" spans="1:4">
      <c r="A17" s="264">
        <v>0</v>
      </c>
      <c r="B17" s="246">
        <v>257199</v>
      </c>
      <c r="C17" s="248" t="s">
        <v>754</v>
      </c>
      <c r="D17" s="263">
        <v>0</v>
      </c>
    </row>
    <row r="18" spans="1:4">
      <c r="A18" s="264">
        <v>0</v>
      </c>
      <c r="B18" s="246">
        <v>100</v>
      </c>
      <c r="C18" s="248" t="s">
        <v>372</v>
      </c>
      <c r="D18" s="263">
        <v>100</v>
      </c>
    </row>
    <row r="19" spans="1:4" ht="17.25" thickBot="1">
      <c r="A19" s="262">
        <v>0</v>
      </c>
      <c r="B19" s="241">
        <v>100</v>
      </c>
      <c r="C19" s="243" t="s">
        <v>371</v>
      </c>
      <c r="D19" s="261">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267BB-ED76-40CD-83EB-5857D6E6C218}">
  <dimension ref="A1:B15"/>
  <sheetViews>
    <sheetView workbookViewId="0">
      <selection sqref="A1:B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1600</v>
      </c>
      <c r="B9" s="245" t="s">
        <v>1712</v>
      </c>
    </row>
    <row r="10" spans="1:2" ht="33">
      <c r="A10" s="272" t="s">
        <v>1598</v>
      </c>
      <c r="B10" s="245" t="s">
        <v>1711</v>
      </c>
    </row>
    <row r="11" spans="1:2" ht="49.5">
      <c r="A11" s="272" t="s">
        <v>1077</v>
      </c>
      <c r="B11" s="245" t="s">
        <v>1775</v>
      </c>
    </row>
    <row r="12" spans="1:2" ht="33">
      <c r="A12" s="272" t="s">
        <v>1594</v>
      </c>
      <c r="B12" s="245"/>
    </row>
    <row r="13" spans="1:2" ht="33">
      <c r="A13" s="272" t="s">
        <v>1593</v>
      </c>
      <c r="B13" s="245" t="s">
        <v>1708</v>
      </c>
    </row>
    <row r="14" spans="1:2" ht="33">
      <c r="A14" s="272" t="s">
        <v>1068</v>
      </c>
      <c r="B14" s="245"/>
    </row>
    <row r="15" spans="1:2" ht="33.75" thickBot="1">
      <c r="A15" s="271" t="s">
        <v>1065</v>
      </c>
      <c r="B15" s="240" t="s">
        <v>1586</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C5EC-EEA6-47EE-970C-7501B8DD0780}">
  <dimension ref="A1:D72"/>
  <sheetViews>
    <sheetView view="pageBreakPreview" zoomScaleNormal="100" zoomScaleSheetLayoutView="100" workbookViewId="0">
      <selection sqref="A1:C1"/>
    </sheetView>
  </sheetViews>
  <sheetFormatPr defaultRowHeight="16.5"/>
  <cols>
    <col min="1" max="2" width="15.625" customWidth="1"/>
    <col min="3" max="3" width="36.5" customWidth="1"/>
    <col min="4" max="4" width="15.625" customWidth="1"/>
  </cols>
  <sheetData>
    <row r="1" spans="1:4" ht="21">
      <c r="A1" s="48"/>
      <c r="B1" s="986" t="s">
        <v>274</v>
      </c>
      <c r="C1" s="986"/>
      <c r="D1" s="158"/>
    </row>
    <row r="2" spans="1:4" ht="21">
      <c r="A2" s="48"/>
      <c r="B2" s="986" t="s">
        <v>273</v>
      </c>
      <c r="C2" s="986"/>
      <c r="D2" s="158"/>
    </row>
    <row r="3" spans="1:4" ht="21">
      <c r="A3" s="48"/>
      <c r="B3" s="987" t="s">
        <v>365</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681</v>
      </c>
      <c r="D7" s="217">
        <v>0</v>
      </c>
    </row>
    <row r="8" spans="1:4">
      <c r="A8" s="216">
        <v>428164</v>
      </c>
      <c r="B8" s="215">
        <v>441585</v>
      </c>
      <c r="C8" s="214" t="s">
        <v>386</v>
      </c>
      <c r="D8" s="213">
        <v>457771</v>
      </c>
    </row>
    <row r="9" spans="1:4">
      <c r="A9" s="216">
        <v>425958</v>
      </c>
      <c r="B9" s="215">
        <v>438785</v>
      </c>
      <c r="C9" s="214" t="s">
        <v>385</v>
      </c>
      <c r="D9" s="213">
        <v>454971</v>
      </c>
    </row>
    <row r="10" spans="1:4">
      <c r="A10" s="212">
        <v>425958</v>
      </c>
      <c r="B10" s="211">
        <v>438785</v>
      </c>
      <c r="C10" s="210" t="s">
        <v>359</v>
      </c>
      <c r="D10" s="209">
        <v>454971</v>
      </c>
    </row>
    <row r="11" spans="1:4">
      <c r="A11" s="212">
        <v>306985</v>
      </c>
      <c r="B11" s="211">
        <v>335303</v>
      </c>
      <c r="C11" s="210" t="s">
        <v>358</v>
      </c>
      <c r="D11" s="209">
        <v>344271</v>
      </c>
    </row>
    <row r="12" spans="1:4">
      <c r="A12" s="212">
        <v>196295</v>
      </c>
      <c r="B12" s="211">
        <v>218382</v>
      </c>
      <c r="C12" s="210" t="s">
        <v>384</v>
      </c>
      <c r="D12" s="209">
        <v>219104</v>
      </c>
    </row>
    <row r="13" spans="1:4">
      <c r="A13" s="212">
        <v>10292</v>
      </c>
      <c r="B13" s="211">
        <v>7816</v>
      </c>
      <c r="C13" s="210" t="s">
        <v>357</v>
      </c>
      <c r="D13" s="209">
        <v>7816</v>
      </c>
    </row>
    <row r="14" spans="1:4">
      <c r="A14" s="212">
        <v>1713</v>
      </c>
      <c r="B14" s="211">
        <v>1977</v>
      </c>
      <c r="C14" s="210" t="s">
        <v>383</v>
      </c>
      <c r="D14" s="209">
        <v>2136</v>
      </c>
    </row>
    <row r="15" spans="1:4">
      <c r="A15" s="212">
        <v>6556</v>
      </c>
      <c r="B15" s="211">
        <v>7982</v>
      </c>
      <c r="C15" s="210" t="s">
        <v>382</v>
      </c>
      <c r="D15" s="209">
        <v>8590</v>
      </c>
    </row>
    <row r="16" spans="1:4">
      <c r="A16" s="212">
        <v>44573</v>
      </c>
      <c r="B16" s="211">
        <v>49164</v>
      </c>
      <c r="C16" s="210" t="s">
        <v>381</v>
      </c>
      <c r="D16" s="209">
        <v>51160</v>
      </c>
    </row>
    <row r="17" spans="1:4">
      <c r="A17" s="212">
        <v>24658</v>
      </c>
      <c r="B17" s="211">
        <v>25944</v>
      </c>
      <c r="C17" s="210" t="s">
        <v>380</v>
      </c>
      <c r="D17" s="209">
        <v>29535</v>
      </c>
    </row>
    <row r="18" spans="1:4">
      <c r="A18" s="212">
        <v>22898</v>
      </c>
      <c r="B18" s="211">
        <v>24038</v>
      </c>
      <c r="C18" s="210" t="s">
        <v>356</v>
      </c>
      <c r="D18" s="209">
        <v>25930</v>
      </c>
    </row>
    <row r="19" spans="1:4">
      <c r="A19" s="212">
        <v>47479</v>
      </c>
      <c r="B19" s="211">
        <v>44530</v>
      </c>
      <c r="C19" s="210" t="s">
        <v>355</v>
      </c>
      <c r="D19" s="209">
        <v>49365</v>
      </c>
    </row>
    <row r="20" spans="1:4">
      <c r="A20" s="212">
        <v>2673</v>
      </c>
      <c r="B20" s="211">
        <v>6208</v>
      </c>
      <c r="C20" s="210" t="s">
        <v>354</v>
      </c>
      <c r="D20" s="209">
        <v>6208</v>
      </c>
    </row>
    <row r="21" spans="1:4">
      <c r="A21" s="212">
        <v>374</v>
      </c>
      <c r="B21" s="211">
        <v>442</v>
      </c>
      <c r="C21" s="210" t="s">
        <v>379</v>
      </c>
      <c r="D21" s="209">
        <v>442</v>
      </c>
    </row>
    <row r="22" spans="1:4">
      <c r="A22" s="212">
        <v>1722</v>
      </c>
      <c r="B22" s="211">
        <v>3077</v>
      </c>
      <c r="C22" s="210" t="s">
        <v>353</v>
      </c>
      <c r="D22" s="209">
        <v>3296</v>
      </c>
    </row>
    <row r="23" spans="1:4">
      <c r="A23" s="212">
        <v>431</v>
      </c>
      <c r="B23" s="211">
        <v>277</v>
      </c>
      <c r="C23" s="210" t="s">
        <v>352</v>
      </c>
      <c r="D23" s="209">
        <v>277</v>
      </c>
    </row>
    <row r="24" spans="1:4">
      <c r="A24" s="212">
        <v>7617</v>
      </c>
      <c r="B24" s="211">
        <v>6966</v>
      </c>
      <c r="C24" s="210" t="s">
        <v>351</v>
      </c>
      <c r="D24" s="209">
        <v>8634</v>
      </c>
    </row>
    <row r="25" spans="1:4">
      <c r="A25" s="212">
        <v>97</v>
      </c>
      <c r="B25" s="211">
        <v>250</v>
      </c>
      <c r="C25" s="210" t="s">
        <v>378</v>
      </c>
      <c r="D25" s="209">
        <v>250</v>
      </c>
    </row>
    <row r="26" spans="1:4">
      <c r="A26" s="212">
        <v>17815</v>
      </c>
      <c r="B26" s="211">
        <v>16552</v>
      </c>
      <c r="C26" s="210" t="s">
        <v>350</v>
      </c>
      <c r="D26" s="209">
        <v>19957</v>
      </c>
    </row>
    <row r="27" spans="1:4">
      <c r="A27" s="212">
        <v>16749</v>
      </c>
      <c r="B27" s="211">
        <v>10758</v>
      </c>
      <c r="C27" s="210" t="s">
        <v>349</v>
      </c>
      <c r="D27" s="209">
        <v>10301</v>
      </c>
    </row>
    <row r="28" spans="1:4">
      <c r="A28" s="212">
        <v>18680</v>
      </c>
      <c r="B28" s="211">
        <v>10300</v>
      </c>
      <c r="C28" s="210" t="s">
        <v>348</v>
      </c>
      <c r="D28" s="209">
        <v>10855</v>
      </c>
    </row>
    <row r="29" spans="1:4">
      <c r="A29" s="212">
        <v>1526</v>
      </c>
      <c r="B29" s="211">
        <v>1039</v>
      </c>
      <c r="C29" s="210" t="s">
        <v>377</v>
      </c>
      <c r="D29" s="209">
        <v>1199</v>
      </c>
    </row>
    <row r="30" spans="1:4">
      <c r="A30" s="212">
        <v>17154</v>
      </c>
      <c r="B30" s="211">
        <v>9261</v>
      </c>
      <c r="C30" s="210" t="s">
        <v>347</v>
      </c>
      <c r="D30" s="209">
        <v>9656</v>
      </c>
    </row>
    <row r="31" spans="1:4">
      <c r="A31" s="212">
        <v>2752</v>
      </c>
      <c r="B31" s="211">
        <v>3332</v>
      </c>
      <c r="C31" s="210" t="s">
        <v>346</v>
      </c>
      <c r="D31" s="209">
        <v>3332</v>
      </c>
    </row>
    <row r="32" spans="1:4">
      <c r="A32" s="212">
        <v>49</v>
      </c>
      <c r="B32" s="211">
        <v>0</v>
      </c>
      <c r="C32" s="210" t="s">
        <v>754</v>
      </c>
      <c r="D32" s="209">
        <v>0</v>
      </c>
    </row>
    <row r="33" spans="1:4">
      <c r="A33" s="212">
        <v>766</v>
      </c>
      <c r="B33" s="211">
        <v>840</v>
      </c>
      <c r="C33" s="210" t="s">
        <v>345</v>
      </c>
      <c r="D33" s="209">
        <v>840</v>
      </c>
    </row>
    <row r="34" spans="1:4">
      <c r="A34" s="212">
        <v>34</v>
      </c>
      <c r="B34" s="211">
        <v>90</v>
      </c>
      <c r="C34" s="210" t="s">
        <v>756</v>
      </c>
      <c r="D34" s="209">
        <v>90</v>
      </c>
    </row>
    <row r="35" spans="1:4">
      <c r="A35" s="212">
        <v>1227</v>
      </c>
      <c r="B35" s="211">
        <v>1478</v>
      </c>
      <c r="C35" s="210" t="s">
        <v>344</v>
      </c>
      <c r="D35" s="209">
        <v>1478</v>
      </c>
    </row>
    <row r="36" spans="1:4">
      <c r="A36" s="212">
        <v>676</v>
      </c>
      <c r="B36" s="211">
        <v>924</v>
      </c>
      <c r="C36" s="210" t="s">
        <v>343</v>
      </c>
      <c r="D36" s="209">
        <v>924</v>
      </c>
    </row>
    <row r="37" spans="1:4">
      <c r="A37" s="212">
        <v>47869</v>
      </c>
      <c r="B37" s="211">
        <v>43023</v>
      </c>
      <c r="C37" s="210" t="s">
        <v>376</v>
      </c>
      <c r="D37" s="209">
        <v>44756</v>
      </c>
    </row>
    <row r="38" spans="1:4">
      <c r="A38" s="212">
        <v>45594</v>
      </c>
      <c r="B38" s="211">
        <v>42303</v>
      </c>
      <c r="C38" s="210" t="s">
        <v>375</v>
      </c>
      <c r="D38" s="209">
        <v>43368</v>
      </c>
    </row>
    <row r="39" spans="1:4">
      <c r="A39" s="212">
        <v>1457</v>
      </c>
      <c r="B39" s="211">
        <v>0</v>
      </c>
      <c r="C39" s="210" t="s">
        <v>374</v>
      </c>
      <c r="D39" s="209">
        <v>828</v>
      </c>
    </row>
    <row r="40" spans="1:4">
      <c r="A40" s="212">
        <v>818</v>
      </c>
      <c r="B40" s="211">
        <v>720</v>
      </c>
      <c r="C40" s="210" t="s">
        <v>373</v>
      </c>
      <c r="D40" s="209">
        <v>560</v>
      </c>
    </row>
    <row r="41" spans="1:4">
      <c r="A41" s="212">
        <v>373</v>
      </c>
      <c r="B41" s="211">
        <v>500</v>
      </c>
      <c r="C41" s="210" t="s">
        <v>372</v>
      </c>
      <c r="D41" s="209">
        <v>500</v>
      </c>
    </row>
    <row r="42" spans="1:4">
      <c r="A42" s="212">
        <v>373</v>
      </c>
      <c r="B42" s="211">
        <v>500</v>
      </c>
      <c r="C42" s="210" t="s">
        <v>371</v>
      </c>
      <c r="D42" s="209">
        <v>500</v>
      </c>
    </row>
    <row r="43" spans="1:4" ht="33">
      <c r="A43" s="212">
        <v>1819</v>
      </c>
      <c r="B43" s="211">
        <v>1797</v>
      </c>
      <c r="C43" s="210" t="s">
        <v>370</v>
      </c>
      <c r="D43" s="209">
        <v>1892</v>
      </c>
    </row>
    <row r="44" spans="1:4">
      <c r="A44" s="212">
        <v>201</v>
      </c>
      <c r="B44" s="211">
        <v>599</v>
      </c>
      <c r="C44" s="210" t="s">
        <v>369</v>
      </c>
      <c r="D44" s="209">
        <v>694</v>
      </c>
    </row>
    <row r="45" spans="1:4">
      <c r="A45" s="212">
        <v>603</v>
      </c>
      <c r="B45" s="211">
        <v>0</v>
      </c>
      <c r="C45" s="210" t="s">
        <v>368</v>
      </c>
      <c r="D45" s="209">
        <v>0</v>
      </c>
    </row>
    <row r="46" spans="1:4" ht="33">
      <c r="A46" s="212">
        <v>107</v>
      </c>
      <c r="B46" s="211">
        <v>0</v>
      </c>
      <c r="C46" s="210" t="s">
        <v>367</v>
      </c>
      <c r="D46" s="209">
        <v>0</v>
      </c>
    </row>
    <row r="47" spans="1:4">
      <c r="A47" s="212">
        <v>908</v>
      </c>
      <c r="B47" s="211">
        <v>1198</v>
      </c>
      <c r="C47" s="210" t="s">
        <v>366</v>
      </c>
      <c r="D47" s="209">
        <v>1198</v>
      </c>
    </row>
    <row r="48" spans="1:4">
      <c r="A48" s="212">
        <v>1</v>
      </c>
      <c r="B48" s="211">
        <v>0</v>
      </c>
      <c r="C48" s="210" t="s">
        <v>342</v>
      </c>
      <c r="D48" s="209">
        <v>0</v>
      </c>
    </row>
    <row r="49" spans="1:4" ht="17.25" thickBot="1">
      <c r="A49" s="208">
        <v>1</v>
      </c>
      <c r="B49" s="207">
        <v>0</v>
      </c>
      <c r="C49" s="206" t="s">
        <v>341</v>
      </c>
      <c r="D49" s="205">
        <v>0</v>
      </c>
    </row>
    <row r="50" spans="1:4" ht="21">
      <c r="A50" s="48"/>
      <c r="B50" s="986" t="s">
        <v>274</v>
      </c>
      <c r="C50" s="986"/>
      <c r="D50" s="158"/>
    </row>
    <row r="51" spans="1:4" ht="21">
      <c r="A51" s="48"/>
      <c r="B51" s="986" t="s">
        <v>273</v>
      </c>
      <c r="C51" s="986"/>
      <c r="D51" s="158"/>
    </row>
    <row r="52" spans="1:4" ht="21">
      <c r="A52" s="48"/>
      <c r="B52" s="987" t="s">
        <v>365</v>
      </c>
      <c r="C52" s="987"/>
      <c r="D52" s="223"/>
    </row>
    <row r="53" spans="1:4" ht="17.25" thickBot="1">
      <c r="A53" s="222"/>
      <c r="B53" s="988" t="s">
        <v>364</v>
      </c>
      <c r="C53" s="988"/>
      <c r="D53" s="197" t="s">
        <v>363</v>
      </c>
    </row>
    <row r="54" spans="1:4">
      <c r="A54" s="989" t="s">
        <v>168</v>
      </c>
      <c r="B54" s="991" t="s">
        <v>165</v>
      </c>
      <c r="C54" s="991" t="s">
        <v>362</v>
      </c>
      <c r="D54" s="993" t="s">
        <v>166</v>
      </c>
    </row>
    <row r="55" spans="1:4" ht="17.25" thickBot="1">
      <c r="A55" s="997"/>
      <c r="B55" s="998"/>
      <c r="C55" s="998"/>
      <c r="D55" s="999"/>
    </row>
    <row r="56" spans="1:4">
      <c r="A56" s="220">
        <v>0</v>
      </c>
      <c r="B56" s="219">
        <v>0</v>
      </c>
      <c r="C56" s="218" t="s">
        <v>681</v>
      </c>
      <c r="D56" s="217">
        <v>0</v>
      </c>
    </row>
    <row r="57" spans="1:4">
      <c r="A57" s="216">
        <v>2206</v>
      </c>
      <c r="B57" s="215">
        <v>2800</v>
      </c>
      <c r="C57" s="214" t="s">
        <v>360</v>
      </c>
      <c r="D57" s="213">
        <v>2800</v>
      </c>
    </row>
    <row r="58" spans="1:4">
      <c r="A58" s="212">
        <v>2206</v>
      </c>
      <c r="B58" s="211">
        <v>2800</v>
      </c>
      <c r="C58" s="210" t="s">
        <v>359</v>
      </c>
      <c r="D58" s="209">
        <v>2800</v>
      </c>
    </row>
    <row r="59" spans="1:4">
      <c r="A59" s="212">
        <v>196</v>
      </c>
      <c r="B59" s="211">
        <v>192</v>
      </c>
      <c r="C59" s="210" t="s">
        <v>358</v>
      </c>
      <c r="D59" s="209">
        <v>192</v>
      </c>
    </row>
    <row r="60" spans="1:4">
      <c r="A60" s="212">
        <v>192</v>
      </c>
      <c r="B60" s="211">
        <v>192</v>
      </c>
      <c r="C60" s="210" t="s">
        <v>357</v>
      </c>
      <c r="D60" s="209">
        <v>192</v>
      </c>
    </row>
    <row r="61" spans="1:4">
      <c r="A61" s="212">
        <v>4</v>
      </c>
      <c r="B61" s="211">
        <v>0</v>
      </c>
      <c r="C61" s="210" t="s">
        <v>356</v>
      </c>
      <c r="D61" s="209">
        <v>0</v>
      </c>
    </row>
    <row r="62" spans="1:4">
      <c r="A62" s="212">
        <v>1931</v>
      </c>
      <c r="B62" s="211">
        <v>2330</v>
      </c>
      <c r="C62" s="210" t="s">
        <v>355</v>
      </c>
      <c r="D62" s="209">
        <v>2330</v>
      </c>
    </row>
    <row r="63" spans="1:4">
      <c r="A63" s="212">
        <v>2</v>
      </c>
      <c r="B63" s="211">
        <v>3</v>
      </c>
      <c r="C63" s="210" t="s">
        <v>379</v>
      </c>
      <c r="D63" s="209">
        <v>3</v>
      </c>
    </row>
    <row r="64" spans="1:4">
      <c r="A64" s="212">
        <v>51</v>
      </c>
      <c r="B64" s="211">
        <v>180</v>
      </c>
      <c r="C64" s="210" t="s">
        <v>353</v>
      </c>
      <c r="D64" s="209">
        <v>180</v>
      </c>
    </row>
    <row r="65" spans="1:4">
      <c r="A65" s="212">
        <v>3</v>
      </c>
      <c r="B65" s="211">
        <v>15</v>
      </c>
      <c r="C65" s="210" t="s">
        <v>352</v>
      </c>
      <c r="D65" s="209">
        <v>15</v>
      </c>
    </row>
    <row r="66" spans="1:4">
      <c r="A66" s="212">
        <v>3</v>
      </c>
      <c r="B66" s="211">
        <v>0</v>
      </c>
      <c r="C66" s="210" t="s">
        <v>351</v>
      </c>
      <c r="D66" s="209">
        <v>0</v>
      </c>
    </row>
    <row r="67" spans="1:4">
      <c r="A67" s="212">
        <v>1835</v>
      </c>
      <c r="B67" s="211">
        <v>1945</v>
      </c>
      <c r="C67" s="210" t="s">
        <v>350</v>
      </c>
      <c r="D67" s="209">
        <v>1945</v>
      </c>
    </row>
    <row r="68" spans="1:4">
      <c r="A68" s="212">
        <v>38</v>
      </c>
      <c r="B68" s="211">
        <v>187</v>
      </c>
      <c r="C68" s="210" t="s">
        <v>349</v>
      </c>
      <c r="D68" s="209">
        <v>187</v>
      </c>
    </row>
    <row r="69" spans="1:4">
      <c r="A69" s="212">
        <v>79</v>
      </c>
      <c r="B69" s="211">
        <v>228</v>
      </c>
      <c r="C69" s="210" t="s">
        <v>348</v>
      </c>
      <c r="D69" s="209">
        <v>228</v>
      </c>
    </row>
    <row r="70" spans="1:4">
      <c r="A70" s="212">
        <v>79</v>
      </c>
      <c r="B70" s="211">
        <v>228</v>
      </c>
      <c r="C70" s="210" t="s">
        <v>347</v>
      </c>
      <c r="D70" s="209">
        <v>228</v>
      </c>
    </row>
    <row r="71" spans="1:4">
      <c r="A71" s="212">
        <v>0</v>
      </c>
      <c r="B71" s="211">
        <v>50</v>
      </c>
      <c r="C71" s="210" t="s">
        <v>346</v>
      </c>
      <c r="D71" s="209">
        <v>50</v>
      </c>
    </row>
    <row r="72" spans="1:4" ht="17.25" thickBot="1">
      <c r="A72" s="208">
        <v>0</v>
      </c>
      <c r="B72" s="207">
        <v>50</v>
      </c>
      <c r="C72" s="206" t="s">
        <v>344</v>
      </c>
      <c r="D72" s="205">
        <v>50</v>
      </c>
    </row>
  </sheetData>
  <mergeCells count="16">
    <mergeCell ref="B1:C1"/>
    <mergeCell ref="B2:C2"/>
    <mergeCell ref="B3:C3"/>
    <mergeCell ref="B4:C4"/>
    <mergeCell ref="A5:A6"/>
    <mergeCell ref="B5:B6"/>
    <mergeCell ref="C5:C6"/>
    <mergeCell ref="A54:A55"/>
    <mergeCell ref="B54:B55"/>
    <mergeCell ref="C54:C55"/>
    <mergeCell ref="D54:D55"/>
    <mergeCell ref="D5:D6"/>
    <mergeCell ref="B50:C50"/>
    <mergeCell ref="B51:C51"/>
    <mergeCell ref="B52:C52"/>
    <mergeCell ref="B53:C5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49" max="16383" man="1"/>
  </rowBreak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1C2ED-6C88-4A13-B8E7-42D15941FACC}">
  <dimension ref="A1:B66"/>
  <sheetViews>
    <sheetView view="pageBreakPreview" zoomScale="89" zoomScaleNormal="100" zoomScaleSheetLayoutView="89" workbookViewId="0">
      <selection sqref="A1:B1"/>
    </sheetView>
  </sheetViews>
  <sheetFormatPr defaultRowHeight="16.5"/>
  <cols>
    <col min="1" max="1" width="18.5" customWidth="1"/>
    <col min="2" max="2" width="73.125" customWidth="1"/>
  </cols>
  <sheetData>
    <row r="1" spans="1:2" ht="21">
      <c r="A1" s="986" t="s">
        <v>274</v>
      </c>
      <c r="B1" s="986"/>
    </row>
    <row r="2" spans="1:2" ht="21">
      <c r="A2" s="986" t="s">
        <v>273</v>
      </c>
      <c r="B2" s="986"/>
    </row>
    <row r="3" spans="1:2" ht="21">
      <c r="A3" s="987" t="s">
        <v>418</v>
      </c>
      <c r="B3" s="987"/>
    </row>
    <row r="4" spans="1:2" ht="17.25" thickBot="1">
      <c r="A4" s="988" t="s">
        <v>170</v>
      </c>
      <c r="B4" s="988"/>
    </row>
    <row r="5" spans="1:2" ht="17.25" thickBot="1">
      <c r="A5" s="1000" t="s">
        <v>417</v>
      </c>
      <c r="B5" s="1001"/>
    </row>
    <row r="6" spans="1:2" ht="38.25" customHeight="1">
      <c r="A6" s="228" t="s">
        <v>1785</v>
      </c>
      <c r="B6" s="190"/>
    </row>
    <row r="7" spans="1:2" ht="39.75" customHeight="1">
      <c r="A7" s="227" t="s">
        <v>482</v>
      </c>
      <c r="B7" s="199"/>
    </row>
    <row r="8" spans="1:2" ht="29.25" customHeight="1">
      <c r="A8" s="227" t="s">
        <v>414</v>
      </c>
      <c r="B8" s="199"/>
    </row>
    <row r="9" spans="1:2" ht="47.25" customHeight="1">
      <c r="A9" s="226" t="s">
        <v>481</v>
      </c>
      <c r="B9" s="185"/>
    </row>
    <row r="10" spans="1:2" ht="67.5" customHeight="1">
      <c r="A10" s="226" t="s">
        <v>480</v>
      </c>
      <c r="B10" s="185" t="s">
        <v>1813</v>
      </c>
    </row>
    <row r="11" spans="1:2" ht="72" customHeight="1">
      <c r="A11" s="226" t="s">
        <v>479</v>
      </c>
      <c r="B11" s="185" t="s">
        <v>1812</v>
      </c>
    </row>
    <row r="12" spans="1:2" ht="61.5" customHeight="1">
      <c r="A12" s="226" t="s">
        <v>477</v>
      </c>
      <c r="B12" s="185" t="s">
        <v>1811</v>
      </c>
    </row>
    <row r="13" spans="1:2" ht="57" customHeight="1">
      <c r="A13" s="226" t="s">
        <v>475</v>
      </c>
      <c r="B13" s="185" t="s">
        <v>1810</v>
      </c>
    </row>
    <row r="14" spans="1:2" ht="65.25" customHeight="1">
      <c r="A14" s="226" t="s">
        <v>473</v>
      </c>
      <c r="B14" s="185" t="s">
        <v>1809</v>
      </c>
    </row>
    <row r="15" spans="1:2" ht="59.25" customHeight="1">
      <c r="A15" s="226" t="s">
        <v>471</v>
      </c>
      <c r="B15" s="185" t="s">
        <v>1808</v>
      </c>
    </row>
    <row r="16" spans="1:2" ht="102.75" customHeight="1">
      <c r="A16" s="226" t="s">
        <v>469</v>
      </c>
      <c r="B16" s="185" t="s">
        <v>1807</v>
      </c>
    </row>
    <row r="17" spans="1:2" ht="57" customHeight="1">
      <c r="A17" s="226" t="s">
        <v>467</v>
      </c>
      <c r="B17" s="185"/>
    </row>
    <row r="18" spans="1:2" ht="57" customHeight="1">
      <c r="A18" s="226" t="s">
        <v>466</v>
      </c>
      <c r="B18" s="185" t="s">
        <v>1806</v>
      </c>
    </row>
    <row r="19" spans="1:2" ht="51.75" customHeight="1">
      <c r="A19" s="226" t="s">
        <v>464</v>
      </c>
      <c r="B19" s="185" t="s">
        <v>1805</v>
      </c>
    </row>
    <row r="20" spans="1:2" ht="215.25" customHeight="1">
      <c r="A20" s="226" t="s">
        <v>462</v>
      </c>
      <c r="B20" s="185" t="s">
        <v>1804</v>
      </c>
    </row>
    <row r="21" spans="1:2" ht="51" customHeight="1">
      <c r="A21" s="226" t="s">
        <v>461</v>
      </c>
      <c r="B21" s="185" t="s">
        <v>1803</v>
      </c>
    </row>
    <row r="22" spans="1:2" ht="137.25" customHeight="1">
      <c r="A22" s="226" t="s">
        <v>459</v>
      </c>
      <c r="B22" s="185" t="s">
        <v>1802</v>
      </c>
    </row>
    <row r="23" spans="1:2" ht="86.25" customHeight="1">
      <c r="A23" s="226" t="s">
        <v>457</v>
      </c>
      <c r="B23" s="185" t="s">
        <v>1801</v>
      </c>
    </row>
    <row r="24" spans="1:2" ht="148.5">
      <c r="A24" s="226" t="s">
        <v>455</v>
      </c>
      <c r="B24" s="185" t="s">
        <v>1800</v>
      </c>
    </row>
    <row r="25" spans="1:2" ht="165">
      <c r="A25" s="226" t="s">
        <v>454</v>
      </c>
      <c r="B25" s="185" t="s">
        <v>1799</v>
      </c>
    </row>
    <row r="26" spans="1:2" ht="33">
      <c r="A26" s="226" t="s">
        <v>452</v>
      </c>
      <c r="B26" s="185"/>
    </row>
    <row r="27" spans="1:2" ht="33">
      <c r="A27" s="226" t="s">
        <v>451</v>
      </c>
      <c r="B27" s="185" t="s">
        <v>1798</v>
      </c>
    </row>
    <row r="28" spans="1:2" ht="193.5" customHeight="1">
      <c r="A28" s="226" t="s">
        <v>449</v>
      </c>
      <c r="B28" s="185" t="s">
        <v>1797</v>
      </c>
    </row>
    <row r="29" spans="1:2" ht="44.25" customHeight="1">
      <c r="A29" s="226" t="s">
        <v>447</v>
      </c>
      <c r="B29" s="185"/>
    </row>
    <row r="30" spans="1:2" ht="51" customHeight="1">
      <c r="A30" s="226" t="s">
        <v>446</v>
      </c>
      <c r="B30" s="185" t="s">
        <v>1796</v>
      </c>
    </row>
    <row r="31" spans="1:2" ht="54.75" customHeight="1">
      <c r="A31" s="226" t="s">
        <v>1795</v>
      </c>
      <c r="B31" s="185" t="s">
        <v>1794</v>
      </c>
    </row>
    <row r="32" spans="1:2" ht="74.25" customHeight="1">
      <c r="A32" s="226" t="s">
        <v>444</v>
      </c>
      <c r="B32" s="185" t="s">
        <v>1793</v>
      </c>
    </row>
    <row r="33" spans="1:2" ht="63.75" customHeight="1">
      <c r="A33" s="226" t="s">
        <v>442</v>
      </c>
      <c r="B33" s="185" t="s">
        <v>1792</v>
      </c>
    </row>
    <row r="34" spans="1:2" ht="57.75" customHeight="1">
      <c r="A34" s="226" t="s">
        <v>440</v>
      </c>
      <c r="B34" s="185"/>
    </row>
    <row r="35" spans="1:2" ht="63.75" customHeight="1">
      <c r="A35" s="226" t="s">
        <v>439</v>
      </c>
      <c r="B35" s="185" t="s">
        <v>1791</v>
      </c>
    </row>
    <row r="36" spans="1:2" ht="57.75" customHeight="1">
      <c r="A36" s="226" t="s">
        <v>437</v>
      </c>
      <c r="B36" s="185" t="s">
        <v>1790</v>
      </c>
    </row>
    <row r="37" spans="1:2" ht="58.5" customHeight="1">
      <c r="A37" s="226" t="s">
        <v>435</v>
      </c>
      <c r="B37" s="185" t="s">
        <v>1789</v>
      </c>
    </row>
    <row r="38" spans="1:2" ht="56.25" customHeight="1">
      <c r="A38" s="226" t="s">
        <v>433</v>
      </c>
      <c r="B38" s="185"/>
    </row>
    <row r="39" spans="1:2" ht="66.75" customHeight="1">
      <c r="A39" s="226" t="s">
        <v>432</v>
      </c>
      <c r="B39" s="185" t="s">
        <v>1788</v>
      </c>
    </row>
    <row r="40" spans="1:2" ht="88.5" customHeight="1">
      <c r="A40" s="226" t="s">
        <v>430</v>
      </c>
      <c r="B40" s="185"/>
    </row>
    <row r="41" spans="1:2" ht="99">
      <c r="A41" s="226" t="s">
        <v>429</v>
      </c>
      <c r="B41" s="185" t="s">
        <v>1787</v>
      </c>
    </row>
    <row r="42" spans="1:2" ht="66" customHeight="1" thickBot="1">
      <c r="A42" s="225" t="s">
        <v>423</v>
      </c>
      <c r="B42" s="180" t="s">
        <v>1786</v>
      </c>
    </row>
    <row r="44" spans="1:2">
      <c r="A44" s="1002"/>
      <c r="B44" s="1002"/>
    </row>
    <row r="45" spans="1:2" ht="21">
      <c r="A45" s="986" t="s">
        <v>274</v>
      </c>
      <c r="B45" s="986"/>
    </row>
    <row r="46" spans="1:2" ht="21">
      <c r="A46" s="986" t="s">
        <v>273</v>
      </c>
      <c r="B46" s="986"/>
    </row>
    <row r="47" spans="1:2" ht="21">
      <c r="A47" s="987" t="s">
        <v>418</v>
      </c>
      <c r="B47" s="987"/>
    </row>
    <row r="48" spans="1:2" ht="17.25" thickBot="1">
      <c r="A48" s="988" t="s">
        <v>364</v>
      </c>
      <c r="B48" s="988"/>
    </row>
    <row r="49" spans="1:2" ht="17.25" thickBot="1">
      <c r="A49" s="1000" t="s">
        <v>417</v>
      </c>
      <c r="B49" s="1001"/>
    </row>
    <row r="50" spans="1:2" ht="49.5" customHeight="1">
      <c r="A50" s="228" t="s">
        <v>1785</v>
      </c>
      <c r="B50" s="190"/>
    </row>
    <row r="51" spans="1:2" ht="51.75" customHeight="1">
      <c r="A51" s="227" t="s">
        <v>415</v>
      </c>
      <c r="B51" s="199"/>
    </row>
    <row r="52" spans="1:2" ht="32.25" customHeight="1">
      <c r="A52" s="227" t="s">
        <v>414</v>
      </c>
      <c r="B52" s="199"/>
    </row>
    <row r="53" spans="1:2" ht="46.5" customHeight="1">
      <c r="A53" s="226" t="s">
        <v>413</v>
      </c>
      <c r="B53" s="185"/>
    </row>
    <row r="54" spans="1:2" ht="55.5" customHeight="1">
      <c r="A54" s="226" t="s">
        <v>412</v>
      </c>
      <c r="B54" s="185" t="s">
        <v>1784</v>
      </c>
    </row>
    <row r="55" spans="1:2" ht="53.25" customHeight="1">
      <c r="A55" s="226" t="s">
        <v>410</v>
      </c>
      <c r="B55" s="185"/>
    </row>
    <row r="56" spans="1:2" ht="59.25" customHeight="1">
      <c r="A56" s="226" t="s">
        <v>1783</v>
      </c>
      <c r="B56" s="185" t="s">
        <v>1782</v>
      </c>
    </row>
    <row r="57" spans="1:2" ht="58.5" customHeight="1">
      <c r="A57" s="226" t="s">
        <v>407</v>
      </c>
      <c r="B57" s="185" t="s">
        <v>1781</v>
      </c>
    </row>
    <row r="58" spans="1:2" ht="56.25" customHeight="1">
      <c r="A58" s="226" t="s">
        <v>405</v>
      </c>
      <c r="B58" s="185" t="s">
        <v>1780</v>
      </c>
    </row>
    <row r="59" spans="1:2" ht="48" customHeight="1">
      <c r="A59" s="226" t="s">
        <v>403</v>
      </c>
      <c r="B59" s="185" t="s">
        <v>1779</v>
      </c>
    </row>
    <row r="60" spans="1:2" ht="57.75" customHeight="1">
      <c r="A60" s="226" t="s">
        <v>401</v>
      </c>
      <c r="B60" s="185" t="s">
        <v>1778</v>
      </c>
    </row>
    <row r="61" spans="1:2" ht="41.25" customHeight="1">
      <c r="A61" s="226" t="s">
        <v>399</v>
      </c>
      <c r="B61" s="185"/>
    </row>
    <row r="62" spans="1:2" ht="78.75" customHeight="1">
      <c r="A62" s="226" t="s">
        <v>398</v>
      </c>
      <c r="B62" s="185" t="s">
        <v>1777</v>
      </c>
    </row>
    <row r="63" spans="1:2" ht="51.75" customHeight="1">
      <c r="A63" s="226" t="s">
        <v>396</v>
      </c>
      <c r="B63" s="185"/>
    </row>
    <row r="64" spans="1:2" ht="66.75" customHeight="1" thickBot="1">
      <c r="A64" s="225" t="s">
        <v>393</v>
      </c>
      <c r="B64" s="180" t="s">
        <v>1776</v>
      </c>
    </row>
    <row r="66" spans="1:2">
      <c r="A66" s="1002"/>
      <c r="B66" s="1002"/>
    </row>
  </sheetData>
  <mergeCells count="12">
    <mergeCell ref="A1:B1"/>
    <mergeCell ref="A2:B2"/>
    <mergeCell ref="A3:B3"/>
    <mergeCell ref="A4:B4"/>
    <mergeCell ref="A5:B5"/>
    <mergeCell ref="A49:B49"/>
    <mergeCell ref="A66:B66"/>
    <mergeCell ref="A44:B44"/>
    <mergeCell ref="A45:B45"/>
    <mergeCell ref="A46:B46"/>
    <mergeCell ref="A47:B47"/>
    <mergeCell ref="A48:B48"/>
  </mergeCells>
  <phoneticPr fontId="3" type="noConversion"/>
  <pageMargins left="0.78740157480314965" right="0.78740157480314965" top="0.78740157480314965" bottom="0.78740157480314965" header="0.59055118110236227" footer="0.59055118110236227"/>
  <pageSetup paperSize="9" scale="92" orientation="portrait" horizontalDpi="180" verticalDpi="180" r:id="rId1"/>
  <headerFooter alignWithMargins="0">
    <oddFooter>第 &amp;P 頁</oddFooter>
  </headerFooter>
  <rowBreaks count="1" manualBreakCount="1">
    <brk id="44" max="16383" man="1"/>
  </rowBreak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FB2B4-C80C-459F-ADB0-EFD15CC6E3DA}">
  <dimension ref="A1:D31"/>
  <sheetViews>
    <sheetView workbookViewId="0">
      <selection sqref="A1:C1"/>
    </sheetView>
  </sheetViews>
  <sheetFormatPr defaultRowHeight="16.5"/>
  <cols>
    <col min="1" max="2" width="15.625" customWidth="1"/>
    <col min="3" max="3" width="37.125" customWidth="1"/>
    <col min="4" max="4" width="15.625" customWidth="1"/>
  </cols>
  <sheetData>
    <row r="1" spans="1:4" ht="21">
      <c r="A1" s="48"/>
      <c r="B1" s="986" t="s">
        <v>274</v>
      </c>
      <c r="C1" s="986"/>
      <c r="D1" s="158"/>
    </row>
    <row r="2" spans="1:4" ht="21">
      <c r="A2" s="48"/>
      <c r="B2" s="986" t="s">
        <v>273</v>
      </c>
      <c r="C2" s="986"/>
      <c r="D2" s="158"/>
    </row>
    <row r="3" spans="1:4" ht="21">
      <c r="A3" s="48"/>
      <c r="B3" s="987" t="s">
        <v>484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681</v>
      </c>
      <c r="D7" s="217">
        <v>0</v>
      </c>
    </row>
    <row r="8" spans="1:4">
      <c r="A8" s="216">
        <v>1820</v>
      </c>
      <c r="B8" s="215">
        <v>1630</v>
      </c>
      <c r="C8" s="214" t="s">
        <v>486</v>
      </c>
      <c r="D8" s="213">
        <v>1630</v>
      </c>
    </row>
    <row r="9" spans="1:4">
      <c r="A9" s="216">
        <v>406</v>
      </c>
      <c r="B9" s="215">
        <v>630</v>
      </c>
      <c r="C9" s="214" t="s">
        <v>485</v>
      </c>
      <c r="D9" s="213">
        <v>630</v>
      </c>
    </row>
    <row r="10" spans="1:4">
      <c r="A10" s="212">
        <v>406</v>
      </c>
      <c r="B10" s="211">
        <v>630</v>
      </c>
      <c r="C10" s="210" t="s">
        <v>359</v>
      </c>
      <c r="D10" s="209">
        <v>630</v>
      </c>
    </row>
    <row r="11" spans="1:4" ht="33">
      <c r="A11" s="212">
        <v>406</v>
      </c>
      <c r="B11" s="211">
        <v>630</v>
      </c>
      <c r="C11" s="210" t="s">
        <v>370</v>
      </c>
      <c r="D11" s="209">
        <v>630</v>
      </c>
    </row>
    <row r="12" spans="1:4" ht="17.25" thickBot="1">
      <c r="A12" s="208">
        <v>406</v>
      </c>
      <c r="B12" s="207">
        <v>630</v>
      </c>
      <c r="C12" s="206" t="s">
        <v>368</v>
      </c>
      <c r="D12" s="205">
        <v>630</v>
      </c>
    </row>
    <row r="13" spans="1:4" ht="21">
      <c r="A13" s="48"/>
      <c r="B13" s="986" t="s">
        <v>274</v>
      </c>
      <c r="C13" s="986"/>
      <c r="D13" s="158"/>
    </row>
    <row r="14" spans="1:4" ht="21">
      <c r="A14" s="48"/>
      <c r="B14" s="986" t="s">
        <v>273</v>
      </c>
      <c r="C14" s="986"/>
      <c r="D14" s="158"/>
    </row>
    <row r="15" spans="1:4" ht="21">
      <c r="A15" s="48"/>
      <c r="B15" s="987" t="s">
        <v>484</v>
      </c>
      <c r="C15" s="987"/>
      <c r="D15" s="223"/>
    </row>
    <row r="16" spans="1:4" ht="17.25" thickBot="1">
      <c r="A16" s="222"/>
      <c r="B16" s="988" t="s">
        <v>364</v>
      </c>
      <c r="C16" s="988"/>
      <c r="D16" s="197" t="s">
        <v>363</v>
      </c>
    </row>
    <row r="17" spans="1:4">
      <c r="A17" s="989" t="s">
        <v>168</v>
      </c>
      <c r="B17" s="991" t="s">
        <v>165</v>
      </c>
      <c r="C17" s="991" t="s">
        <v>362</v>
      </c>
      <c r="D17" s="993" t="s">
        <v>166</v>
      </c>
    </row>
    <row r="18" spans="1:4" ht="17.25" thickBot="1">
      <c r="A18" s="997"/>
      <c r="B18" s="998"/>
      <c r="C18" s="998"/>
      <c r="D18" s="999"/>
    </row>
    <row r="19" spans="1:4">
      <c r="A19" s="220">
        <v>0</v>
      </c>
      <c r="B19" s="219">
        <v>0</v>
      </c>
      <c r="C19" s="218" t="s">
        <v>681</v>
      </c>
      <c r="D19" s="217">
        <v>0</v>
      </c>
    </row>
    <row r="20" spans="1:4">
      <c r="A20" s="216">
        <v>1414</v>
      </c>
      <c r="B20" s="215">
        <v>1000</v>
      </c>
      <c r="C20" s="214" t="s">
        <v>483</v>
      </c>
      <c r="D20" s="213">
        <v>1000</v>
      </c>
    </row>
    <row r="21" spans="1:4">
      <c r="A21" s="212">
        <v>1414</v>
      </c>
      <c r="B21" s="211">
        <v>1000</v>
      </c>
      <c r="C21" s="210" t="s">
        <v>359</v>
      </c>
      <c r="D21" s="209">
        <v>1000</v>
      </c>
    </row>
    <row r="22" spans="1:4">
      <c r="A22" s="212">
        <v>642</v>
      </c>
      <c r="B22" s="211">
        <v>470</v>
      </c>
      <c r="C22" s="210" t="s">
        <v>358</v>
      </c>
      <c r="D22" s="209">
        <v>470</v>
      </c>
    </row>
    <row r="23" spans="1:4">
      <c r="A23" s="212">
        <v>642</v>
      </c>
      <c r="B23" s="211">
        <v>470</v>
      </c>
      <c r="C23" s="210" t="s">
        <v>357</v>
      </c>
      <c r="D23" s="209">
        <v>470</v>
      </c>
    </row>
    <row r="24" spans="1:4">
      <c r="A24" s="212">
        <v>312</v>
      </c>
      <c r="B24" s="211">
        <v>174</v>
      </c>
      <c r="C24" s="210" t="s">
        <v>355</v>
      </c>
      <c r="D24" s="209">
        <v>174</v>
      </c>
    </row>
    <row r="25" spans="1:4">
      <c r="A25" s="212">
        <v>10</v>
      </c>
      <c r="B25" s="211">
        <v>0</v>
      </c>
      <c r="C25" s="210" t="s">
        <v>354</v>
      </c>
      <c r="D25" s="209">
        <v>0</v>
      </c>
    </row>
    <row r="26" spans="1:4">
      <c r="A26" s="212">
        <v>301</v>
      </c>
      <c r="B26" s="211">
        <v>174</v>
      </c>
      <c r="C26" s="210" t="s">
        <v>349</v>
      </c>
      <c r="D26" s="209">
        <v>174</v>
      </c>
    </row>
    <row r="27" spans="1:4">
      <c r="A27" s="212">
        <v>445</v>
      </c>
      <c r="B27" s="211">
        <v>356</v>
      </c>
      <c r="C27" s="210" t="s">
        <v>348</v>
      </c>
      <c r="D27" s="209">
        <v>356</v>
      </c>
    </row>
    <row r="28" spans="1:4">
      <c r="A28" s="212">
        <v>0</v>
      </c>
      <c r="B28" s="211">
        <v>96</v>
      </c>
      <c r="C28" s="210" t="s">
        <v>377</v>
      </c>
      <c r="D28" s="209">
        <v>96</v>
      </c>
    </row>
    <row r="29" spans="1:4">
      <c r="A29" s="212">
        <v>445</v>
      </c>
      <c r="B29" s="211">
        <v>260</v>
      </c>
      <c r="C29" s="210" t="s">
        <v>347</v>
      </c>
      <c r="D29" s="209">
        <v>260</v>
      </c>
    </row>
    <row r="30" spans="1:4" ht="33">
      <c r="A30" s="212">
        <v>14</v>
      </c>
      <c r="B30" s="211">
        <v>0</v>
      </c>
      <c r="C30" s="210" t="s">
        <v>370</v>
      </c>
      <c r="D30" s="209">
        <v>0</v>
      </c>
    </row>
    <row r="31" spans="1:4" ht="33.75" thickBot="1">
      <c r="A31" s="208">
        <v>14</v>
      </c>
      <c r="B31" s="207">
        <v>0</v>
      </c>
      <c r="C31" s="206" t="s">
        <v>367</v>
      </c>
      <c r="D31" s="205">
        <v>0</v>
      </c>
    </row>
  </sheetData>
  <mergeCells count="16">
    <mergeCell ref="B1:C1"/>
    <mergeCell ref="B2:C2"/>
    <mergeCell ref="B3:C3"/>
    <mergeCell ref="B4:C4"/>
    <mergeCell ref="A5:A6"/>
    <mergeCell ref="B5:B6"/>
    <mergeCell ref="C5:C6"/>
    <mergeCell ref="A17:A18"/>
    <mergeCell ref="B17:B18"/>
    <mergeCell ref="C17:C18"/>
    <mergeCell ref="D17:D18"/>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E8F09-9E24-4B5A-A95F-196C5FBFA78B}">
  <dimension ref="A1:B29"/>
  <sheetViews>
    <sheetView view="pageBreakPreview" zoomScaleNormal="100" zoomScaleSheetLayoutView="100" workbookViewId="0">
      <selection sqref="A1:B1"/>
    </sheetView>
  </sheetViews>
  <sheetFormatPr defaultRowHeight="16.5"/>
  <cols>
    <col min="1" max="1" width="16.75" customWidth="1"/>
    <col min="2" max="2" width="73.375" customWidth="1"/>
  </cols>
  <sheetData>
    <row r="1" spans="1:2" ht="21">
      <c r="A1" s="986" t="s">
        <v>274</v>
      </c>
      <c r="B1" s="986"/>
    </row>
    <row r="2" spans="1:2" ht="21">
      <c r="A2" s="986" t="s">
        <v>273</v>
      </c>
      <c r="B2" s="986"/>
    </row>
    <row r="3" spans="1:2" ht="21">
      <c r="A3" s="987" t="s">
        <v>514</v>
      </c>
      <c r="B3" s="987"/>
    </row>
    <row r="4" spans="1:2" ht="17.25" thickBot="1">
      <c r="A4" s="988" t="s">
        <v>170</v>
      </c>
      <c r="B4" s="988"/>
    </row>
    <row r="5" spans="1:2" ht="17.25" thickBot="1">
      <c r="A5" s="1000" t="s">
        <v>417</v>
      </c>
      <c r="B5" s="1001"/>
    </row>
    <row r="6" spans="1:2" ht="42.75" customHeight="1">
      <c r="A6" s="228" t="s">
        <v>1785</v>
      </c>
      <c r="B6" s="190"/>
    </row>
    <row r="7" spans="1:2" ht="40.5" customHeight="1">
      <c r="A7" s="227" t="s">
        <v>518</v>
      </c>
      <c r="B7" s="199"/>
    </row>
    <row r="8" spans="1:2" ht="28.5" customHeight="1">
      <c r="A8" s="227" t="s">
        <v>414</v>
      </c>
      <c r="B8" s="199"/>
    </row>
    <row r="9" spans="1:2" ht="91.5" customHeight="1">
      <c r="A9" s="226" t="s">
        <v>517</v>
      </c>
      <c r="B9" s="185"/>
    </row>
    <row r="10" spans="1:2" ht="138" customHeight="1" thickBot="1">
      <c r="A10" s="225" t="s">
        <v>516</v>
      </c>
      <c r="B10" s="180" t="s">
        <v>1819</v>
      </c>
    </row>
    <row r="12" spans="1:2">
      <c r="A12" s="1002"/>
      <c r="B12" s="1002"/>
    </row>
    <row r="13" spans="1:2" ht="21">
      <c r="A13" s="986" t="s">
        <v>274</v>
      </c>
      <c r="B13" s="986"/>
    </row>
    <row r="14" spans="1:2" ht="21">
      <c r="A14" s="986" t="s">
        <v>273</v>
      </c>
      <c r="B14" s="986"/>
    </row>
    <row r="15" spans="1:2" ht="21">
      <c r="A15" s="987" t="s">
        <v>514</v>
      </c>
      <c r="B15" s="987"/>
    </row>
    <row r="16" spans="1:2" ht="17.25" thickBot="1">
      <c r="A16" s="988" t="s">
        <v>364</v>
      </c>
      <c r="B16" s="988"/>
    </row>
    <row r="17" spans="1:2" ht="17.25" thickBot="1">
      <c r="A17" s="1000" t="s">
        <v>417</v>
      </c>
      <c r="B17" s="1001"/>
    </row>
    <row r="18" spans="1:2" ht="42" customHeight="1">
      <c r="A18" s="228" t="s">
        <v>1785</v>
      </c>
      <c r="B18" s="190"/>
    </row>
    <row r="19" spans="1:2" ht="49.5" customHeight="1">
      <c r="A19" s="227" t="s">
        <v>513</v>
      </c>
      <c r="B19" s="199"/>
    </row>
    <row r="20" spans="1:2" ht="30" customHeight="1">
      <c r="A20" s="227" t="s">
        <v>414</v>
      </c>
      <c r="B20" s="199"/>
    </row>
    <row r="21" spans="1:2" ht="49.5" customHeight="1">
      <c r="A21" s="226" t="s">
        <v>512</v>
      </c>
      <c r="B21" s="185"/>
    </row>
    <row r="22" spans="1:2" ht="72.75" customHeight="1">
      <c r="A22" s="226" t="s">
        <v>511</v>
      </c>
      <c r="B22" s="185" t="s">
        <v>1818</v>
      </c>
    </row>
    <row r="23" spans="1:2" ht="50.25" customHeight="1">
      <c r="A23" s="226" t="s">
        <v>507</v>
      </c>
      <c r="B23" s="185"/>
    </row>
    <row r="24" spans="1:2" ht="56.25" customHeight="1">
      <c r="A24" s="226" t="s">
        <v>500</v>
      </c>
      <c r="B24" s="185" t="s">
        <v>1817</v>
      </c>
    </row>
    <row r="25" spans="1:2" ht="50.25" customHeight="1">
      <c r="A25" s="226" t="s">
        <v>498</v>
      </c>
      <c r="B25" s="185"/>
    </row>
    <row r="26" spans="1:2" ht="51" customHeight="1">
      <c r="A26" s="226" t="s">
        <v>1816</v>
      </c>
      <c r="B26" s="185" t="s">
        <v>1815</v>
      </c>
    </row>
    <row r="27" spans="1:2" ht="67.5" customHeight="1" thickBot="1">
      <c r="A27" s="225" t="s">
        <v>497</v>
      </c>
      <c r="B27" s="180" t="s">
        <v>1814</v>
      </c>
    </row>
    <row r="29" spans="1:2">
      <c r="A29" s="1002"/>
      <c r="B29" s="1002"/>
    </row>
  </sheetData>
  <mergeCells count="12">
    <mergeCell ref="A1:B1"/>
    <mergeCell ref="A2:B2"/>
    <mergeCell ref="A3:B3"/>
    <mergeCell ref="A4:B4"/>
    <mergeCell ref="A5:B5"/>
    <mergeCell ref="A17:B17"/>
    <mergeCell ref="A29:B29"/>
    <mergeCell ref="A12:B12"/>
    <mergeCell ref="A13:B13"/>
    <mergeCell ref="A14:B14"/>
    <mergeCell ref="A15:B15"/>
    <mergeCell ref="A16:B16"/>
  </mergeCells>
  <phoneticPr fontId="3" type="noConversion"/>
  <pageMargins left="0.78740157480314965" right="0.78740157480314965" top="0.78740157480314965" bottom="0.78740157480314965" header="0.59055118110236227" footer="0.59055118110236227"/>
  <pageSetup paperSize="9" scale="94" orientation="portrait" horizontalDpi="180" verticalDpi="180" r:id="rId1"/>
  <headerFooter alignWithMargins="0">
    <oddFooter>第 &amp;P 頁</oddFooter>
  </headerFooter>
  <rowBreaks count="1" manualBreakCount="1">
    <brk id="12" max="16383" man="1"/>
  </rowBreak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FEBCF-D4F8-4C42-9CD9-5D7DE06C20FF}">
  <dimension ref="A1:D37"/>
  <sheetViews>
    <sheetView view="pageBreakPreview" zoomScaleNormal="100" zoomScaleSheetLayoutView="100" workbookViewId="0">
      <selection sqref="A1:C1"/>
    </sheetView>
  </sheetViews>
  <sheetFormatPr defaultRowHeight="16.5"/>
  <cols>
    <col min="1" max="2" width="15.625" customWidth="1"/>
    <col min="3" max="3" width="37.25" customWidth="1"/>
    <col min="4" max="4" width="15.625" customWidth="1"/>
  </cols>
  <sheetData>
    <row r="1" spans="1:4" ht="21">
      <c r="A1" s="48"/>
      <c r="B1" s="986" t="s">
        <v>274</v>
      </c>
      <c r="C1" s="986"/>
      <c r="D1" s="158"/>
    </row>
    <row r="2" spans="1:4" ht="21">
      <c r="A2" s="48"/>
      <c r="B2" s="986" t="s">
        <v>273</v>
      </c>
      <c r="C2" s="986"/>
      <c r="D2" s="158"/>
    </row>
    <row r="3" spans="1:4" ht="21">
      <c r="A3" s="48"/>
      <c r="B3" s="987" t="s">
        <v>522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681</v>
      </c>
      <c r="D7" s="217">
        <v>0</v>
      </c>
    </row>
    <row r="8" spans="1:4">
      <c r="A8" s="216">
        <v>49946</v>
      </c>
      <c r="B8" s="215">
        <v>56514</v>
      </c>
      <c r="C8" s="214" t="s">
        <v>521</v>
      </c>
      <c r="D8" s="213">
        <v>58699</v>
      </c>
    </row>
    <row r="9" spans="1:4">
      <c r="A9" s="216">
        <v>49946</v>
      </c>
      <c r="B9" s="215">
        <v>56514</v>
      </c>
      <c r="C9" s="214" t="s">
        <v>520</v>
      </c>
      <c r="D9" s="213">
        <v>58699</v>
      </c>
    </row>
    <row r="10" spans="1:4">
      <c r="A10" s="212">
        <v>49946</v>
      </c>
      <c r="B10" s="211">
        <v>56514</v>
      </c>
      <c r="C10" s="210" t="s">
        <v>359</v>
      </c>
      <c r="D10" s="209">
        <v>58699</v>
      </c>
    </row>
    <row r="11" spans="1:4">
      <c r="A11" s="212">
        <v>35343</v>
      </c>
      <c r="B11" s="211">
        <v>37752</v>
      </c>
      <c r="C11" s="210" t="s">
        <v>358</v>
      </c>
      <c r="D11" s="209">
        <v>40476</v>
      </c>
    </row>
    <row r="12" spans="1:4">
      <c r="A12" s="212">
        <v>21899</v>
      </c>
      <c r="B12" s="211">
        <v>22901</v>
      </c>
      <c r="C12" s="210" t="s">
        <v>384</v>
      </c>
      <c r="D12" s="209">
        <v>24129</v>
      </c>
    </row>
    <row r="13" spans="1:4">
      <c r="A13" s="212">
        <v>579</v>
      </c>
      <c r="B13" s="211">
        <v>635</v>
      </c>
      <c r="C13" s="210" t="s">
        <v>357</v>
      </c>
      <c r="D13" s="209">
        <v>635</v>
      </c>
    </row>
    <row r="14" spans="1:4">
      <c r="A14" s="212">
        <v>971</v>
      </c>
      <c r="B14" s="211">
        <v>1284</v>
      </c>
      <c r="C14" s="210" t="s">
        <v>383</v>
      </c>
      <c r="D14" s="209">
        <v>1381</v>
      </c>
    </row>
    <row r="15" spans="1:4">
      <c r="A15" s="212">
        <v>5699</v>
      </c>
      <c r="B15" s="211">
        <v>6201</v>
      </c>
      <c r="C15" s="210" t="s">
        <v>381</v>
      </c>
      <c r="D15" s="209">
        <v>6725</v>
      </c>
    </row>
    <row r="16" spans="1:4">
      <c r="A16" s="212">
        <v>3179</v>
      </c>
      <c r="B16" s="211">
        <v>3454</v>
      </c>
      <c r="C16" s="210" t="s">
        <v>380</v>
      </c>
      <c r="D16" s="209">
        <v>3713</v>
      </c>
    </row>
    <row r="17" spans="1:4">
      <c r="A17" s="212">
        <v>3015</v>
      </c>
      <c r="B17" s="211">
        <v>3276</v>
      </c>
      <c r="C17" s="210" t="s">
        <v>356</v>
      </c>
      <c r="D17" s="209">
        <v>3892</v>
      </c>
    </row>
    <row r="18" spans="1:4">
      <c r="A18" s="212">
        <v>1</v>
      </c>
      <c r="B18" s="211">
        <v>1</v>
      </c>
      <c r="C18" s="210" t="s">
        <v>751</v>
      </c>
      <c r="D18" s="209">
        <v>1</v>
      </c>
    </row>
    <row r="19" spans="1:4">
      <c r="A19" s="212">
        <v>11527</v>
      </c>
      <c r="B19" s="211">
        <v>13955</v>
      </c>
      <c r="C19" s="210" t="s">
        <v>355</v>
      </c>
      <c r="D19" s="209">
        <v>14581</v>
      </c>
    </row>
    <row r="20" spans="1:4">
      <c r="A20" s="212">
        <v>296</v>
      </c>
      <c r="B20" s="211">
        <v>540</v>
      </c>
      <c r="C20" s="210" t="s">
        <v>354</v>
      </c>
      <c r="D20" s="209">
        <v>540</v>
      </c>
    </row>
    <row r="21" spans="1:4">
      <c r="A21" s="212">
        <v>114</v>
      </c>
      <c r="B21" s="211">
        <v>197</v>
      </c>
      <c r="C21" s="210" t="s">
        <v>379</v>
      </c>
      <c r="D21" s="209">
        <v>197</v>
      </c>
    </row>
    <row r="22" spans="1:4">
      <c r="A22" s="212">
        <v>72</v>
      </c>
      <c r="B22" s="211">
        <v>180</v>
      </c>
      <c r="C22" s="210" t="s">
        <v>353</v>
      </c>
      <c r="D22" s="209">
        <v>180</v>
      </c>
    </row>
    <row r="23" spans="1:4">
      <c r="A23" s="212">
        <v>6</v>
      </c>
      <c r="B23" s="211">
        <v>50</v>
      </c>
      <c r="C23" s="210" t="s">
        <v>352</v>
      </c>
      <c r="D23" s="209">
        <v>50</v>
      </c>
    </row>
    <row r="24" spans="1:4">
      <c r="A24" s="212">
        <v>2423</v>
      </c>
      <c r="B24" s="211">
        <v>3178</v>
      </c>
      <c r="C24" s="210" t="s">
        <v>351</v>
      </c>
      <c r="D24" s="209">
        <v>3678</v>
      </c>
    </row>
    <row r="25" spans="1:4">
      <c r="A25" s="212">
        <v>91</v>
      </c>
      <c r="B25" s="211">
        <v>15</v>
      </c>
      <c r="C25" s="210" t="s">
        <v>378</v>
      </c>
      <c r="D25" s="209">
        <v>15</v>
      </c>
    </row>
    <row r="26" spans="1:4">
      <c r="A26" s="212">
        <v>7224</v>
      </c>
      <c r="B26" s="211">
        <v>8377</v>
      </c>
      <c r="C26" s="210" t="s">
        <v>350</v>
      </c>
      <c r="D26" s="209">
        <v>8475</v>
      </c>
    </row>
    <row r="27" spans="1:4">
      <c r="A27" s="212">
        <v>1167</v>
      </c>
      <c r="B27" s="211">
        <v>1282</v>
      </c>
      <c r="C27" s="210" t="s">
        <v>349</v>
      </c>
      <c r="D27" s="209">
        <v>1310</v>
      </c>
    </row>
    <row r="28" spans="1:4">
      <c r="A28" s="212">
        <v>136</v>
      </c>
      <c r="B28" s="211">
        <v>136</v>
      </c>
      <c r="C28" s="210" t="s">
        <v>519</v>
      </c>
      <c r="D28" s="209">
        <v>136</v>
      </c>
    </row>
    <row r="29" spans="1:4">
      <c r="A29" s="212">
        <v>431</v>
      </c>
      <c r="B29" s="211">
        <v>1058</v>
      </c>
      <c r="C29" s="210" t="s">
        <v>348</v>
      </c>
      <c r="D29" s="209">
        <v>1058</v>
      </c>
    </row>
    <row r="30" spans="1:4">
      <c r="A30" s="212">
        <v>97</v>
      </c>
      <c r="B30" s="211">
        <v>310</v>
      </c>
      <c r="C30" s="210" t="s">
        <v>377</v>
      </c>
      <c r="D30" s="209">
        <v>310</v>
      </c>
    </row>
    <row r="31" spans="1:4">
      <c r="A31" s="212">
        <v>334</v>
      </c>
      <c r="B31" s="211">
        <v>748</v>
      </c>
      <c r="C31" s="210" t="s">
        <v>347</v>
      </c>
      <c r="D31" s="209">
        <v>748</v>
      </c>
    </row>
    <row r="32" spans="1:4">
      <c r="A32" s="212">
        <v>0</v>
      </c>
      <c r="B32" s="211">
        <v>60</v>
      </c>
      <c r="C32" s="210" t="s">
        <v>346</v>
      </c>
      <c r="D32" s="209">
        <v>60</v>
      </c>
    </row>
    <row r="33" spans="1:4">
      <c r="A33" s="212">
        <v>0</v>
      </c>
      <c r="B33" s="211">
        <v>60</v>
      </c>
      <c r="C33" s="210" t="s">
        <v>344</v>
      </c>
      <c r="D33" s="209">
        <v>60</v>
      </c>
    </row>
    <row r="34" spans="1:4">
      <c r="A34" s="212">
        <v>2641</v>
      </c>
      <c r="B34" s="211">
        <v>3679</v>
      </c>
      <c r="C34" s="210" t="s">
        <v>376</v>
      </c>
      <c r="D34" s="209">
        <v>2514</v>
      </c>
    </row>
    <row r="35" spans="1:4">
      <c r="A35" s="212">
        <v>2641</v>
      </c>
      <c r="B35" s="211">
        <v>3679</v>
      </c>
      <c r="C35" s="210" t="s">
        <v>375</v>
      </c>
      <c r="D35" s="209">
        <v>2514</v>
      </c>
    </row>
    <row r="36" spans="1:4" ht="33">
      <c r="A36" s="212">
        <v>4</v>
      </c>
      <c r="B36" s="211">
        <v>10</v>
      </c>
      <c r="C36" s="210" t="s">
        <v>370</v>
      </c>
      <c r="D36" s="209">
        <v>10</v>
      </c>
    </row>
    <row r="37" spans="1:4" ht="17.25" thickBot="1">
      <c r="A37" s="208">
        <v>4</v>
      </c>
      <c r="B37" s="207">
        <v>10</v>
      </c>
      <c r="C37" s="206" t="s">
        <v>369</v>
      </c>
      <c r="D37" s="205">
        <v>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C1984-D002-4D31-BDD9-55D19CB4C604}">
  <dimension ref="A1:B37"/>
  <sheetViews>
    <sheetView zoomScaleNormal="100" zoomScaleSheetLayoutView="100" workbookViewId="0">
      <selection sqref="A1:B1"/>
    </sheetView>
  </sheetViews>
  <sheetFormatPr defaultRowHeight="16.5"/>
  <cols>
    <col min="1" max="1" width="20.25" customWidth="1"/>
    <col min="2" max="2" width="63.75" customWidth="1"/>
  </cols>
  <sheetData>
    <row r="1" spans="1:2" ht="21">
      <c r="A1" s="986" t="s">
        <v>274</v>
      </c>
      <c r="B1" s="986"/>
    </row>
    <row r="2" spans="1:2" ht="21">
      <c r="A2" s="986" t="s">
        <v>273</v>
      </c>
      <c r="B2" s="986"/>
    </row>
    <row r="3" spans="1:2" ht="21">
      <c r="A3" s="987" t="s">
        <v>572</v>
      </c>
      <c r="B3" s="987"/>
    </row>
    <row r="4" spans="1:2" ht="17.25" thickBot="1">
      <c r="A4" s="988" t="s">
        <v>170</v>
      </c>
      <c r="B4" s="988"/>
    </row>
    <row r="5" spans="1:2" ht="17.25" thickBot="1">
      <c r="A5" s="1000" t="s">
        <v>417</v>
      </c>
      <c r="B5" s="1001"/>
    </row>
    <row r="6" spans="1:2" ht="42.75" customHeight="1">
      <c r="A6" s="228" t="s">
        <v>1785</v>
      </c>
      <c r="B6" s="190"/>
    </row>
    <row r="7" spans="1:2" ht="42.75" customHeight="1">
      <c r="A7" s="227" t="s">
        <v>571</v>
      </c>
      <c r="B7" s="199"/>
    </row>
    <row r="8" spans="1:2" ht="23.25" customHeight="1">
      <c r="A8" s="227" t="s">
        <v>414</v>
      </c>
      <c r="B8" s="199"/>
    </row>
    <row r="9" spans="1:2" ht="44.25" customHeight="1">
      <c r="A9" s="226" t="s">
        <v>570</v>
      </c>
      <c r="B9" s="185"/>
    </row>
    <row r="10" spans="1:2" ht="66" customHeight="1">
      <c r="A10" s="226" t="s">
        <v>569</v>
      </c>
      <c r="B10" s="185" t="s">
        <v>1844</v>
      </c>
    </row>
    <row r="11" spans="1:2" ht="48" customHeight="1">
      <c r="A11" s="226" t="s">
        <v>1843</v>
      </c>
      <c r="B11" s="185" t="s">
        <v>1842</v>
      </c>
    </row>
    <row r="12" spans="1:2" ht="72" customHeight="1">
      <c r="A12" s="226" t="s">
        <v>567</v>
      </c>
      <c r="B12" s="185" t="s">
        <v>1841</v>
      </c>
    </row>
    <row r="13" spans="1:2" ht="69.75" customHeight="1">
      <c r="A13" s="226" t="s">
        <v>565</v>
      </c>
      <c r="B13" s="185" t="s">
        <v>1840</v>
      </c>
    </row>
    <row r="14" spans="1:2" ht="60.75" customHeight="1">
      <c r="A14" s="226" t="s">
        <v>563</v>
      </c>
      <c r="B14" s="185" t="s">
        <v>1839</v>
      </c>
    </row>
    <row r="15" spans="1:2" ht="102.75" customHeight="1">
      <c r="A15" s="226" t="s">
        <v>561</v>
      </c>
      <c r="B15" s="185" t="s">
        <v>1838</v>
      </c>
    </row>
    <row r="16" spans="1:2" ht="55.5" customHeight="1">
      <c r="A16" s="226" t="s">
        <v>1837</v>
      </c>
      <c r="B16" s="185" t="s">
        <v>1836</v>
      </c>
    </row>
    <row r="17" spans="1:2" ht="45" customHeight="1">
      <c r="A17" s="226" t="s">
        <v>559</v>
      </c>
      <c r="B17" s="185"/>
    </row>
    <row r="18" spans="1:2" ht="52.5" customHeight="1">
      <c r="A18" s="226" t="s">
        <v>558</v>
      </c>
      <c r="B18" s="185" t="s">
        <v>1835</v>
      </c>
    </row>
    <row r="19" spans="1:2" ht="72" customHeight="1">
      <c r="A19" s="226" t="s">
        <v>556</v>
      </c>
      <c r="B19" s="185" t="s">
        <v>1834</v>
      </c>
    </row>
    <row r="20" spans="1:2" ht="47.25" customHeight="1">
      <c r="A20" s="226" t="s">
        <v>554</v>
      </c>
      <c r="B20" s="185" t="s">
        <v>1833</v>
      </c>
    </row>
    <row r="21" spans="1:2" ht="53.25" customHeight="1">
      <c r="A21" s="226" t="s">
        <v>552</v>
      </c>
      <c r="B21" s="185" t="s">
        <v>1832</v>
      </c>
    </row>
    <row r="22" spans="1:2" ht="135" customHeight="1">
      <c r="A22" s="226" t="s">
        <v>550</v>
      </c>
      <c r="B22" s="185" t="s">
        <v>1831</v>
      </c>
    </row>
    <row r="23" spans="1:2" ht="48.75" customHeight="1">
      <c r="A23" s="226" t="s">
        <v>548</v>
      </c>
      <c r="B23" s="185" t="s">
        <v>1830</v>
      </c>
    </row>
    <row r="24" spans="1:2" ht="218.25" customHeight="1">
      <c r="A24" s="226" t="s">
        <v>546</v>
      </c>
      <c r="B24" s="185" t="s">
        <v>1829</v>
      </c>
    </row>
    <row r="25" spans="1:2" ht="115.5">
      <c r="A25" s="226" t="s">
        <v>545</v>
      </c>
      <c r="B25" s="185" t="s">
        <v>1828</v>
      </c>
    </row>
    <row r="26" spans="1:2" ht="63.75" customHeight="1">
      <c r="A26" s="226" t="s">
        <v>543</v>
      </c>
      <c r="B26" s="185" t="s">
        <v>1827</v>
      </c>
    </row>
    <row r="27" spans="1:2" ht="42" customHeight="1">
      <c r="A27" s="226" t="s">
        <v>541</v>
      </c>
      <c r="B27" s="185"/>
    </row>
    <row r="28" spans="1:2" ht="67.5" customHeight="1">
      <c r="A28" s="226" t="s">
        <v>540</v>
      </c>
      <c r="B28" s="185" t="s">
        <v>1826</v>
      </c>
    </row>
    <row r="29" spans="1:2" ht="81.75" customHeight="1">
      <c r="A29" s="226" t="s">
        <v>538</v>
      </c>
      <c r="B29" s="185" t="s">
        <v>1825</v>
      </c>
    </row>
    <row r="30" spans="1:2" ht="41.25" customHeight="1">
      <c r="A30" s="226" t="s">
        <v>536</v>
      </c>
      <c r="B30" s="185"/>
    </row>
    <row r="31" spans="1:2" ht="47.25" customHeight="1">
      <c r="A31" s="226" t="s">
        <v>535</v>
      </c>
      <c r="B31" s="185" t="s">
        <v>1824</v>
      </c>
    </row>
    <row r="32" spans="1:2" ht="47.25" customHeight="1">
      <c r="A32" s="226" t="s">
        <v>533</v>
      </c>
      <c r="B32" s="185"/>
    </row>
    <row r="33" spans="1:2" ht="60.75" customHeight="1">
      <c r="A33" s="226" t="s">
        <v>532</v>
      </c>
      <c r="B33" s="185" t="s">
        <v>1823</v>
      </c>
    </row>
    <row r="34" spans="1:2" ht="81" customHeight="1">
      <c r="A34" s="226" t="s">
        <v>1822</v>
      </c>
      <c r="B34" s="185"/>
    </row>
    <row r="35" spans="1:2" ht="52.5" customHeight="1" thickBot="1">
      <c r="A35" s="225" t="s">
        <v>1821</v>
      </c>
      <c r="B35" s="180" t="s">
        <v>1820</v>
      </c>
    </row>
    <row r="37" spans="1:2">
      <c r="A37" s="1002"/>
      <c r="B37" s="1002"/>
    </row>
  </sheetData>
  <mergeCells count="6">
    <mergeCell ref="A37:B3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F2961-F48A-47F9-9DA2-A398C68DBA2B}">
  <dimension ref="A1:D43"/>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365</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688</v>
      </c>
      <c r="D7" s="217">
        <v>0</v>
      </c>
    </row>
    <row r="8" spans="1:4">
      <c r="A8" s="216">
        <v>26466</v>
      </c>
      <c r="B8" s="215">
        <v>73846</v>
      </c>
      <c r="C8" s="214" t="s">
        <v>386</v>
      </c>
      <c r="D8" s="213">
        <v>106159</v>
      </c>
    </row>
    <row r="9" spans="1:4">
      <c r="A9" s="216">
        <v>26466</v>
      </c>
      <c r="B9" s="215">
        <v>73846</v>
      </c>
      <c r="C9" s="214" t="s">
        <v>385</v>
      </c>
      <c r="D9" s="213">
        <v>106159</v>
      </c>
    </row>
    <row r="10" spans="1:4">
      <c r="A10" s="212">
        <v>26466</v>
      </c>
      <c r="B10" s="211">
        <v>73846</v>
      </c>
      <c r="C10" s="210" t="s">
        <v>359</v>
      </c>
      <c r="D10" s="209">
        <v>106159</v>
      </c>
    </row>
    <row r="11" spans="1:4">
      <c r="A11" s="212">
        <v>17148</v>
      </c>
      <c r="B11" s="211">
        <v>56233</v>
      </c>
      <c r="C11" s="210" t="s">
        <v>358</v>
      </c>
      <c r="D11" s="209">
        <v>84145</v>
      </c>
    </row>
    <row r="12" spans="1:4">
      <c r="A12" s="212">
        <v>11188</v>
      </c>
      <c r="B12" s="211">
        <v>37116</v>
      </c>
      <c r="C12" s="210" t="s">
        <v>384</v>
      </c>
      <c r="D12" s="209">
        <v>56155</v>
      </c>
    </row>
    <row r="13" spans="1:4">
      <c r="A13" s="212">
        <v>419</v>
      </c>
      <c r="B13" s="211">
        <v>1250</v>
      </c>
      <c r="C13" s="210" t="s">
        <v>357</v>
      </c>
      <c r="D13" s="209">
        <v>1250</v>
      </c>
    </row>
    <row r="14" spans="1:4">
      <c r="A14" s="212">
        <v>199</v>
      </c>
      <c r="B14" s="211">
        <v>1393</v>
      </c>
      <c r="C14" s="210" t="s">
        <v>383</v>
      </c>
      <c r="D14" s="209">
        <v>1411</v>
      </c>
    </row>
    <row r="15" spans="1:4">
      <c r="A15" s="212">
        <v>314</v>
      </c>
      <c r="B15" s="211">
        <v>1305</v>
      </c>
      <c r="C15" s="210" t="s">
        <v>382</v>
      </c>
      <c r="D15" s="209">
        <v>1847</v>
      </c>
    </row>
    <row r="16" spans="1:4">
      <c r="A16" s="212">
        <v>2761</v>
      </c>
      <c r="B16" s="211">
        <v>5458</v>
      </c>
      <c r="C16" s="210" t="s">
        <v>381</v>
      </c>
      <c r="D16" s="209">
        <v>9627</v>
      </c>
    </row>
    <row r="17" spans="1:4">
      <c r="A17" s="212">
        <v>1108</v>
      </c>
      <c r="B17" s="211">
        <v>3655</v>
      </c>
      <c r="C17" s="210" t="s">
        <v>380</v>
      </c>
      <c r="D17" s="209">
        <v>5761</v>
      </c>
    </row>
    <row r="18" spans="1:4">
      <c r="A18" s="212">
        <v>1160</v>
      </c>
      <c r="B18" s="211">
        <v>6056</v>
      </c>
      <c r="C18" s="210" t="s">
        <v>356</v>
      </c>
      <c r="D18" s="209">
        <v>8094</v>
      </c>
    </row>
    <row r="19" spans="1:4">
      <c r="A19" s="212">
        <v>4826</v>
      </c>
      <c r="B19" s="211">
        <v>5214</v>
      </c>
      <c r="C19" s="210" t="s">
        <v>355</v>
      </c>
      <c r="D19" s="209">
        <v>10497</v>
      </c>
    </row>
    <row r="20" spans="1:4">
      <c r="A20" s="212">
        <v>0</v>
      </c>
      <c r="B20" s="211">
        <v>753</v>
      </c>
      <c r="C20" s="210" t="s">
        <v>354</v>
      </c>
      <c r="D20" s="209">
        <v>1782</v>
      </c>
    </row>
    <row r="21" spans="1:4">
      <c r="A21" s="212">
        <v>19</v>
      </c>
      <c r="B21" s="211">
        <v>83</v>
      </c>
      <c r="C21" s="210" t="s">
        <v>379</v>
      </c>
      <c r="D21" s="209">
        <v>255</v>
      </c>
    </row>
    <row r="22" spans="1:4">
      <c r="A22" s="212">
        <v>379</v>
      </c>
      <c r="B22" s="211">
        <v>874</v>
      </c>
      <c r="C22" s="210" t="s">
        <v>353</v>
      </c>
      <c r="D22" s="209">
        <v>1369</v>
      </c>
    </row>
    <row r="23" spans="1:4">
      <c r="A23" s="212">
        <v>86</v>
      </c>
      <c r="B23" s="211">
        <v>50</v>
      </c>
      <c r="C23" s="210" t="s">
        <v>352</v>
      </c>
      <c r="D23" s="209">
        <v>150</v>
      </c>
    </row>
    <row r="24" spans="1:4">
      <c r="A24" s="212">
        <v>1441</v>
      </c>
      <c r="B24" s="211">
        <v>200</v>
      </c>
      <c r="C24" s="210" t="s">
        <v>351</v>
      </c>
      <c r="D24" s="209">
        <v>1050</v>
      </c>
    </row>
    <row r="25" spans="1:4">
      <c r="A25" s="212">
        <v>2</v>
      </c>
      <c r="B25" s="211">
        <v>110</v>
      </c>
      <c r="C25" s="210" t="s">
        <v>378</v>
      </c>
      <c r="D25" s="209">
        <v>160</v>
      </c>
    </row>
    <row r="26" spans="1:4">
      <c r="A26" s="212">
        <v>1069</v>
      </c>
      <c r="B26" s="211">
        <v>1329</v>
      </c>
      <c r="C26" s="210" t="s">
        <v>350</v>
      </c>
      <c r="D26" s="209">
        <v>1584</v>
      </c>
    </row>
    <row r="27" spans="1:4">
      <c r="A27" s="212">
        <v>1830</v>
      </c>
      <c r="B27" s="211">
        <v>1815</v>
      </c>
      <c r="C27" s="210" t="s">
        <v>349</v>
      </c>
      <c r="D27" s="209">
        <v>4147</v>
      </c>
    </row>
    <row r="28" spans="1:4">
      <c r="A28" s="212">
        <v>2123</v>
      </c>
      <c r="B28" s="211">
        <v>2580</v>
      </c>
      <c r="C28" s="210" t="s">
        <v>348</v>
      </c>
      <c r="D28" s="209">
        <v>3555</v>
      </c>
    </row>
    <row r="29" spans="1:4">
      <c r="A29" s="212">
        <v>0</v>
      </c>
      <c r="B29" s="211">
        <v>100</v>
      </c>
      <c r="C29" s="210" t="s">
        <v>377</v>
      </c>
      <c r="D29" s="209">
        <v>400</v>
      </c>
    </row>
    <row r="30" spans="1:4">
      <c r="A30" s="212">
        <v>2123</v>
      </c>
      <c r="B30" s="211">
        <v>2480</v>
      </c>
      <c r="C30" s="210" t="s">
        <v>347</v>
      </c>
      <c r="D30" s="209">
        <v>3155</v>
      </c>
    </row>
    <row r="31" spans="1:4">
      <c r="A31" s="212">
        <v>1529</v>
      </c>
      <c r="B31" s="211">
        <v>5479</v>
      </c>
      <c r="C31" s="210" t="s">
        <v>346</v>
      </c>
      <c r="D31" s="209">
        <v>3562</v>
      </c>
    </row>
    <row r="32" spans="1:4">
      <c r="A32" s="212">
        <v>1160</v>
      </c>
      <c r="B32" s="211">
        <v>3250</v>
      </c>
      <c r="C32" s="210" t="s">
        <v>345</v>
      </c>
      <c r="D32" s="209">
        <v>1900</v>
      </c>
    </row>
    <row r="33" spans="1:4">
      <c r="A33" s="212">
        <v>0</v>
      </c>
      <c r="B33" s="211">
        <v>0</v>
      </c>
      <c r="C33" s="210" t="s">
        <v>756</v>
      </c>
      <c r="D33" s="209">
        <v>15</v>
      </c>
    </row>
    <row r="34" spans="1:4">
      <c r="A34" s="212">
        <v>340</v>
      </c>
      <c r="B34" s="211">
        <v>1870</v>
      </c>
      <c r="C34" s="210" t="s">
        <v>344</v>
      </c>
      <c r="D34" s="209">
        <v>1035</v>
      </c>
    </row>
    <row r="35" spans="1:4">
      <c r="A35" s="212">
        <v>29</v>
      </c>
      <c r="B35" s="211">
        <v>359</v>
      </c>
      <c r="C35" s="210" t="s">
        <v>343</v>
      </c>
      <c r="D35" s="209">
        <v>612</v>
      </c>
    </row>
    <row r="36" spans="1:4">
      <c r="A36" s="212">
        <v>427</v>
      </c>
      <c r="B36" s="211">
        <v>3629</v>
      </c>
      <c r="C36" s="210" t="s">
        <v>376</v>
      </c>
      <c r="D36" s="209">
        <v>3299</v>
      </c>
    </row>
    <row r="37" spans="1:4">
      <c r="A37" s="212">
        <v>413</v>
      </c>
      <c r="B37" s="211">
        <v>3079</v>
      </c>
      <c r="C37" s="210" t="s">
        <v>375</v>
      </c>
      <c r="D37" s="209">
        <v>2749</v>
      </c>
    </row>
    <row r="38" spans="1:4">
      <c r="A38" s="212">
        <v>14</v>
      </c>
      <c r="B38" s="211">
        <v>550</v>
      </c>
      <c r="C38" s="210" t="s">
        <v>373</v>
      </c>
      <c r="D38" s="209">
        <v>550</v>
      </c>
    </row>
    <row r="39" spans="1:4">
      <c r="A39" s="212">
        <v>3</v>
      </c>
      <c r="B39" s="211">
        <v>0</v>
      </c>
      <c r="C39" s="210" t="s">
        <v>372</v>
      </c>
      <c r="D39" s="209">
        <v>200</v>
      </c>
    </row>
    <row r="40" spans="1:4">
      <c r="A40" s="212">
        <v>3</v>
      </c>
      <c r="B40" s="211">
        <v>0</v>
      </c>
      <c r="C40" s="210" t="s">
        <v>371</v>
      </c>
      <c r="D40" s="209">
        <v>200</v>
      </c>
    </row>
    <row r="41" spans="1:4" ht="33">
      <c r="A41" s="212">
        <v>409</v>
      </c>
      <c r="B41" s="211">
        <v>711</v>
      </c>
      <c r="C41" s="210" t="s">
        <v>370</v>
      </c>
      <c r="D41" s="209">
        <v>901</v>
      </c>
    </row>
    <row r="42" spans="1:4">
      <c r="A42" s="212">
        <v>255</v>
      </c>
      <c r="B42" s="211">
        <v>361</v>
      </c>
      <c r="C42" s="210" t="s">
        <v>369</v>
      </c>
      <c r="D42" s="209">
        <v>361</v>
      </c>
    </row>
    <row r="43" spans="1:4" ht="17.25" thickBot="1">
      <c r="A43" s="208">
        <v>154</v>
      </c>
      <c r="B43" s="207">
        <v>350</v>
      </c>
      <c r="C43" s="206" t="s">
        <v>366</v>
      </c>
      <c r="D43" s="205">
        <v>540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F0737-56AC-43FD-A31C-8279417CDD96}">
  <dimension ref="A1:B43"/>
  <sheetViews>
    <sheetView workbookViewId="0">
      <selection sqref="A1:B1"/>
    </sheetView>
  </sheetViews>
  <sheetFormatPr defaultRowHeight="16.5"/>
  <cols>
    <col min="1" max="1" width="27.625" customWidth="1"/>
    <col min="2" max="2" width="80.625" customWidth="1"/>
  </cols>
  <sheetData>
    <row r="1" spans="1:2" ht="21">
      <c r="A1" s="986" t="s">
        <v>274</v>
      </c>
      <c r="B1" s="986"/>
    </row>
    <row r="2" spans="1:2" ht="21">
      <c r="A2" s="986" t="s">
        <v>273</v>
      </c>
      <c r="B2" s="986"/>
    </row>
    <row r="3" spans="1:2" ht="21">
      <c r="A3" s="987" t="s">
        <v>418</v>
      </c>
      <c r="B3" s="987"/>
    </row>
    <row r="4" spans="1:2" ht="17.25" thickBot="1">
      <c r="A4" s="988" t="s">
        <v>170</v>
      </c>
      <c r="B4" s="988"/>
    </row>
    <row r="5" spans="1:2" ht="17.25" thickBot="1">
      <c r="A5" s="1000" t="s">
        <v>417</v>
      </c>
      <c r="B5" s="1001"/>
    </row>
    <row r="6" spans="1:2">
      <c r="A6" s="228" t="s">
        <v>1871</v>
      </c>
      <c r="B6" s="190"/>
    </row>
    <row r="7" spans="1:2" ht="33">
      <c r="A7" s="227" t="s">
        <v>482</v>
      </c>
      <c r="B7" s="199"/>
    </row>
    <row r="8" spans="1:2">
      <c r="A8" s="227" t="s">
        <v>414</v>
      </c>
      <c r="B8" s="199"/>
    </row>
    <row r="9" spans="1:2">
      <c r="A9" s="226" t="s">
        <v>481</v>
      </c>
      <c r="B9" s="185"/>
    </row>
    <row r="10" spans="1:2" ht="66">
      <c r="A10" s="226" t="s">
        <v>480</v>
      </c>
      <c r="B10" s="185" t="s">
        <v>1870</v>
      </c>
    </row>
    <row r="11" spans="1:2" ht="49.5">
      <c r="A11" s="226" t="s">
        <v>479</v>
      </c>
      <c r="B11" s="185" t="s">
        <v>1869</v>
      </c>
    </row>
    <row r="12" spans="1:2" ht="33">
      <c r="A12" s="226" t="s">
        <v>477</v>
      </c>
      <c r="B12" s="185" t="s">
        <v>1868</v>
      </c>
    </row>
    <row r="13" spans="1:2" ht="33">
      <c r="A13" s="226" t="s">
        <v>475</v>
      </c>
      <c r="B13" s="185" t="s">
        <v>1867</v>
      </c>
    </row>
    <row r="14" spans="1:2" ht="49.5">
      <c r="A14" s="226" t="s">
        <v>473</v>
      </c>
      <c r="B14" s="185" t="s">
        <v>1866</v>
      </c>
    </row>
    <row r="15" spans="1:2" ht="33">
      <c r="A15" s="226" t="s">
        <v>471</v>
      </c>
      <c r="B15" s="185" t="s">
        <v>1865</v>
      </c>
    </row>
    <row r="16" spans="1:2" ht="82.5">
      <c r="A16" s="226" t="s">
        <v>469</v>
      </c>
      <c r="B16" s="185" t="s">
        <v>1864</v>
      </c>
    </row>
    <row r="17" spans="1:2">
      <c r="A17" s="226" t="s">
        <v>467</v>
      </c>
      <c r="B17" s="185"/>
    </row>
    <row r="18" spans="1:2" ht="33">
      <c r="A18" s="226" t="s">
        <v>466</v>
      </c>
      <c r="B18" s="185" t="s">
        <v>1863</v>
      </c>
    </row>
    <row r="19" spans="1:2" ht="33">
      <c r="A19" s="226" t="s">
        <v>464</v>
      </c>
      <c r="B19" s="185" t="s">
        <v>1862</v>
      </c>
    </row>
    <row r="20" spans="1:2" ht="115.5">
      <c r="A20" s="226" t="s">
        <v>462</v>
      </c>
      <c r="B20" s="185" t="s">
        <v>1861</v>
      </c>
    </row>
    <row r="21" spans="1:2" ht="33">
      <c r="A21" s="226" t="s">
        <v>461</v>
      </c>
      <c r="B21" s="185" t="s">
        <v>1860</v>
      </c>
    </row>
    <row r="22" spans="1:2" ht="82.5">
      <c r="A22" s="226" t="s">
        <v>459</v>
      </c>
      <c r="B22" s="185" t="s">
        <v>1859</v>
      </c>
    </row>
    <row r="23" spans="1:2" ht="49.5">
      <c r="A23" s="226" t="s">
        <v>457</v>
      </c>
      <c r="B23" s="185" t="s">
        <v>1858</v>
      </c>
    </row>
    <row r="24" spans="1:2" ht="66">
      <c r="A24" s="226" t="s">
        <v>455</v>
      </c>
      <c r="B24" s="185" t="s">
        <v>1857</v>
      </c>
    </row>
    <row r="25" spans="1:2" ht="148.5">
      <c r="A25" s="226" t="s">
        <v>454</v>
      </c>
      <c r="B25" s="185" t="s">
        <v>1856</v>
      </c>
    </row>
    <row r="26" spans="1:2">
      <c r="A26" s="226" t="s">
        <v>452</v>
      </c>
      <c r="B26" s="185"/>
    </row>
    <row r="27" spans="1:2" ht="33">
      <c r="A27" s="226" t="s">
        <v>451</v>
      </c>
      <c r="B27" s="185" t="s">
        <v>1855</v>
      </c>
    </row>
    <row r="28" spans="1:2" ht="148.5">
      <c r="A28" s="226" t="s">
        <v>449</v>
      </c>
      <c r="B28" s="185" t="s">
        <v>1854</v>
      </c>
    </row>
    <row r="29" spans="1:2">
      <c r="A29" s="226" t="s">
        <v>447</v>
      </c>
      <c r="B29" s="185"/>
    </row>
    <row r="30" spans="1:2" ht="33">
      <c r="A30" s="226" t="s">
        <v>446</v>
      </c>
      <c r="B30" s="185" t="s">
        <v>1853</v>
      </c>
    </row>
    <row r="31" spans="1:2" ht="33">
      <c r="A31" s="226" t="s">
        <v>1795</v>
      </c>
      <c r="B31" s="185" t="s">
        <v>1852</v>
      </c>
    </row>
    <row r="32" spans="1:2" ht="66">
      <c r="A32" s="226" t="s">
        <v>444</v>
      </c>
      <c r="B32" s="185" t="s">
        <v>1851</v>
      </c>
    </row>
    <row r="33" spans="1:2" ht="33">
      <c r="A33" s="226" t="s">
        <v>442</v>
      </c>
      <c r="B33" s="185" t="s">
        <v>1850</v>
      </c>
    </row>
    <row r="34" spans="1:2" ht="33">
      <c r="A34" s="226" t="s">
        <v>440</v>
      </c>
      <c r="B34" s="185"/>
    </row>
    <row r="35" spans="1:2" ht="49.5">
      <c r="A35" s="226" t="s">
        <v>439</v>
      </c>
      <c r="B35" s="185" t="s">
        <v>1849</v>
      </c>
    </row>
    <row r="36" spans="1:2" ht="33">
      <c r="A36" s="226" t="s">
        <v>435</v>
      </c>
      <c r="B36" s="185" t="s">
        <v>1848</v>
      </c>
    </row>
    <row r="37" spans="1:2" ht="33">
      <c r="A37" s="226" t="s">
        <v>433</v>
      </c>
      <c r="B37" s="185"/>
    </row>
    <row r="38" spans="1:2" ht="33">
      <c r="A38" s="226" t="s">
        <v>432</v>
      </c>
      <c r="B38" s="185" t="s">
        <v>1847</v>
      </c>
    </row>
    <row r="39" spans="1:2" ht="49.5">
      <c r="A39" s="226" t="s">
        <v>430</v>
      </c>
      <c r="B39" s="185"/>
    </row>
    <row r="40" spans="1:2" ht="66">
      <c r="A40" s="226" t="s">
        <v>429</v>
      </c>
      <c r="B40" s="185" t="s">
        <v>1846</v>
      </c>
    </row>
    <row r="41" spans="1:2" ht="33.75" thickBot="1">
      <c r="A41" s="225" t="s">
        <v>423</v>
      </c>
      <c r="B41" s="180" t="s">
        <v>1845</v>
      </c>
    </row>
    <row r="43" spans="1:2">
      <c r="A43" s="1002"/>
      <c r="B43" s="1002"/>
    </row>
  </sheetData>
  <mergeCells count="6">
    <mergeCell ref="A43:B4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204BE-3757-4EF6-9DBB-7A819A4BB488}">
  <dimension ref="A1:D28"/>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484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688</v>
      </c>
      <c r="D7" s="217">
        <v>0</v>
      </c>
    </row>
    <row r="8" spans="1:4">
      <c r="A8" s="216">
        <v>1495</v>
      </c>
      <c r="B8" s="215">
        <v>872</v>
      </c>
      <c r="C8" s="214" t="s">
        <v>486</v>
      </c>
      <c r="D8" s="213">
        <v>1551</v>
      </c>
    </row>
    <row r="9" spans="1:4">
      <c r="A9" s="216">
        <v>22</v>
      </c>
      <c r="B9" s="215">
        <v>172</v>
      </c>
      <c r="C9" s="214" t="s">
        <v>485</v>
      </c>
      <c r="D9" s="213">
        <v>206</v>
      </c>
    </row>
    <row r="10" spans="1:4">
      <c r="A10" s="212">
        <v>22</v>
      </c>
      <c r="B10" s="211">
        <v>172</v>
      </c>
      <c r="C10" s="210" t="s">
        <v>359</v>
      </c>
      <c r="D10" s="209">
        <v>206</v>
      </c>
    </row>
    <row r="11" spans="1:4" ht="33">
      <c r="A11" s="212">
        <v>22</v>
      </c>
      <c r="B11" s="211">
        <v>172</v>
      </c>
      <c r="C11" s="210" t="s">
        <v>370</v>
      </c>
      <c r="D11" s="209">
        <v>206</v>
      </c>
    </row>
    <row r="12" spans="1:4" ht="17.25" thickBot="1">
      <c r="A12" s="208">
        <v>22</v>
      </c>
      <c r="B12" s="207">
        <v>172</v>
      </c>
      <c r="C12" s="206" t="s">
        <v>368</v>
      </c>
      <c r="D12" s="205">
        <v>206</v>
      </c>
    </row>
    <row r="13" spans="1:4" ht="21">
      <c r="A13" s="48"/>
      <c r="B13" s="986" t="s">
        <v>274</v>
      </c>
      <c r="C13" s="986"/>
      <c r="D13" s="158"/>
    </row>
    <row r="14" spans="1:4" ht="21">
      <c r="A14" s="48"/>
      <c r="B14" s="986" t="s">
        <v>273</v>
      </c>
      <c r="C14" s="986"/>
      <c r="D14" s="158"/>
    </row>
    <row r="15" spans="1:4" ht="21">
      <c r="A15" s="48"/>
      <c r="B15" s="987" t="s">
        <v>484</v>
      </c>
      <c r="C15" s="987"/>
      <c r="D15" s="223"/>
    </row>
    <row r="16" spans="1:4" ht="17.25" thickBot="1">
      <c r="A16" s="222"/>
      <c r="B16" s="988" t="s">
        <v>364</v>
      </c>
      <c r="C16" s="988"/>
      <c r="D16" s="197" t="s">
        <v>363</v>
      </c>
    </row>
    <row r="17" spans="1:4">
      <c r="A17" s="989" t="s">
        <v>168</v>
      </c>
      <c r="B17" s="991" t="s">
        <v>165</v>
      </c>
      <c r="C17" s="991" t="s">
        <v>362</v>
      </c>
      <c r="D17" s="993" t="s">
        <v>166</v>
      </c>
    </row>
    <row r="18" spans="1:4" ht="17.25" thickBot="1">
      <c r="A18" s="997"/>
      <c r="B18" s="998"/>
      <c r="C18" s="998"/>
      <c r="D18" s="999"/>
    </row>
    <row r="19" spans="1:4">
      <c r="A19" s="220">
        <v>0</v>
      </c>
      <c r="B19" s="219">
        <v>0</v>
      </c>
      <c r="C19" s="218" t="s">
        <v>688</v>
      </c>
      <c r="D19" s="217">
        <v>0</v>
      </c>
    </row>
    <row r="20" spans="1:4">
      <c r="A20" s="216">
        <v>1474</v>
      </c>
      <c r="B20" s="215">
        <v>700</v>
      </c>
      <c r="C20" s="214" t="s">
        <v>483</v>
      </c>
      <c r="D20" s="213">
        <v>1345</v>
      </c>
    </row>
    <row r="21" spans="1:4">
      <c r="A21" s="212">
        <v>1474</v>
      </c>
      <c r="B21" s="211">
        <v>700</v>
      </c>
      <c r="C21" s="210" t="s">
        <v>359</v>
      </c>
      <c r="D21" s="209">
        <v>1345</v>
      </c>
    </row>
    <row r="22" spans="1:4">
      <c r="A22" s="212">
        <v>94</v>
      </c>
      <c r="B22" s="211">
        <v>100</v>
      </c>
      <c r="C22" s="210" t="s">
        <v>358</v>
      </c>
      <c r="D22" s="209">
        <v>150</v>
      </c>
    </row>
    <row r="23" spans="1:4">
      <c r="A23" s="212">
        <v>94</v>
      </c>
      <c r="B23" s="211">
        <v>100</v>
      </c>
      <c r="C23" s="210" t="s">
        <v>357</v>
      </c>
      <c r="D23" s="209">
        <v>150</v>
      </c>
    </row>
    <row r="24" spans="1:4">
      <c r="A24" s="212">
        <v>1380</v>
      </c>
      <c r="B24" s="211">
        <v>540</v>
      </c>
      <c r="C24" s="210" t="s">
        <v>355</v>
      </c>
      <c r="D24" s="209">
        <v>990</v>
      </c>
    </row>
    <row r="25" spans="1:4">
      <c r="A25" s="212">
        <v>1380</v>
      </c>
      <c r="B25" s="211">
        <v>540</v>
      </c>
      <c r="C25" s="210" t="s">
        <v>349</v>
      </c>
      <c r="D25" s="209">
        <v>990</v>
      </c>
    </row>
    <row r="26" spans="1:4">
      <c r="A26" s="212">
        <v>0</v>
      </c>
      <c r="B26" s="211">
        <v>60</v>
      </c>
      <c r="C26" s="210" t="s">
        <v>348</v>
      </c>
      <c r="D26" s="209">
        <v>205</v>
      </c>
    </row>
    <row r="27" spans="1:4">
      <c r="A27" s="212">
        <v>0</v>
      </c>
      <c r="B27" s="211">
        <v>20</v>
      </c>
      <c r="C27" s="210" t="s">
        <v>377</v>
      </c>
      <c r="D27" s="209">
        <v>50</v>
      </c>
    </row>
    <row r="28" spans="1:4" ht="17.25" thickBot="1">
      <c r="A28" s="208">
        <v>0</v>
      </c>
      <c r="B28" s="207">
        <v>40</v>
      </c>
      <c r="C28" s="206" t="s">
        <v>347</v>
      </c>
      <c r="D28" s="205">
        <v>155</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AFBD3-573E-412A-AAA0-BF885F474EB9}">
  <dimension ref="A1:B29"/>
  <sheetViews>
    <sheetView workbookViewId="0">
      <selection activeCell="J14" sqref="J14"/>
    </sheetView>
  </sheetViews>
  <sheetFormatPr defaultRowHeight="16.5"/>
  <cols>
    <col min="1" max="1" width="28.875" customWidth="1"/>
    <col min="2" max="2" width="80.625" customWidth="1"/>
  </cols>
  <sheetData>
    <row r="1" spans="1:2" ht="21">
      <c r="A1" s="986" t="s">
        <v>274</v>
      </c>
      <c r="B1" s="986"/>
    </row>
    <row r="2" spans="1:2" ht="21">
      <c r="A2" s="986" t="s">
        <v>273</v>
      </c>
      <c r="B2" s="986"/>
    </row>
    <row r="3" spans="1:2" ht="21">
      <c r="A3" s="987" t="s">
        <v>514</v>
      </c>
      <c r="B3" s="987"/>
    </row>
    <row r="4" spans="1:2" ht="17.25" thickBot="1">
      <c r="A4" s="988" t="s">
        <v>170</v>
      </c>
      <c r="B4" s="988"/>
    </row>
    <row r="5" spans="1:2" ht="17.25" thickBot="1">
      <c r="A5" s="1000" t="s">
        <v>417</v>
      </c>
      <c r="B5" s="1001"/>
    </row>
    <row r="6" spans="1:2">
      <c r="A6" s="228" t="s">
        <v>1871</v>
      </c>
      <c r="B6" s="190"/>
    </row>
    <row r="7" spans="1:2">
      <c r="A7" s="227" t="s">
        <v>518</v>
      </c>
      <c r="B7" s="199"/>
    </row>
    <row r="8" spans="1:2">
      <c r="A8" s="227" t="s">
        <v>414</v>
      </c>
      <c r="B8" s="199"/>
    </row>
    <row r="9" spans="1:2" ht="49.5">
      <c r="A9" s="226" t="s">
        <v>517</v>
      </c>
      <c r="B9" s="185"/>
    </row>
    <row r="10" spans="1:2" ht="83.25" thickBot="1">
      <c r="A10" s="225" t="s">
        <v>516</v>
      </c>
      <c r="B10" s="180" t="s">
        <v>1876</v>
      </c>
    </row>
    <row r="12" spans="1:2">
      <c r="A12" s="1002"/>
      <c r="B12" s="1002"/>
    </row>
    <row r="13" spans="1:2" ht="21">
      <c r="A13" s="986" t="s">
        <v>274</v>
      </c>
      <c r="B13" s="986"/>
    </row>
    <row r="14" spans="1:2" ht="21">
      <c r="A14" s="986" t="s">
        <v>273</v>
      </c>
      <c r="B14" s="986"/>
    </row>
    <row r="15" spans="1:2" ht="21">
      <c r="A15" s="987" t="s">
        <v>514</v>
      </c>
      <c r="B15" s="987"/>
    </row>
    <row r="16" spans="1:2" ht="17.25" thickBot="1">
      <c r="A16" s="988" t="s">
        <v>364</v>
      </c>
      <c r="B16" s="988"/>
    </row>
    <row r="17" spans="1:2" ht="17.25" thickBot="1">
      <c r="A17" s="1000" t="s">
        <v>417</v>
      </c>
      <c r="B17" s="1001"/>
    </row>
    <row r="18" spans="1:2">
      <c r="A18" s="228" t="s">
        <v>1871</v>
      </c>
      <c r="B18" s="190"/>
    </row>
    <row r="19" spans="1:2">
      <c r="A19" s="227" t="s">
        <v>513</v>
      </c>
      <c r="B19" s="199"/>
    </row>
    <row r="20" spans="1:2">
      <c r="A20" s="227" t="s">
        <v>414</v>
      </c>
      <c r="B20" s="199"/>
    </row>
    <row r="21" spans="1:2">
      <c r="A21" s="226" t="s">
        <v>512</v>
      </c>
      <c r="B21" s="185"/>
    </row>
    <row r="22" spans="1:2" ht="33">
      <c r="A22" s="226" t="s">
        <v>511</v>
      </c>
      <c r="B22" s="185" t="s">
        <v>1875</v>
      </c>
    </row>
    <row r="23" spans="1:2">
      <c r="A23" s="226" t="s">
        <v>507</v>
      </c>
      <c r="B23" s="185"/>
    </row>
    <row r="24" spans="1:2" ht="33">
      <c r="A24" s="226" t="s">
        <v>500</v>
      </c>
      <c r="B24" s="185" t="s">
        <v>1874</v>
      </c>
    </row>
    <row r="25" spans="1:2">
      <c r="A25" s="226" t="s">
        <v>498</v>
      </c>
      <c r="B25" s="185"/>
    </row>
    <row r="26" spans="1:2" ht="33">
      <c r="A26" s="226" t="s">
        <v>1816</v>
      </c>
      <c r="B26" s="185" t="s">
        <v>1873</v>
      </c>
    </row>
    <row r="27" spans="1:2" ht="66.75" thickBot="1">
      <c r="A27" s="225" t="s">
        <v>497</v>
      </c>
      <c r="B27" s="180" t="s">
        <v>1872</v>
      </c>
    </row>
    <row r="29" spans="1:2">
      <c r="A29" s="1002"/>
      <c r="B29" s="1002"/>
    </row>
  </sheetData>
  <mergeCells count="12">
    <mergeCell ref="A29:B29"/>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F8D48-7C3B-4F60-BA49-84E139D96110}">
  <dimension ref="A1:D41"/>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522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688</v>
      </c>
      <c r="D7" s="217">
        <v>0</v>
      </c>
    </row>
    <row r="8" spans="1:4">
      <c r="A8" s="216">
        <v>6236</v>
      </c>
      <c r="B8" s="215">
        <v>19924</v>
      </c>
      <c r="C8" s="214" t="s">
        <v>521</v>
      </c>
      <c r="D8" s="213">
        <v>23903</v>
      </c>
    </row>
    <row r="9" spans="1:4">
      <c r="A9" s="216">
        <v>6236</v>
      </c>
      <c r="B9" s="215">
        <v>19924</v>
      </c>
      <c r="C9" s="214" t="s">
        <v>520</v>
      </c>
      <c r="D9" s="213">
        <v>23903</v>
      </c>
    </row>
    <row r="10" spans="1:4">
      <c r="A10" s="212">
        <v>6236</v>
      </c>
      <c r="B10" s="211">
        <v>19924</v>
      </c>
      <c r="C10" s="210" t="s">
        <v>359</v>
      </c>
      <c r="D10" s="209">
        <v>23903</v>
      </c>
    </row>
    <row r="11" spans="1:4">
      <c r="A11" s="212">
        <v>2746</v>
      </c>
      <c r="B11" s="211">
        <v>17181</v>
      </c>
      <c r="C11" s="210" t="s">
        <v>358</v>
      </c>
      <c r="D11" s="209">
        <v>16127</v>
      </c>
    </row>
    <row r="12" spans="1:4">
      <c r="A12" s="212">
        <v>1107</v>
      </c>
      <c r="B12" s="211">
        <v>11117</v>
      </c>
      <c r="C12" s="210" t="s">
        <v>384</v>
      </c>
      <c r="D12" s="209">
        <v>10234</v>
      </c>
    </row>
    <row r="13" spans="1:4">
      <c r="A13" s="212">
        <v>141</v>
      </c>
      <c r="B13" s="211">
        <v>0</v>
      </c>
      <c r="C13" s="210" t="s">
        <v>357</v>
      </c>
      <c r="D13" s="209">
        <v>0</v>
      </c>
    </row>
    <row r="14" spans="1:4">
      <c r="A14" s="212">
        <v>195</v>
      </c>
      <c r="B14" s="211">
        <v>578</v>
      </c>
      <c r="C14" s="210" t="s">
        <v>383</v>
      </c>
      <c r="D14" s="209">
        <v>561</v>
      </c>
    </row>
    <row r="15" spans="1:4">
      <c r="A15" s="212">
        <v>1042</v>
      </c>
      <c r="B15" s="211">
        <v>2532</v>
      </c>
      <c r="C15" s="210" t="s">
        <v>381</v>
      </c>
      <c r="D15" s="209">
        <v>2387</v>
      </c>
    </row>
    <row r="16" spans="1:4">
      <c r="A16" s="212">
        <v>88</v>
      </c>
      <c r="B16" s="211">
        <v>1301</v>
      </c>
      <c r="C16" s="210" t="s">
        <v>380</v>
      </c>
      <c r="D16" s="209">
        <v>1213</v>
      </c>
    </row>
    <row r="17" spans="1:4">
      <c r="A17" s="212">
        <v>173</v>
      </c>
      <c r="B17" s="211">
        <v>1653</v>
      </c>
      <c r="C17" s="210" t="s">
        <v>356</v>
      </c>
      <c r="D17" s="209">
        <v>1732</v>
      </c>
    </row>
    <row r="18" spans="1:4">
      <c r="A18" s="212">
        <v>1809</v>
      </c>
      <c r="B18" s="211">
        <v>1851</v>
      </c>
      <c r="C18" s="210" t="s">
        <v>355</v>
      </c>
      <c r="D18" s="209">
        <v>6369</v>
      </c>
    </row>
    <row r="19" spans="1:4">
      <c r="A19" s="212">
        <v>0</v>
      </c>
      <c r="B19" s="211">
        <v>83</v>
      </c>
      <c r="C19" s="210" t="s">
        <v>354</v>
      </c>
      <c r="D19" s="209">
        <v>390</v>
      </c>
    </row>
    <row r="20" spans="1:4">
      <c r="A20" s="212">
        <v>69</v>
      </c>
      <c r="B20" s="211">
        <v>104</v>
      </c>
      <c r="C20" s="210" t="s">
        <v>379</v>
      </c>
      <c r="D20" s="209">
        <v>203</v>
      </c>
    </row>
    <row r="21" spans="1:4">
      <c r="A21" s="212">
        <v>35</v>
      </c>
      <c r="B21" s="211">
        <v>100</v>
      </c>
      <c r="C21" s="210" t="s">
        <v>353</v>
      </c>
      <c r="D21" s="209">
        <v>100</v>
      </c>
    </row>
    <row r="22" spans="1:4">
      <c r="A22" s="212">
        <v>0</v>
      </c>
      <c r="B22" s="211">
        <v>10</v>
      </c>
      <c r="C22" s="210" t="s">
        <v>352</v>
      </c>
      <c r="D22" s="209">
        <v>60</v>
      </c>
    </row>
    <row r="23" spans="1:4">
      <c r="A23" s="212">
        <v>867</v>
      </c>
      <c r="B23" s="211">
        <v>200</v>
      </c>
      <c r="C23" s="210" t="s">
        <v>351</v>
      </c>
      <c r="D23" s="209">
        <v>900</v>
      </c>
    </row>
    <row r="24" spans="1:4">
      <c r="A24" s="212">
        <v>0</v>
      </c>
      <c r="B24" s="211">
        <v>10</v>
      </c>
      <c r="C24" s="210" t="s">
        <v>378</v>
      </c>
      <c r="D24" s="209">
        <v>10</v>
      </c>
    </row>
    <row r="25" spans="1:4">
      <c r="A25" s="212">
        <v>240</v>
      </c>
      <c r="B25" s="211">
        <v>600</v>
      </c>
      <c r="C25" s="210" t="s">
        <v>350</v>
      </c>
      <c r="D25" s="209">
        <v>3272</v>
      </c>
    </row>
    <row r="26" spans="1:4">
      <c r="A26" s="212">
        <v>569</v>
      </c>
      <c r="B26" s="211">
        <v>608</v>
      </c>
      <c r="C26" s="210" t="s">
        <v>349</v>
      </c>
      <c r="D26" s="209">
        <v>1298</v>
      </c>
    </row>
    <row r="27" spans="1:4">
      <c r="A27" s="212">
        <v>30</v>
      </c>
      <c r="B27" s="211">
        <v>136</v>
      </c>
      <c r="C27" s="210" t="s">
        <v>519</v>
      </c>
      <c r="D27" s="209">
        <v>136</v>
      </c>
    </row>
    <row r="28" spans="1:4">
      <c r="A28" s="212">
        <v>1128</v>
      </c>
      <c r="B28" s="211">
        <v>210</v>
      </c>
      <c r="C28" s="210" t="s">
        <v>348</v>
      </c>
      <c r="D28" s="209">
        <v>520</v>
      </c>
    </row>
    <row r="29" spans="1:4">
      <c r="A29" s="212">
        <v>14</v>
      </c>
      <c r="B29" s="211">
        <v>0</v>
      </c>
      <c r="C29" s="210" t="s">
        <v>377</v>
      </c>
      <c r="D29" s="209">
        <v>110</v>
      </c>
    </row>
    <row r="30" spans="1:4">
      <c r="A30" s="212">
        <v>1114</v>
      </c>
      <c r="B30" s="211">
        <v>210</v>
      </c>
      <c r="C30" s="210" t="s">
        <v>347</v>
      </c>
      <c r="D30" s="209">
        <v>410</v>
      </c>
    </row>
    <row r="31" spans="1:4">
      <c r="A31" s="212">
        <v>133</v>
      </c>
      <c r="B31" s="211">
        <v>60</v>
      </c>
      <c r="C31" s="210" t="s">
        <v>346</v>
      </c>
      <c r="D31" s="209">
        <v>60</v>
      </c>
    </row>
    <row r="32" spans="1:4">
      <c r="A32" s="212">
        <v>2</v>
      </c>
      <c r="B32" s="211">
        <v>0</v>
      </c>
      <c r="C32" s="210" t="s">
        <v>754</v>
      </c>
      <c r="D32" s="209">
        <v>0</v>
      </c>
    </row>
    <row r="33" spans="1:4">
      <c r="A33" s="212">
        <v>113</v>
      </c>
      <c r="B33" s="211">
        <v>0</v>
      </c>
      <c r="C33" s="210" t="s">
        <v>756</v>
      </c>
      <c r="D33" s="209">
        <v>0</v>
      </c>
    </row>
    <row r="34" spans="1:4">
      <c r="A34" s="212">
        <v>6</v>
      </c>
      <c r="B34" s="211">
        <v>60</v>
      </c>
      <c r="C34" s="210" t="s">
        <v>344</v>
      </c>
      <c r="D34" s="209">
        <v>60</v>
      </c>
    </row>
    <row r="35" spans="1:4">
      <c r="A35" s="212">
        <v>12</v>
      </c>
      <c r="B35" s="211">
        <v>0</v>
      </c>
      <c r="C35" s="210" t="s">
        <v>343</v>
      </c>
      <c r="D35" s="209">
        <v>0</v>
      </c>
    </row>
    <row r="36" spans="1:4">
      <c r="A36" s="212">
        <v>416</v>
      </c>
      <c r="B36" s="211">
        <v>620</v>
      </c>
      <c r="C36" s="210" t="s">
        <v>376</v>
      </c>
      <c r="D36" s="209">
        <v>825</v>
      </c>
    </row>
    <row r="37" spans="1:4">
      <c r="A37" s="212">
        <v>416</v>
      </c>
      <c r="B37" s="211">
        <v>620</v>
      </c>
      <c r="C37" s="210" t="s">
        <v>375</v>
      </c>
      <c r="D37" s="209">
        <v>825</v>
      </c>
    </row>
    <row r="38" spans="1:4">
      <c r="A38" s="212">
        <v>4</v>
      </c>
      <c r="B38" s="211">
        <v>0</v>
      </c>
      <c r="C38" s="210" t="s">
        <v>372</v>
      </c>
      <c r="D38" s="209">
        <v>0</v>
      </c>
    </row>
    <row r="39" spans="1:4">
      <c r="A39" s="212">
        <v>4</v>
      </c>
      <c r="B39" s="211">
        <v>0</v>
      </c>
      <c r="C39" s="210" t="s">
        <v>371</v>
      </c>
      <c r="D39" s="209">
        <v>0</v>
      </c>
    </row>
    <row r="40" spans="1:4" ht="33">
      <c r="A40" s="212">
        <v>0</v>
      </c>
      <c r="B40" s="211">
        <v>2</v>
      </c>
      <c r="C40" s="210" t="s">
        <v>370</v>
      </c>
      <c r="D40" s="209">
        <v>2</v>
      </c>
    </row>
    <row r="41" spans="1:4" ht="17.25" thickBot="1">
      <c r="A41" s="208">
        <v>0</v>
      </c>
      <c r="B41" s="207">
        <v>2</v>
      </c>
      <c r="C41" s="206" t="s">
        <v>369</v>
      </c>
      <c r="D41" s="205">
        <v>2</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679D2-05E0-4873-AC90-A62BA2348E59}">
  <dimension ref="A1:B35"/>
  <sheetViews>
    <sheetView topLeftCell="A19" workbookViewId="0">
      <selection activeCell="B11" sqref="B11"/>
    </sheetView>
  </sheetViews>
  <sheetFormatPr defaultRowHeight="16.5"/>
  <cols>
    <col min="1" max="1" width="28" customWidth="1"/>
    <col min="2" max="2" width="80.625" customWidth="1"/>
    <col min="257" max="257" width="28" customWidth="1"/>
    <col min="258" max="258" width="80.625" customWidth="1"/>
    <col min="513" max="513" width="28" customWidth="1"/>
    <col min="514" max="514" width="80.625" customWidth="1"/>
    <col min="769" max="769" width="28" customWidth="1"/>
    <col min="770" max="770" width="80.625" customWidth="1"/>
    <col min="1025" max="1025" width="28" customWidth="1"/>
    <col min="1026" max="1026" width="80.625" customWidth="1"/>
    <col min="1281" max="1281" width="28" customWidth="1"/>
    <col min="1282" max="1282" width="80.625" customWidth="1"/>
    <col min="1537" max="1537" width="28" customWidth="1"/>
    <col min="1538" max="1538" width="80.625" customWidth="1"/>
    <col min="1793" max="1793" width="28" customWidth="1"/>
    <col min="1794" max="1794" width="80.625" customWidth="1"/>
    <col min="2049" max="2049" width="28" customWidth="1"/>
    <col min="2050" max="2050" width="80.625" customWidth="1"/>
    <col min="2305" max="2305" width="28" customWidth="1"/>
    <col min="2306" max="2306" width="80.625" customWidth="1"/>
    <col min="2561" max="2561" width="28" customWidth="1"/>
    <col min="2562" max="2562" width="80.625" customWidth="1"/>
    <col min="2817" max="2817" width="28" customWidth="1"/>
    <col min="2818" max="2818" width="80.625" customWidth="1"/>
    <col min="3073" max="3073" width="28" customWidth="1"/>
    <col min="3074" max="3074" width="80.625" customWidth="1"/>
    <col min="3329" max="3329" width="28" customWidth="1"/>
    <col min="3330" max="3330" width="80.625" customWidth="1"/>
    <col min="3585" max="3585" width="28" customWidth="1"/>
    <col min="3586" max="3586" width="80.625" customWidth="1"/>
    <col min="3841" max="3841" width="28" customWidth="1"/>
    <col min="3842" max="3842" width="80.625" customWidth="1"/>
    <col min="4097" max="4097" width="28" customWidth="1"/>
    <col min="4098" max="4098" width="80.625" customWidth="1"/>
    <col min="4353" max="4353" width="28" customWidth="1"/>
    <col min="4354" max="4354" width="80.625" customWidth="1"/>
    <col min="4609" max="4609" width="28" customWidth="1"/>
    <col min="4610" max="4610" width="80.625" customWidth="1"/>
    <col min="4865" max="4865" width="28" customWidth="1"/>
    <col min="4866" max="4866" width="80.625" customWidth="1"/>
    <col min="5121" max="5121" width="28" customWidth="1"/>
    <col min="5122" max="5122" width="80.625" customWidth="1"/>
    <col min="5377" max="5377" width="28" customWidth="1"/>
    <col min="5378" max="5378" width="80.625" customWidth="1"/>
    <col min="5633" max="5633" width="28" customWidth="1"/>
    <col min="5634" max="5634" width="80.625" customWidth="1"/>
    <col min="5889" max="5889" width="28" customWidth="1"/>
    <col min="5890" max="5890" width="80.625" customWidth="1"/>
    <col min="6145" max="6145" width="28" customWidth="1"/>
    <col min="6146" max="6146" width="80.625" customWidth="1"/>
    <col min="6401" max="6401" width="28" customWidth="1"/>
    <col min="6402" max="6402" width="80.625" customWidth="1"/>
    <col min="6657" max="6657" width="28" customWidth="1"/>
    <col min="6658" max="6658" width="80.625" customWidth="1"/>
    <col min="6913" max="6913" width="28" customWidth="1"/>
    <col min="6914" max="6914" width="80.625" customWidth="1"/>
    <col min="7169" max="7169" width="28" customWidth="1"/>
    <col min="7170" max="7170" width="80.625" customWidth="1"/>
    <col min="7425" max="7425" width="28" customWidth="1"/>
    <col min="7426" max="7426" width="80.625" customWidth="1"/>
    <col min="7681" max="7681" width="28" customWidth="1"/>
    <col min="7682" max="7682" width="80.625" customWidth="1"/>
    <col min="7937" max="7937" width="28" customWidth="1"/>
    <col min="7938" max="7938" width="80.625" customWidth="1"/>
    <col min="8193" max="8193" width="28" customWidth="1"/>
    <col min="8194" max="8194" width="80.625" customWidth="1"/>
    <col min="8449" max="8449" width="28" customWidth="1"/>
    <col min="8450" max="8450" width="80.625" customWidth="1"/>
    <col min="8705" max="8705" width="28" customWidth="1"/>
    <col min="8706" max="8706" width="80.625" customWidth="1"/>
    <col min="8961" max="8961" width="28" customWidth="1"/>
    <col min="8962" max="8962" width="80.625" customWidth="1"/>
    <col min="9217" max="9217" width="28" customWidth="1"/>
    <col min="9218" max="9218" width="80.625" customWidth="1"/>
    <col min="9473" max="9473" width="28" customWidth="1"/>
    <col min="9474" max="9474" width="80.625" customWidth="1"/>
    <col min="9729" max="9729" width="28" customWidth="1"/>
    <col min="9730" max="9730" width="80.625" customWidth="1"/>
    <col min="9985" max="9985" width="28" customWidth="1"/>
    <col min="9986" max="9986" width="80.625" customWidth="1"/>
    <col min="10241" max="10241" width="28" customWidth="1"/>
    <col min="10242" max="10242" width="80.625" customWidth="1"/>
    <col min="10497" max="10497" width="28" customWidth="1"/>
    <col min="10498" max="10498" width="80.625" customWidth="1"/>
    <col min="10753" max="10753" width="28" customWidth="1"/>
    <col min="10754" max="10754" width="80.625" customWidth="1"/>
    <col min="11009" max="11009" width="28" customWidth="1"/>
    <col min="11010" max="11010" width="80.625" customWidth="1"/>
    <col min="11265" max="11265" width="28" customWidth="1"/>
    <col min="11266" max="11266" width="80.625" customWidth="1"/>
    <col min="11521" max="11521" width="28" customWidth="1"/>
    <col min="11522" max="11522" width="80.625" customWidth="1"/>
    <col min="11777" max="11777" width="28" customWidth="1"/>
    <col min="11778" max="11778" width="80.625" customWidth="1"/>
    <col min="12033" max="12033" width="28" customWidth="1"/>
    <col min="12034" max="12034" width="80.625" customWidth="1"/>
    <col min="12289" max="12289" width="28" customWidth="1"/>
    <col min="12290" max="12290" width="80.625" customWidth="1"/>
    <col min="12545" max="12545" width="28" customWidth="1"/>
    <col min="12546" max="12546" width="80.625" customWidth="1"/>
    <col min="12801" max="12801" width="28" customWidth="1"/>
    <col min="12802" max="12802" width="80.625" customWidth="1"/>
    <col min="13057" max="13057" width="28" customWidth="1"/>
    <col min="13058" max="13058" width="80.625" customWidth="1"/>
    <col min="13313" max="13313" width="28" customWidth="1"/>
    <col min="13314" max="13314" width="80.625" customWidth="1"/>
    <col min="13569" max="13569" width="28" customWidth="1"/>
    <col min="13570" max="13570" width="80.625" customWidth="1"/>
    <col min="13825" max="13825" width="28" customWidth="1"/>
    <col min="13826" max="13826" width="80.625" customWidth="1"/>
    <col min="14081" max="14081" width="28" customWidth="1"/>
    <col min="14082" max="14082" width="80.625" customWidth="1"/>
    <col min="14337" max="14337" width="28" customWidth="1"/>
    <col min="14338" max="14338" width="80.625" customWidth="1"/>
    <col min="14593" max="14593" width="28" customWidth="1"/>
    <col min="14594" max="14594" width="80.625" customWidth="1"/>
    <col min="14849" max="14849" width="28" customWidth="1"/>
    <col min="14850" max="14850" width="80.625" customWidth="1"/>
    <col min="15105" max="15105" width="28" customWidth="1"/>
    <col min="15106" max="15106" width="80.625" customWidth="1"/>
    <col min="15361" max="15361" width="28" customWidth="1"/>
    <col min="15362" max="15362" width="80.625" customWidth="1"/>
    <col min="15617" max="15617" width="28" customWidth="1"/>
    <col min="15618" max="15618" width="80.625" customWidth="1"/>
    <col min="15873" max="15873" width="28" customWidth="1"/>
    <col min="15874" max="15874" width="80.625" customWidth="1"/>
    <col min="16129" max="16129" width="28" customWidth="1"/>
    <col min="16130" max="16130" width="80.625" customWidth="1"/>
  </cols>
  <sheetData>
    <row r="1" spans="1:2" ht="21">
      <c r="A1" s="986" t="s">
        <v>274</v>
      </c>
      <c r="B1" s="986"/>
    </row>
    <row r="2" spans="1:2" ht="21">
      <c r="A2" s="986" t="s">
        <v>273</v>
      </c>
      <c r="B2" s="986"/>
    </row>
    <row r="3" spans="1:2" ht="21">
      <c r="A3" s="987" t="s">
        <v>572</v>
      </c>
      <c r="B3" s="987"/>
    </row>
    <row r="4" spans="1:2" ht="17.25" thickBot="1">
      <c r="A4" s="988" t="s">
        <v>170</v>
      </c>
      <c r="B4" s="988"/>
    </row>
    <row r="5" spans="1:2" ht="17.25" thickBot="1">
      <c r="A5" s="1000" t="s">
        <v>417</v>
      </c>
      <c r="B5" s="1001"/>
    </row>
    <row r="6" spans="1:2">
      <c r="A6" s="228" t="s">
        <v>1871</v>
      </c>
      <c r="B6" s="190"/>
    </row>
    <row r="7" spans="1:2">
      <c r="A7" s="227" t="s">
        <v>571</v>
      </c>
      <c r="B7" s="199"/>
    </row>
    <row r="8" spans="1:2">
      <c r="A8" s="227" t="s">
        <v>414</v>
      </c>
      <c r="B8" s="199"/>
    </row>
    <row r="9" spans="1:2">
      <c r="A9" s="226" t="s">
        <v>570</v>
      </c>
      <c r="B9" s="185"/>
    </row>
    <row r="10" spans="1:2" ht="33">
      <c r="A10" s="226" t="s">
        <v>569</v>
      </c>
      <c r="B10" s="185" t="s">
        <v>1893</v>
      </c>
    </row>
    <row r="11" spans="1:2" ht="33">
      <c r="A11" s="226" t="s">
        <v>567</v>
      </c>
      <c r="B11" s="185" t="s">
        <v>1892</v>
      </c>
    </row>
    <row r="12" spans="1:2" ht="49.5">
      <c r="A12" s="226" t="s">
        <v>565</v>
      </c>
      <c r="B12" s="185" t="s">
        <v>1891</v>
      </c>
    </row>
    <row r="13" spans="1:2" ht="33">
      <c r="A13" s="226" t="s">
        <v>563</v>
      </c>
      <c r="B13" s="185" t="s">
        <v>1890</v>
      </c>
    </row>
    <row r="14" spans="1:2" ht="66">
      <c r="A14" s="226" t="s">
        <v>561</v>
      </c>
      <c r="B14" s="185" t="s">
        <v>1889</v>
      </c>
    </row>
    <row r="15" spans="1:2">
      <c r="A15" s="226" t="s">
        <v>559</v>
      </c>
      <c r="B15" s="185"/>
    </row>
    <row r="16" spans="1:2" ht="33">
      <c r="A16" s="226" t="s">
        <v>558</v>
      </c>
      <c r="B16" s="185" t="s">
        <v>1888</v>
      </c>
    </row>
    <row r="17" spans="1:2" ht="33">
      <c r="A17" s="226" t="s">
        <v>556</v>
      </c>
      <c r="B17" s="185" t="s">
        <v>1887</v>
      </c>
    </row>
    <row r="18" spans="1:2" ht="33">
      <c r="A18" s="226" t="s">
        <v>554</v>
      </c>
      <c r="B18" s="185" t="s">
        <v>1886</v>
      </c>
    </row>
    <row r="19" spans="1:2" ht="33">
      <c r="A19" s="226" t="s">
        <v>552</v>
      </c>
      <c r="B19" s="185" t="s">
        <v>1885</v>
      </c>
    </row>
    <row r="20" spans="1:2" ht="82.5">
      <c r="A20" s="226" t="s">
        <v>550</v>
      </c>
      <c r="B20" s="185" t="s">
        <v>1884</v>
      </c>
    </row>
    <row r="21" spans="1:2" ht="33">
      <c r="A21" s="226" t="s">
        <v>548</v>
      </c>
      <c r="B21" s="185" t="s">
        <v>1883</v>
      </c>
    </row>
    <row r="22" spans="1:2" ht="115.5">
      <c r="A22" s="226" t="s">
        <v>546</v>
      </c>
      <c r="B22" s="185" t="s">
        <v>3511</v>
      </c>
    </row>
    <row r="23" spans="1:2" ht="115.5">
      <c r="A23" s="226" t="s">
        <v>545</v>
      </c>
      <c r="B23" s="185" t="s">
        <v>1882</v>
      </c>
    </row>
    <row r="24" spans="1:2" ht="33">
      <c r="A24" s="226" t="s">
        <v>543</v>
      </c>
      <c r="B24" s="185" t="s">
        <v>1827</v>
      </c>
    </row>
    <row r="25" spans="1:2">
      <c r="A25" s="226" t="s">
        <v>541</v>
      </c>
      <c r="B25" s="185"/>
    </row>
    <row r="26" spans="1:2" ht="49.5">
      <c r="A26" s="226" t="s">
        <v>540</v>
      </c>
      <c r="B26" s="185" t="s">
        <v>1881</v>
      </c>
    </row>
    <row r="27" spans="1:2" ht="66">
      <c r="A27" s="226" t="s">
        <v>538</v>
      </c>
      <c r="B27" s="185" t="s">
        <v>1880</v>
      </c>
    </row>
    <row r="28" spans="1:2">
      <c r="A28" s="226" t="s">
        <v>536</v>
      </c>
      <c r="B28" s="185"/>
    </row>
    <row r="29" spans="1:2" ht="33">
      <c r="A29" s="226" t="s">
        <v>535</v>
      </c>
      <c r="B29" s="185" t="s">
        <v>1879</v>
      </c>
    </row>
    <row r="30" spans="1:2" ht="33">
      <c r="A30" s="226" t="s">
        <v>533</v>
      </c>
      <c r="B30" s="185"/>
    </row>
    <row r="31" spans="1:2" ht="49.5">
      <c r="A31" s="226" t="s">
        <v>532</v>
      </c>
      <c r="B31" s="185" t="s">
        <v>1878</v>
      </c>
    </row>
    <row r="32" spans="1:2" ht="49.5">
      <c r="A32" s="226" t="s">
        <v>1822</v>
      </c>
      <c r="B32" s="185"/>
    </row>
    <row r="33" spans="1:2" ht="33.75" thickBot="1">
      <c r="A33" s="225" t="s">
        <v>1821</v>
      </c>
      <c r="B33" s="180" t="s">
        <v>1877</v>
      </c>
    </row>
    <row r="35" spans="1:2">
      <c r="A35" s="1002"/>
      <c r="B35" s="1002"/>
    </row>
  </sheetData>
  <mergeCells count="6">
    <mergeCell ref="A35:B3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44A4C-E946-41F6-9B49-DE3780A8DD08}">
  <dimension ref="A1:D44"/>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365</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691</v>
      </c>
      <c r="D7" s="217">
        <v>0</v>
      </c>
    </row>
    <row r="8" spans="1:4">
      <c r="A8" s="216">
        <v>32859</v>
      </c>
      <c r="B8" s="215">
        <v>80179</v>
      </c>
      <c r="C8" s="214" t="s">
        <v>386</v>
      </c>
      <c r="D8" s="213">
        <v>108135</v>
      </c>
    </row>
    <row r="9" spans="1:4">
      <c r="A9" s="216">
        <v>32859</v>
      </c>
      <c r="B9" s="215">
        <v>80179</v>
      </c>
      <c r="C9" s="214" t="s">
        <v>385</v>
      </c>
      <c r="D9" s="213">
        <v>108135</v>
      </c>
    </row>
    <row r="10" spans="1:4">
      <c r="A10" s="212">
        <v>32859</v>
      </c>
      <c r="B10" s="211">
        <v>80179</v>
      </c>
      <c r="C10" s="210" t="s">
        <v>359</v>
      </c>
      <c r="D10" s="209">
        <v>108135</v>
      </c>
    </row>
    <row r="11" spans="1:4">
      <c r="A11" s="212">
        <v>22660</v>
      </c>
      <c r="B11" s="211">
        <v>64815</v>
      </c>
      <c r="C11" s="210" t="s">
        <v>358</v>
      </c>
      <c r="D11" s="209">
        <v>87456</v>
      </c>
    </row>
    <row r="12" spans="1:4">
      <c r="A12" s="212">
        <v>15006</v>
      </c>
      <c r="B12" s="211">
        <v>43190</v>
      </c>
      <c r="C12" s="210" t="s">
        <v>384</v>
      </c>
      <c r="D12" s="209">
        <v>56608</v>
      </c>
    </row>
    <row r="13" spans="1:4">
      <c r="A13" s="212">
        <v>354</v>
      </c>
      <c r="B13" s="211">
        <v>1250</v>
      </c>
      <c r="C13" s="210" t="s">
        <v>357</v>
      </c>
      <c r="D13" s="209">
        <v>1250</v>
      </c>
    </row>
    <row r="14" spans="1:4">
      <c r="A14" s="212">
        <v>234</v>
      </c>
      <c r="B14" s="211">
        <v>1374</v>
      </c>
      <c r="C14" s="210" t="s">
        <v>383</v>
      </c>
      <c r="D14" s="209">
        <v>1420</v>
      </c>
    </row>
    <row r="15" spans="1:4">
      <c r="A15" s="212">
        <v>399</v>
      </c>
      <c r="B15" s="211">
        <v>1305</v>
      </c>
      <c r="C15" s="210" t="s">
        <v>382</v>
      </c>
      <c r="D15" s="209">
        <v>1696</v>
      </c>
    </row>
    <row r="16" spans="1:4">
      <c r="A16" s="212">
        <v>3702</v>
      </c>
      <c r="B16" s="211">
        <v>6882</v>
      </c>
      <c r="C16" s="210" t="s">
        <v>381</v>
      </c>
      <c r="D16" s="209">
        <v>12225</v>
      </c>
    </row>
    <row r="17" spans="1:4">
      <c r="A17" s="212">
        <v>1644</v>
      </c>
      <c r="B17" s="211">
        <v>4287</v>
      </c>
      <c r="C17" s="210" t="s">
        <v>380</v>
      </c>
      <c r="D17" s="209">
        <v>5962</v>
      </c>
    </row>
    <row r="18" spans="1:4">
      <c r="A18" s="212">
        <v>1321</v>
      </c>
      <c r="B18" s="211">
        <v>6527</v>
      </c>
      <c r="C18" s="210" t="s">
        <v>356</v>
      </c>
      <c r="D18" s="209">
        <v>8295</v>
      </c>
    </row>
    <row r="19" spans="1:4">
      <c r="A19" s="212">
        <v>3601</v>
      </c>
      <c r="B19" s="211">
        <v>5459</v>
      </c>
      <c r="C19" s="210" t="s">
        <v>355</v>
      </c>
      <c r="D19" s="209">
        <v>10664</v>
      </c>
    </row>
    <row r="20" spans="1:4">
      <c r="A20" s="212">
        <v>82</v>
      </c>
      <c r="B20" s="211">
        <v>817</v>
      </c>
      <c r="C20" s="210" t="s">
        <v>354</v>
      </c>
      <c r="D20" s="209">
        <v>1782</v>
      </c>
    </row>
    <row r="21" spans="1:4">
      <c r="A21" s="212">
        <v>0</v>
      </c>
      <c r="B21" s="211">
        <v>89</v>
      </c>
      <c r="C21" s="210" t="s">
        <v>379</v>
      </c>
      <c r="D21" s="209">
        <v>255</v>
      </c>
    </row>
    <row r="22" spans="1:4">
      <c r="A22" s="212">
        <v>316</v>
      </c>
      <c r="B22" s="211">
        <v>874</v>
      </c>
      <c r="C22" s="210" t="s">
        <v>353</v>
      </c>
      <c r="D22" s="209">
        <v>1419</v>
      </c>
    </row>
    <row r="23" spans="1:4">
      <c r="A23" s="212">
        <v>152</v>
      </c>
      <c r="B23" s="211">
        <v>50</v>
      </c>
      <c r="C23" s="210" t="s">
        <v>352</v>
      </c>
      <c r="D23" s="209">
        <v>150</v>
      </c>
    </row>
    <row r="24" spans="1:4">
      <c r="A24" s="212">
        <v>1059</v>
      </c>
      <c r="B24" s="211">
        <v>400</v>
      </c>
      <c r="C24" s="210" t="s">
        <v>351</v>
      </c>
      <c r="D24" s="209">
        <v>1200</v>
      </c>
    </row>
    <row r="25" spans="1:4">
      <c r="A25" s="212">
        <v>0</v>
      </c>
      <c r="B25" s="211">
        <v>110</v>
      </c>
      <c r="C25" s="210" t="s">
        <v>378</v>
      </c>
      <c r="D25" s="209">
        <v>160</v>
      </c>
    </row>
    <row r="26" spans="1:4">
      <c r="A26" s="212">
        <v>399</v>
      </c>
      <c r="B26" s="211">
        <v>1344</v>
      </c>
      <c r="C26" s="210" t="s">
        <v>350</v>
      </c>
      <c r="D26" s="209">
        <v>1581</v>
      </c>
    </row>
    <row r="27" spans="1:4">
      <c r="A27" s="212">
        <v>1594</v>
      </c>
      <c r="B27" s="211">
        <v>1775</v>
      </c>
      <c r="C27" s="210" t="s">
        <v>349</v>
      </c>
      <c r="D27" s="209">
        <v>4117</v>
      </c>
    </row>
    <row r="28" spans="1:4">
      <c r="A28" s="212">
        <v>4358</v>
      </c>
      <c r="B28" s="211">
        <v>2680</v>
      </c>
      <c r="C28" s="210" t="s">
        <v>348</v>
      </c>
      <c r="D28" s="209">
        <v>3530</v>
      </c>
    </row>
    <row r="29" spans="1:4">
      <c r="A29" s="212">
        <v>65</v>
      </c>
      <c r="B29" s="211">
        <v>100</v>
      </c>
      <c r="C29" s="210" t="s">
        <v>377</v>
      </c>
      <c r="D29" s="209">
        <v>400</v>
      </c>
    </row>
    <row r="30" spans="1:4">
      <c r="A30" s="212">
        <v>4293</v>
      </c>
      <c r="B30" s="211">
        <v>2580</v>
      </c>
      <c r="C30" s="210" t="s">
        <v>347</v>
      </c>
      <c r="D30" s="209">
        <v>3130</v>
      </c>
    </row>
    <row r="31" spans="1:4">
      <c r="A31" s="212">
        <v>1208</v>
      </c>
      <c r="B31" s="211">
        <v>3226</v>
      </c>
      <c r="C31" s="210" t="s">
        <v>346</v>
      </c>
      <c r="D31" s="209">
        <v>2702</v>
      </c>
    </row>
    <row r="32" spans="1:4">
      <c r="A32" s="212">
        <v>1146</v>
      </c>
      <c r="B32" s="211">
        <v>2000</v>
      </c>
      <c r="C32" s="210" t="s">
        <v>345</v>
      </c>
      <c r="D32" s="209">
        <v>1610</v>
      </c>
    </row>
    <row r="33" spans="1:4">
      <c r="A33" s="212">
        <v>2</v>
      </c>
      <c r="B33" s="211">
        <v>17</v>
      </c>
      <c r="C33" s="210" t="s">
        <v>756</v>
      </c>
      <c r="D33" s="209">
        <v>24</v>
      </c>
    </row>
    <row r="34" spans="1:4">
      <c r="A34" s="212">
        <v>14</v>
      </c>
      <c r="B34" s="211">
        <v>850</v>
      </c>
      <c r="C34" s="210" t="s">
        <v>344</v>
      </c>
      <c r="D34" s="209">
        <v>650</v>
      </c>
    </row>
    <row r="35" spans="1:4">
      <c r="A35" s="212">
        <v>46</v>
      </c>
      <c r="B35" s="211">
        <v>359</v>
      </c>
      <c r="C35" s="210" t="s">
        <v>343</v>
      </c>
      <c r="D35" s="209">
        <v>418</v>
      </c>
    </row>
    <row r="36" spans="1:4">
      <c r="A36" s="212">
        <v>684</v>
      </c>
      <c r="B36" s="211">
        <v>3288</v>
      </c>
      <c r="C36" s="210" t="s">
        <v>376</v>
      </c>
      <c r="D36" s="209">
        <v>2722</v>
      </c>
    </row>
    <row r="37" spans="1:4">
      <c r="A37" s="212">
        <v>295</v>
      </c>
      <c r="B37" s="211">
        <v>2738</v>
      </c>
      <c r="C37" s="210" t="s">
        <v>375</v>
      </c>
      <c r="D37" s="209">
        <v>2172</v>
      </c>
    </row>
    <row r="38" spans="1:4">
      <c r="A38" s="212">
        <v>389</v>
      </c>
      <c r="B38" s="211">
        <v>550</v>
      </c>
      <c r="C38" s="210" t="s">
        <v>373</v>
      </c>
      <c r="D38" s="209">
        <v>550</v>
      </c>
    </row>
    <row r="39" spans="1:4">
      <c r="A39" s="212">
        <v>0</v>
      </c>
      <c r="B39" s="211">
        <v>0</v>
      </c>
      <c r="C39" s="210" t="s">
        <v>372</v>
      </c>
      <c r="D39" s="209">
        <v>200</v>
      </c>
    </row>
    <row r="40" spans="1:4">
      <c r="A40" s="212">
        <v>0</v>
      </c>
      <c r="B40" s="211">
        <v>0</v>
      </c>
      <c r="C40" s="210" t="s">
        <v>371</v>
      </c>
      <c r="D40" s="209">
        <v>200</v>
      </c>
    </row>
    <row r="41" spans="1:4" ht="33">
      <c r="A41" s="212">
        <v>349</v>
      </c>
      <c r="B41" s="211">
        <v>711</v>
      </c>
      <c r="C41" s="210" t="s">
        <v>370</v>
      </c>
      <c r="D41" s="209">
        <v>861</v>
      </c>
    </row>
    <row r="42" spans="1:4">
      <c r="A42" s="212">
        <v>2</v>
      </c>
      <c r="B42" s="211">
        <v>361</v>
      </c>
      <c r="C42" s="210" t="s">
        <v>369</v>
      </c>
      <c r="D42" s="209">
        <v>361</v>
      </c>
    </row>
    <row r="43" spans="1:4">
      <c r="A43" s="212">
        <v>14</v>
      </c>
      <c r="B43" s="211">
        <v>0</v>
      </c>
      <c r="C43" s="210" t="s">
        <v>368</v>
      </c>
      <c r="D43" s="209">
        <v>0</v>
      </c>
    </row>
    <row r="44" spans="1:4" ht="17.25" thickBot="1">
      <c r="A44" s="208">
        <v>333</v>
      </c>
      <c r="B44" s="207">
        <v>350</v>
      </c>
      <c r="C44" s="206" t="s">
        <v>366</v>
      </c>
      <c r="D44" s="205">
        <v>500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85287-A7E5-46CE-838C-84501BF4FCB3}">
  <dimension ref="A1:B43"/>
  <sheetViews>
    <sheetView workbookViewId="0">
      <selection sqref="A1:B1"/>
    </sheetView>
  </sheetViews>
  <sheetFormatPr defaultRowHeight="16.5"/>
  <cols>
    <col min="1" max="1" width="30.625" style="320" customWidth="1"/>
    <col min="2" max="2" width="80.625" customWidth="1"/>
  </cols>
  <sheetData>
    <row r="1" spans="1:2" ht="21">
      <c r="A1" s="986" t="s">
        <v>274</v>
      </c>
      <c r="B1" s="986"/>
    </row>
    <row r="2" spans="1:2" ht="21">
      <c r="A2" s="986" t="s">
        <v>273</v>
      </c>
      <c r="B2" s="986"/>
    </row>
    <row r="3" spans="1:2" ht="21">
      <c r="A3" s="987" t="s">
        <v>418</v>
      </c>
      <c r="B3" s="987"/>
    </row>
    <row r="4" spans="1:2" ht="17.25" thickBot="1">
      <c r="A4" s="988" t="s">
        <v>170</v>
      </c>
      <c r="B4" s="988"/>
    </row>
    <row r="5" spans="1:2" ht="17.25" thickBot="1">
      <c r="A5" s="1000" t="s">
        <v>417</v>
      </c>
      <c r="B5" s="1001"/>
    </row>
    <row r="6" spans="1:2">
      <c r="A6" s="228" t="s">
        <v>1915</v>
      </c>
      <c r="B6" s="190"/>
    </row>
    <row r="7" spans="1:2">
      <c r="A7" s="227" t="s">
        <v>482</v>
      </c>
      <c r="B7" s="199"/>
    </row>
    <row r="8" spans="1:2">
      <c r="A8" s="227" t="s">
        <v>414</v>
      </c>
      <c r="B8" s="199"/>
    </row>
    <row r="9" spans="1:2">
      <c r="A9" s="226" t="s">
        <v>481</v>
      </c>
      <c r="B9" s="185"/>
    </row>
    <row r="10" spans="1:2" ht="49.5">
      <c r="A10" s="226" t="s">
        <v>480</v>
      </c>
      <c r="B10" s="185" t="s">
        <v>1914</v>
      </c>
    </row>
    <row r="11" spans="1:2" ht="49.5">
      <c r="A11" s="226" t="s">
        <v>479</v>
      </c>
      <c r="B11" s="185" t="s">
        <v>1913</v>
      </c>
    </row>
    <row r="12" spans="1:2" ht="33">
      <c r="A12" s="226" t="s">
        <v>477</v>
      </c>
      <c r="B12" s="185" t="s">
        <v>1912</v>
      </c>
    </row>
    <row r="13" spans="1:2" ht="33">
      <c r="A13" s="226" t="s">
        <v>475</v>
      </c>
      <c r="B13" s="185" t="s">
        <v>1911</v>
      </c>
    </row>
    <row r="14" spans="1:2" ht="49.5">
      <c r="A14" s="226" t="s">
        <v>473</v>
      </c>
      <c r="B14" s="185" t="s">
        <v>1910</v>
      </c>
    </row>
    <row r="15" spans="1:2" ht="33">
      <c r="A15" s="226" t="s">
        <v>471</v>
      </c>
      <c r="B15" s="185" t="s">
        <v>1909</v>
      </c>
    </row>
    <row r="16" spans="1:2" ht="82.5">
      <c r="A16" s="226" t="s">
        <v>469</v>
      </c>
      <c r="B16" s="185" t="s">
        <v>1908</v>
      </c>
    </row>
    <row r="17" spans="1:2">
      <c r="A17" s="226" t="s">
        <v>467</v>
      </c>
      <c r="B17" s="185"/>
    </row>
    <row r="18" spans="1:2" ht="33">
      <c r="A18" s="226" t="s">
        <v>466</v>
      </c>
      <c r="B18" s="185" t="s">
        <v>1863</v>
      </c>
    </row>
    <row r="19" spans="1:2" ht="33">
      <c r="A19" s="226" t="s">
        <v>464</v>
      </c>
      <c r="B19" s="185" t="s">
        <v>1862</v>
      </c>
    </row>
    <row r="20" spans="1:2" ht="115.5">
      <c r="A20" s="226" t="s">
        <v>462</v>
      </c>
      <c r="B20" s="185" t="s">
        <v>1907</v>
      </c>
    </row>
    <row r="21" spans="1:2" ht="33">
      <c r="A21" s="226" t="s">
        <v>461</v>
      </c>
      <c r="B21" s="185" t="s">
        <v>1906</v>
      </c>
    </row>
    <row r="22" spans="1:2" ht="82.5">
      <c r="A22" s="226" t="s">
        <v>459</v>
      </c>
      <c r="B22" s="185" t="s">
        <v>1905</v>
      </c>
    </row>
    <row r="23" spans="1:2" ht="49.5">
      <c r="A23" s="226" t="s">
        <v>457</v>
      </c>
      <c r="B23" s="185" t="s">
        <v>1904</v>
      </c>
    </row>
    <row r="24" spans="1:2" ht="66">
      <c r="A24" s="226" t="s">
        <v>455</v>
      </c>
      <c r="B24" s="185" t="s">
        <v>1903</v>
      </c>
    </row>
    <row r="25" spans="1:2" ht="148.5">
      <c r="A25" s="226" t="s">
        <v>454</v>
      </c>
      <c r="B25" s="185" t="s">
        <v>1902</v>
      </c>
    </row>
    <row r="26" spans="1:2">
      <c r="A26" s="226" t="s">
        <v>452</v>
      </c>
      <c r="B26" s="185"/>
    </row>
    <row r="27" spans="1:2" ht="33">
      <c r="A27" s="226" t="s">
        <v>451</v>
      </c>
      <c r="B27" s="185" t="s">
        <v>1855</v>
      </c>
    </row>
    <row r="28" spans="1:2" ht="148.5">
      <c r="A28" s="226" t="s">
        <v>449</v>
      </c>
      <c r="B28" s="185" t="s">
        <v>1901</v>
      </c>
    </row>
    <row r="29" spans="1:2">
      <c r="A29" s="226" t="s">
        <v>447</v>
      </c>
      <c r="B29" s="185"/>
    </row>
    <row r="30" spans="1:2" ht="33">
      <c r="A30" s="226" t="s">
        <v>446</v>
      </c>
      <c r="B30" s="185" t="s">
        <v>1900</v>
      </c>
    </row>
    <row r="31" spans="1:2" ht="33">
      <c r="A31" s="226" t="s">
        <v>1795</v>
      </c>
      <c r="B31" s="185" t="s">
        <v>1899</v>
      </c>
    </row>
    <row r="32" spans="1:2" ht="66">
      <c r="A32" s="226" t="s">
        <v>444</v>
      </c>
      <c r="B32" s="185" t="s">
        <v>1898</v>
      </c>
    </row>
    <row r="33" spans="1:2" ht="33">
      <c r="A33" s="226" t="s">
        <v>442</v>
      </c>
      <c r="B33" s="185" t="s">
        <v>1897</v>
      </c>
    </row>
    <row r="34" spans="1:2" ht="33">
      <c r="A34" s="226" t="s">
        <v>440</v>
      </c>
      <c r="B34" s="185"/>
    </row>
    <row r="35" spans="1:2" ht="49.5">
      <c r="A35" s="226" t="s">
        <v>439</v>
      </c>
      <c r="B35" s="185" t="s">
        <v>1896</v>
      </c>
    </row>
    <row r="36" spans="1:2" ht="33">
      <c r="A36" s="226" t="s">
        <v>435</v>
      </c>
      <c r="B36" s="185" t="s">
        <v>1848</v>
      </c>
    </row>
    <row r="37" spans="1:2" ht="33">
      <c r="A37" s="226" t="s">
        <v>433</v>
      </c>
      <c r="B37" s="185"/>
    </row>
    <row r="38" spans="1:2" ht="33">
      <c r="A38" s="226" t="s">
        <v>432</v>
      </c>
      <c r="B38" s="185" t="s">
        <v>1847</v>
      </c>
    </row>
    <row r="39" spans="1:2" ht="49.5">
      <c r="A39" s="226" t="s">
        <v>430</v>
      </c>
      <c r="B39" s="185"/>
    </row>
    <row r="40" spans="1:2" ht="66">
      <c r="A40" s="226" t="s">
        <v>429</v>
      </c>
      <c r="B40" s="185" t="s">
        <v>1895</v>
      </c>
    </row>
    <row r="41" spans="1:2" ht="33.75" thickBot="1">
      <c r="A41" s="225" t="s">
        <v>423</v>
      </c>
      <c r="B41" s="180" t="s">
        <v>1894</v>
      </c>
    </row>
    <row r="43" spans="1:2">
      <c r="A43" s="1002"/>
      <c r="B43" s="1002"/>
    </row>
  </sheetData>
  <mergeCells count="6">
    <mergeCell ref="A43:B4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76510-479E-41C6-BEBF-D91CCB706E85}">
  <dimension ref="A1:D28"/>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484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691</v>
      </c>
      <c r="D7" s="217">
        <v>0</v>
      </c>
    </row>
    <row r="8" spans="1:4">
      <c r="A8" s="216">
        <v>193</v>
      </c>
      <c r="B8" s="215">
        <v>872</v>
      </c>
      <c r="C8" s="214" t="s">
        <v>486</v>
      </c>
      <c r="D8" s="213">
        <v>1441</v>
      </c>
    </row>
    <row r="9" spans="1:4">
      <c r="A9" s="216">
        <v>40</v>
      </c>
      <c r="B9" s="215">
        <v>172</v>
      </c>
      <c r="C9" s="214" t="s">
        <v>485</v>
      </c>
      <c r="D9" s="213">
        <v>206</v>
      </c>
    </row>
    <row r="10" spans="1:4">
      <c r="A10" s="212">
        <v>40</v>
      </c>
      <c r="B10" s="211">
        <v>172</v>
      </c>
      <c r="C10" s="210" t="s">
        <v>359</v>
      </c>
      <c r="D10" s="209">
        <v>206</v>
      </c>
    </row>
    <row r="11" spans="1:4" ht="33">
      <c r="A11" s="212">
        <v>40</v>
      </c>
      <c r="B11" s="211">
        <v>172</v>
      </c>
      <c r="C11" s="210" t="s">
        <v>370</v>
      </c>
      <c r="D11" s="209">
        <v>206</v>
      </c>
    </row>
    <row r="12" spans="1:4" ht="17.25" thickBot="1">
      <c r="A12" s="208">
        <v>40</v>
      </c>
      <c r="B12" s="207">
        <v>172</v>
      </c>
      <c r="C12" s="206" t="s">
        <v>368</v>
      </c>
      <c r="D12" s="205">
        <v>206</v>
      </c>
    </row>
    <row r="13" spans="1:4" ht="21">
      <c r="A13" s="48"/>
      <c r="B13" s="986" t="s">
        <v>274</v>
      </c>
      <c r="C13" s="986"/>
      <c r="D13" s="158"/>
    </row>
    <row r="14" spans="1:4" ht="21">
      <c r="A14" s="48"/>
      <c r="B14" s="986" t="s">
        <v>273</v>
      </c>
      <c r="C14" s="986"/>
      <c r="D14" s="158"/>
    </row>
    <row r="15" spans="1:4" ht="21">
      <c r="A15" s="48"/>
      <c r="B15" s="987" t="s">
        <v>484</v>
      </c>
      <c r="C15" s="987"/>
      <c r="D15" s="223"/>
    </row>
    <row r="16" spans="1:4" ht="17.25" thickBot="1">
      <c r="A16" s="222"/>
      <c r="B16" s="988" t="s">
        <v>364</v>
      </c>
      <c r="C16" s="988"/>
      <c r="D16" s="197" t="s">
        <v>363</v>
      </c>
    </row>
    <row r="17" spans="1:4">
      <c r="A17" s="989" t="s">
        <v>168</v>
      </c>
      <c r="B17" s="991" t="s">
        <v>165</v>
      </c>
      <c r="C17" s="991" t="s">
        <v>362</v>
      </c>
      <c r="D17" s="993" t="s">
        <v>166</v>
      </c>
    </row>
    <row r="18" spans="1:4" ht="17.25" thickBot="1">
      <c r="A18" s="997"/>
      <c r="B18" s="998"/>
      <c r="C18" s="998"/>
      <c r="D18" s="999"/>
    </row>
    <row r="19" spans="1:4">
      <c r="A19" s="220">
        <v>0</v>
      </c>
      <c r="B19" s="219">
        <v>0</v>
      </c>
      <c r="C19" s="218" t="s">
        <v>691</v>
      </c>
      <c r="D19" s="217">
        <v>0</v>
      </c>
    </row>
    <row r="20" spans="1:4">
      <c r="A20" s="216">
        <v>153</v>
      </c>
      <c r="B20" s="215">
        <v>700</v>
      </c>
      <c r="C20" s="214" t="s">
        <v>483</v>
      </c>
      <c r="D20" s="213">
        <v>1235</v>
      </c>
    </row>
    <row r="21" spans="1:4">
      <c r="A21" s="212">
        <v>153</v>
      </c>
      <c r="B21" s="211">
        <v>700</v>
      </c>
      <c r="C21" s="210" t="s">
        <v>359</v>
      </c>
      <c r="D21" s="209">
        <v>1235</v>
      </c>
    </row>
    <row r="22" spans="1:4">
      <c r="A22" s="212">
        <v>0</v>
      </c>
      <c r="B22" s="211">
        <v>100</v>
      </c>
      <c r="C22" s="210" t="s">
        <v>358</v>
      </c>
      <c r="D22" s="209">
        <v>150</v>
      </c>
    </row>
    <row r="23" spans="1:4">
      <c r="A23" s="212">
        <v>0</v>
      </c>
      <c r="B23" s="211">
        <v>100</v>
      </c>
      <c r="C23" s="210" t="s">
        <v>357</v>
      </c>
      <c r="D23" s="209">
        <v>150</v>
      </c>
    </row>
    <row r="24" spans="1:4">
      <c r="A24" s="212">
        <v>148</v>
      </c>
      <c r="B24" s="211">
        <v>540</v>
      </c>
      <c r="C24" s="210" t="s">
        <v>355</v>
      </c>
      <c r="D24" s="209">
        <v>945</v>
      </c>
    </row>
    <row r="25" spans="1:4">
      <c r="A25" s="212">
        <v>148</v>
      </c>
      <c r="B25" s="211">
        <v>540</v>
      </c>
      <c r="C25" s="210" t="s">
        <v>349</v>
      </c>
      <c r="D25" s="209">
        <v>945</v>
      </c>
    </row>
    <row r="26" spans="1:4">
      <c r="A26" s="212">
        <v>5</v>
      </c>
      <c r="B26" s="211">
        <v>60</v>
      </c>
      <c r="C26" s="210" t="s">
        <v>348</v>
      </c>
      <c r="D26" s="209">
        <v>140</v>
      </c>
    </row>
    <row r="27" spans="1:4">
      <c r="A27" s="212">
        <v>0</v>
      </c>
      <c r="B27" s="211">
        <v>20</v>
      </c>
      <c r="C27" s="210" t="s">
        <v>377</v>
      </c>
      <c r="D27" s="209">
        <v>50</v>
      </c>
    </row>
    <row r="28" spans="1:4" ht="17.25" thickBot="1">
      <c r="A28" s="208">
        <v>5</v>
      </c>
      <c r="B28" s="207">
        <v>40</v>
      </c>
      <c r="C28" s="206" t="s">
        <v>347</v>
      </c>
      <c r="D28" s="205">
        <v>90</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99931-1FAC-4BFE-B6A5-7855847B886D}">
  <dimension ref="A1:B29"/>
  <sheetViews>
    <sheetView workbookViewId="0">
      <selection activeCell="F10" sqref="F10"/>
    </sheetView>
  </sheetViews>
  <sheetFormatPr defaultRowHeight="16.5"/>
  <cols>
    <col min="1" max="1" width="30.625" style="320" customWidth="1"/>
    <col min="2" max="2" width="80.625" customWidth="1"/>
  </cols>
  <sheetData>
    <row r="1" spans="1:2" ht="21">
      <c r="A1" s="986" t="s">
        <v>274</v>
      </c>
      <c r="B1" s="986"/>
    </row>
    <row r="2" spans="1:2" ht="21">
      <c r="A2" s="986" t="s">
        <v>273</v>
      </c>
      <c r="B2" s="986"/>
    </row>
    <row r="3" spans="1:2" ht="21">
      <c r="A3" s="987" t="s">
        <v>514</v>
      </c>
      <c r="B3" s="987"/>
    </row>
    <row r="4" spans="1:2" ht="17.25" thickBot="1">
      <c r="A4" s="988" t="s">
        <v>170</v>
      </c>
      <c r="B4" s="988"/>
    </row>
    <row r="5" spans="1:2" ht="17.25" thickBot="1">
      <c r="A5" s="1000" t="s">
        <v>417</v>
      </c>
      <c r="B5" s="1001"/>
    </row>
    <row r="6" spans="1:2">
      <c r="A6" s="228" t="s">
        <v>1915</v>
      </c>
      <c r="B6" s="190"/>
    </row>
    <row r="7" spans="1:2">
      <c r="A7" s="227" t="s">
        <v>518</v>
      </c>
      <c r="B7" s="199"/>
    </row>
    <row r="8" spans="1:2">
      <c r="A8" s="227" t="s">
        <v>414</v>
      </c>
      <c r="B8" s="199"/>
    </row>
    <row r="9" spans="1:2" ht="49.5">
      <c r="A9" s="226" t="s">
        <v>517</v>
      </c>
      <c r="B9" s="185"/>
    </row>
    <row r="10" spans="1:2" ht="83.25" thickBot="1">
      <c r="A10" s="225" t="s">
        <v>516</v>
      </c>
      <c r="B10" s="180" t="s">
        <v>1876</v>
      </c>
    </row>
    <row r="12" spans="1:2">
      <c r="A12" s="1002"/>
      <c r="B12" s="1002"/>
    </row>
    <row r="13" spans="1:2" ht="21">
      <c r="A13" s="986" t="s">
        <v>274</v>
      </c>
      <c r="B13" s="986"/>
    </row>
    <row r="14" spans="1:2" ht="21">
      <c r="A14" s="986" t="s">
        <v>273</v>
      </c>
      <c r="B14" s="986"/>
    </row>
    <row r="15" spans="1:2" ht="21">
      <c r="A15" s="987" t="s">
        <v>514</v>
      </c>
      <c r="B15" s="987"/>
    </row>
    <row r="16" spans="1:2" ht="17.25" thickBot="1">
      <c r="A16" s="988" t="s">
        <v>364</v>
      </c>
      <c r="B16" s="988"/>
    </row>
    <row r="17" spans="1:2" ht="17.25" thickBot="1">
      <c r="A17" s="1000" t="s">
        <v>417</v>
      </c>
      <c r="B17" s="1001"/>
    </row>
    <row r="18" spans="1:2">
      <c r="A18" s="228" t="s">
        <v>1915</v>
      </c>
      <c r="B18" s="190"/>
    </row>
    <row r="19" spans="1:2">
      <c r="A19" s="227" t="s">
        <v>513</v>
      </c>
      <c r="B19" s="199"/>
    </row>
    <row r="20" spans="1:2">
      <c r="A20" s="227" t="s">
        <v>414</v>
      </c>
      <c r="B20" s="199"/>
    </row>
    <row r="21" spans="1:2">
      <c r="A21" s="226" t="s">
        <v>512</v>
      </c>
      <c r="B21" s="185"/>
    </row>
    <row r="22" spans="1:2" ht="33">
      <c r="A22" s="226" t="s">
        <v>511</v>
      </c>
      <c r="B22" s="185" t="s">
        <v>1875</v>
      </c>
    </row>
    <row r="23" spans="1:2">
      <c r="A23" s="226" t="s">
        <v>507</v>
      </c>
      <c r="B23" s="185"/>
    </row>
    <row r="24" spans="1:2" ht="33">
      <c r="A24" s="226" t="s">
        <v>500</v>
      </c>
      <c r="B24" s="185" t="s">
        <v>1918</v>
      </c>
    </row>
    <row r="25" spans="1:2">
      <c r="A25" s="226" t="s">
        <v>498</v>
      </c>
      <c r="B25" s="185"/>
    </row>
    <row r="26" spans="1:2" ht="33">
      <c r="A26" s="226" t="s">
        <v>1816</v>
      </c>
      <c r="B26" s="185" t="s">
        <v>1917</v>
      </c>
    </row>
    <row r="27" spans="1:2" ht="66.75" thickBot="1">
      <c r="A27" s="225" t="s">
        <v>497</v>
      </c>
      <c r="B27" s="180" t="s">
        <v>1916</v>
      </c>
    </row>
    <row r="29" spans="1:2">
      <c r="A29" s="1002"/>
      <c r="B29" s="1002"/>
    </row>
  </sheetData>
  <mergeCells count="12">
    <mergeCell ref="A29:B29"/>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81D84-F64F-4FD4-8505-1CFB2B471585}">
  <dimension ref="A1:D36"/>
  <sheetViews>
    <sheetView workbookViewId="0"/>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522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691</v>
      </c>
      <c r="D7" s="217">
        <v>0</v>
      </c>
    </row>
    <row r="8" spans="1:4">
      <c r="A8" s="216">
        <v>6611</v>
      </c>
      <c r="B8" s="215">
        <v>21955</v>
      </c>
      <c r="C8" s="214" t="s">
        <v>521</v>
      </c>
      <c r="D8" s="213">
        <v>25777</v>
      </c>
    </row>
    <row r="9" spans="1:4">
      <c r="A9" s="216">
        <v>6611</v>
      </c>
      <c r="B9" s="215">
        <v>21955</v>
      </c>
      <c r="C9" s="214" t="s">
        <v>520</v>
      </c>
      <c r="D9" s="213">
        <v>25777</v>
      </c>
    </row>
    <row r="10" spans="1:4">
      <c r="A10" s="212">
        <v>6611</v>
      </c>
      <c r="B10" s="211">
        <v>21955</v>
      </c>
      <c r="C10" s="210" t="s">
        <v>359</v>
      </c>
      <c r="D10" s="209">
        <v>25777</v>
      </c>
    </row>
    <row r="11" spans="1:4">
      <c r="A11" s="212">
        <v>4016</v>
      </c>
      <c r="B11" s="211">
        <v>17181</v>
      </c>
      <c r="C11" s="210" t="s">
        <v>358</v>
      </c>
      <c r="D11" s="209">
        <v>16128</v>
      </c>
    </row>
    <row r="12" spans="1:4">
      <c r="A12" s="212">
        <v>1751</v>
      </c>
      <c r="B12" s="211">
        <v>11117</v>
      </c>
      <c r="C12" s="210" t="s">
        <v>384</v>
      </c>
      <c r="D12" s="209">
        <v>10234</v>
      </c>
    </row>
    <row r="13" spans="1:4">
      <c r="A13" s="212">
        <v>178</v>
      </c>
      <c r="B13" s="211">
        <v>0</v>
      </c>
      <c r="C13" s="210" t="s">
        <v>357</v>
      </c>
      <c r="D13" s="209">
        <v>0</v>
      </c>
    </row>
    <row r="14" spans="1:4">
      <c r="A14" s="212">
        <v>271</v>
      </c>
      <c r="B14" s="211">
        <v>578</v>
      </c>
      <c r="C14" s="210" t="s">
        <v>383</v>
      </c>
      <c r="D14" s="209">
        <v>561</v>
      </c>
    </row>
    <row r="15" spans="1:4">
      <c r="A15" s="212">
        <v>1511</v>
      </c>
      <c r="B15" s="211">
        <v>2532</v>
      </c>
      <c r="C15" s="210" t="s">
        <v>381</v>
      </c>
      <c r="D15" s="209">
        <v>2388</v>
      </c>
    </row>
    <row r="16" spans="1:4">
      <c r="A16" s="212">
        <v>158</v>
      </c>
      <c r="B16" s="211">
        <v>1301</v>
      </c>
      <c r="C16" s="210" t="s">
        <v>380</v>
      </c>
      <c r="D16" s="209">
        <v>1213</v>
      </c>
    </row>
    <row r="17" spans="1:4">
      <c r="A17" s="212">
        <v>148</v>
      </c>
      <c r="B17" s="211">
        <v>1653</v>
      </c>
      <c r="C17" s="210" t="s">
        <v>356</v>
      </c>
      <c r="D17" s="209">
        <v>1732</v>
      </c>
    </row>
    <row r="18" spans="1:4">
      <c r="A18" s="212">
        <v>678</v>
      </c>
      <c r="B18" s="211">
        <v>3833</v>
      </c>
      <c r="C18" s="210" t="s">
        <v>355</v>
      </c>
      <c r="D18" s="209">
        <v>7691</v>
      </c>
    </row>
    <row r="19" spans="1:4">
      <c r="A19" s="212">
        <v>0</v>
      </c>
      <c r="B19" s="211">
        <v>92</v>
      </c>
      <c r="C19" s="210" t="s">
        <v>354</v>
      </c>
      <c r="D19" s="209">
        <v>390</v>
      </c>
    </row>
    <row r="20" spans="1:4">
      <c r="A20" s="212">
        <v>47</v>
      </c>
      <c r="B20" s="211">
        <v>105</v>
      </c>
      <c r="C20" s="210" t="s">
        <v>379</v>
      </c>
      <c r="D20" s="209">
        <v>203</v>
      </c>
    </row>
    <row r="21" spans="1:4">
      <c r="A21" s="212">
        <v>5</v>
      </c>
      <c r="B21" s="211">
        <v>100</v>
      </c>
      <c r="C21" s="210" t="s">
        <v>353</v>
      </c>
      <c r="D21" s="209">
        <v>57</v>
      </c>
    </row>
    <row r="22" spans="1:4">
      <c r="A22" s="212">
        <v>0</v>
      </c>
      <c r="B22" s="211">
        <v>10</v>
      </c>
      <c r="C22" s="210" t="s">
        <v>352</v>
      </c>
      <c r="D22" s="209">
        <v>60</v>
      </c>
    </row>
    <row r="23" spans="1:4">
      <c r="A23" s="212">
        <v>252</v>
      </c>
      <c r="B23" s="211">
        <v>500</v>
      </c>
      <c r="C23" s="210" t="s">
        <v>351</v>
      </c>
      <c r="D23" s="209">
        <v>1252</v>
      </c>
    </row>
    <row r="24" spans="1:4">
      <c r="A24" s="212">
        <v>0</v>
      </c>
      <c r="B24" s="211">
        <v>10</v>
      </c>
      <c r="C24" s="210" t="s">
        <v>378</v>
      </c>
      <c r="D24" s="209">
        <v>10</v>
      </c>
    </row>
    <row r="25" spans="1:4">
      <c r="A25" s="212">
        <v>0</v>
      </c>
      <c r="B25" s="211">
        <v>2240</v>
      </c>
      <c r="C25" s="210" t="s">
        <v>350</v>
      </c>
      <c r="D25" s="209">
        <v>4267</v>
      </c>
    </row>
    <row r="26" spans="1:4">
      <c r="A26" s="212">
        <v>343</v>
      </c>
      <c r="B26" s="211">
        <v>640</v>
      </c>
      <c r="C26" s="210" t="s">
        <v>349</v>
      </c>
      <c r="D26" s="209">
        <v>1316</v>
      </c>
    </row>
    <row r="27" spans="1:4">
      <c r="A27" s="212">
        <v>30</v>
      </c>
      <c r="B27" s="211">
        <v>136</v>
      </c>
      <c r="C27" s="210" t="s">
        <v>519</v>
      </c>
      <c r="D27" s="209">
        <v>136</v>
      </c>
    </row>
    <row r="28" spans="1:4">
      <c r="A28" s="212">
        <v>1112</v>
      </c>
      <c r="B28" s="211">
        <v>260</v>
      </c>
      <c r="C28" s="210" t="s">
        <v>348</v>
      </c>
      <c r="D28" s="209">
        <v>520</v>
      </c>
    </row>
    <row r="29" spans="1:4">
      <c r="A29" s="212">
        <v>85</v>
      </c>
      <c r="B29" s="211">
        <v>0</v>
      </c>
      <c r="C29" s="210" t="s">
        <v>377</v>
      </c>
      <c r="D29" s="209">
        <v>110</v>
      </c>
    </row>
    <row r="30" spans="1:4">
      <c r="A30" s="212">
        <v>1027</v>
      </c>
      <c r="B30" s="211">
        <v>260</v>
      </c>
      <c r="C30" s="210" t="s">
        <v>347</v>
      </c>
      <c r="D30" s="209">
        <v>410</v>
      </c>
    </row>
    <row r="31" spans="1:4">
      <c r="A31" s="212">
        <v>0</v>
      </c>
      <c r="B31" s="211">
        <v>60</v>
      </c>
      <c r="C31" s="210" t="s">
        <v>346</v>
      </c>
      <c r="D31" s="209">
        <v>60</v>
      </c>
    </row>
    <row r="32" spans="1:4">
      <c r="A32" s="212">
        <v>0</v>
      </c>
      <c r="B32" s="211">
        <v>60</v>
      </c>
      <c r="C32" s="210" t="s">
        <v>344</v>
      </c>
      <c r="D32" s="209">
        <v>60</v>
      </c>
    </row>
    <row r="33" spans="1:4">
      <c r="A33" s="212">
        <v>805</v>
      </c>
      <c r="B33" s="211">
        <v>619</v>
      </c>
      <c r="C33" s="210" t="s">
        <v>376</v>
      </c>
      <c r="D33" s="209">
        <v>1376</v>
      </c>
    </row>
    <row r="34" spans="1:4">
      <c r="A34" s="212">
        <v>805</v>
      </c>
      <c r="B34" s="211">
        <v>619</v>
      </c>
      <c r="C34" s="210" t="s">
        <v>375</v>
      </c>
      <c r="D34" s="209">
        <v>1376</v>
      </c>
    </row>
    <row r="35" spans="1:4" ht="33">
      <c r="A35" s="212">
        <v>0</v>
      </c>
      <c r="B35" s="211">
        <v>2</v>
      </c>
      <c r="C35" s="210" t="s">
        <v>370</v>
      </c>
      <c r="D35" s="209">
        <v>2</v>
      </c>
    </row>
    <row r="36" spans="1:4" ht="17.25" thickBot="1">
      <c r="A36" s="208">
        <v>0</v>
      </c>
      <c r="B36" s="207">
        <v>2</v>
      </c>
      <c r="C36" s="206" t="s">
        <v>369</v>
      </c>
      <c r="D36" s="205">
        <v>2</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49CB2-50A8-48F2-8704-F26FE9329D9B}">
  <dimension ref="A1:B35"/>
  <sheetViews>
    <sheetView workbookViewId="0">
      <selection sqref="A1:B1"/>
    </sheetView>
  </sheetViews>
  <sheetFormatPr defaultRowHeight="16.5"/>
  <cols>
    <col min="1" max="1" width="30.625" style="320" customWidth="1"/>
    <col min="2" max="2" width="80.625" customWidth="1"/>
  </cols>
  <sheetData>
    <row r="1" spans="1:2" ht="21">
      <c r="A1" s="986" t="s">
        <v>274</v>
      </c>
      <c r="B1" s="986"/>
    </row>
    <row r="2" spans="1:2" ht="21">
      <c r="A2" s="986" t="s">
        <v>273</v>
      </c>
      <c r="B2" s="986"/>
    </row>
    <row r="3" spans="1:2" ht="21">
      <c r="A3" s="987" t="s">
        <v>572</v>
      </c>
      <c r="B3" s="987"/>
    </row>
    <row r="4" spans="1:2" ht="17.25" thickBot="1">
      <c r="A4" s="988" t="s">
        <v>170</v>
      </c>
      <c r="B4" s="988"/>
    </row>
    <row r="5" spans="1:2" ht="17.25" thickBot="1">
      <c r="A5" s="1000" t="s">
        <v>417</v>
      </c>
      <c r="B5" s="1001"/>
    </row>
    <row r="6" spans="1:2">
      <c r="A6" s="228" t="s">
        <v>1915</v>
      </c>
      <c r="B6" s="190"/>
    </row>
    <row r="7" spans="1:2">
      <c r="A7" s="227" t="s">
        <v>571</v>
      </c>
      <c r="B7" s="199"/>
    </row>
    <row r="8" spans="1:2">
      <c r="A8" s="227" t="s">
        <v>414</v>
      </c>
      <c r="B8" s="199"/>
    </row>
    <row r="9" spans="1:2">
      <c r="A9" s="226" t="s">
        <v>570</v>
      </c>
      <c r="B9" s="185"/>
    </row>
    <row r="10" spans="1:2" ht="33">
      <c r="A10" s="226" t="s">
        <v>569</v>
      </c>
      <c r="B10" s="185" t="s">
        <v>1893</v>
      </c>
    </row>
    <row r="11" spans="1:2" ht="33">
      <c r="A11" s="226" t="s">
        <v>567</v>
      </c>
      <c r="B11" s="185" t="s">
        <v>1892</v>
      </c>
    </row>
    <row r="12" spans="1:2" ht="49.5">
      <c r="A12" s="226" t="s">
        <v>565</v>
      </c>
      <c r="B12" s="185" t="s">
        <v>1925</v>
      </c>
    </row>
    <row r="13" spans="1:2" ht="33">
      <c r="A13" s="226" t="s">
        <v>563</v>
      </c>
      <c r="B13" s="185" t="s">
        <v>1890</v>
      </c>
    </row>
    <row r="14" spans="1:2" ht="66">
      <c r="A14" s="226" t="s">
        <v>561</v>
      </c>
      <c r="B14" s="185" t="s">
        <v>1924</v>
      </c>
    </row>
    <row r="15" spans="1:2">
      <c r="A15" s="226" t="s">
        <v>559</v>
      </c>
      <c r="B15" s="185"/>
    </row>
    <row r="16" spans="1:2" ht="33">
      <c r="A16" s="226" t="s">
        <v>558</v>
      </c>
      <c r="B16" s="185" t="s">
        <v>1888</v>
      </c>
    </row>
    <row r="17" spans="1:2" ht="33">
      <c r="A17" s="226" t="s">
        <v>556</v>
      </c>
      <c r="B17" s="185" t="s">
        <v>1887</v>
      </c>
    </row>
    <row r="18" spans="1:2" ht="33">
      <c r="A18" s="226" t="s">
        <v>554</v>
      </c>
      <c r="B18" s="185" t="s">
        <v>1923</v>
      </c>
    </row>
    <row r="19" spans="1:2" ht="33">
      <c r="A19" s="226" t="s">
        <v>552</v>
      </c>
      <c r="B19" s="185" t="s">
        <v>1885</v>
      </c>
    </row>
    <row r="20" spans="1:2" ht="99">
      <c r="A20" s="226" t="s">
        <v>550</v>
      </c>
      <c r="B20" s="185" t="s">
        <v>1922</v>
      </c>
    </row>
    <row r="21" spans="1:2" ht="33">
      <c r="A21" s="226" t="s">
        <v>548</v>
      </c>
      <c r="B21" s="185" t="s">
        <v>1883</v>
      </c>
    </row>
    <row r="22" spans="1:2" ht="115.5">
      <c r="A22" s="226" t="s">
        <v>546</v>
      </c>
      <c r="B22" s="185" t="s">
        <v>1921</v>
      </c>
    </row>
    <row r="23" spans="1:2" ht="115.5">
      <c r="A23" s="226" t="s">
        <v>545</v>
      </c>
      <c r="B23" s="185" t="s">
        <v>1920</v>
      </c>
    </row>
    <row r="24" spans="1:2" ht="33">
      <c r="A24" s="226" t="s">
        <v>543</v>
      </c>
      <c r="B24" s="185" t="s">
        <v>1827</v>
      </c>
    </row>
    <row r="25" spans="1:2">
      <c r="A25" s="226" t="s">
        <v>541</v>
      </c>
      <c r="B25" s="185"/>
    </row>
    <row r="26" spans="1:2" ht="49.5">
      <c r="A26" s="226" t="s">
        <v>540</v>
      </c>
      <c r="B26" s="185" t="s">
        <v>1881</v>
      </c>
    </row>
    <row r="27" spans="1:2" ht="66">
      <c r="A27" s="226" t="s">
        <v>538</v>
      </c>
      <c r="B27" s="185" t="s">
        <v>1880</v>
      </c>
    </row>
    <row r="28" spans="1:2">
      <c r="A28" s="226" t="s">
        <v>536</v>
      </c>
      <c r="B28" s="185"/>
    </row>
    <row r="29" spans="1:2" ht="33">
      <c r="A29" s="226" t="s">
        <v>535</v>
      </c>
      <c r="B29" s="185" t="s">
        <v>1879</v>
      </c>
    </row>
    <row r="30" spans="1:2" ht="33">
      <c r="A30" s="226" t="s">
        <v>533</v>
      </c>
      <c r="B30" s="185"/>
    </row>
    <row r="31" spans="1:2" ht="49.5">
      <c r="A31" s="226" t="s">
        <v>532</v>
      </c>
      <c r="B31" s="185" t="s">
        <v>1919</v>
      </c>
    </row>
    <row r="32" spans="1:2" ht="49.5">
      <c r="A32" s="226" t="s">
        <v>1822</v>
      </c>
      <c r="B32" s="185"/>
    </row>
    <row r="33" spans="1:2" ht="33.75" thickBot="1">
      <c r="A33" s="225" t="s">
        <v>1821</v>
      </c>
      <c r="B33" s="180" t="s">
        <v>1877</v>
      </c>
    </row>
    <row r="35" spans="1:2">
      <c r="A35" s="1002"/>
      <c r="B35" s="1002"/>
    </row>
  </sheetData>
  <mergeCells count="6">
    <mergeCell ref="A35:B3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9DCA0-AC17-4851-B53D-4CC5301E2B21}">
  <dimension ref="A1:D32"/>
  <sheetViews>
    <sheetView workbookViewId="0">
      <selection activeCell="M22" sqref="M22"/>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365</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692</v>
      </c>
      <c r="D7" s="217">
        <v>0</v>
      </c>
    </row>
    <row r="8" spans="1:4">
      <c r="A8" s="216">
        <v>4203</v>
      </c>
      <c r="B8" s="215">
        <v>5139</v>
      </c>
      <c r="C8" s="214" t="s">
        <v>386</v>
      </c>
      <c r="D8" s="213">
        <v>43411</v>
      </c>
    </row>
    <row r="9" spans="1:4">
      <c r="A9" s="216">
        <v>4203</v>
      </c>
      <c r="B9" s="215">
        <v>5139</v>
      </c>
      <c r="C9" s="214" t="s">
        <v>385</v>
      </c>
      <c r="D9" s="213">
        <v>43411</v>
      </c>
    </row>
    <row r="10" spans="1:4">
      <c r="A10" s="212">
        <v>4203</v>
      </c>
      <c r="B10" s="211">
        <v>5139</v>
      </c>
      <c r="C10" s="210" t="s">
        <v>359</v>
      </c>
      <c r="D10" s="209">
        <v>43411</v>
      </c>
    </row>
    <row r="11" spans="1:4">
      <c r="A11" s="212">
        <v>3853</v>
      </c>
      <c r="B11" s="211">
        <v>4950</v>
      </c>
      <c r="C11" s="210" t="s">
        <v>358</v>
      </c>
      <c r="D11" s="209">
        <v>33508</v>
      </c>
    </row>
    <row r="12" spans="1:4">
      <c r="A12" s="212">
        <v>2780</v>
      </c>
      <c r="B12" s="211">
        <v>3008</v>
      </c>
      <c r="C12" s="210" t="s">
        <v>384</v>
      </c>
      <c r="D12" s="209">
        <v>21488</v>
      </c>
    </row>
    <row r="13" spans="1:4">
      <c r="A13" s="212">
        <v>0</v>
      </c>
      <c r="B13" s="211">
        <v>0</v>
      </c>
      <c r="C13" s="210" t="s">
        <v>357</v>
      </c>
      <c r="D13" s="209">
        <v>1100</v>
      </c>
    </row>
    <row r="14" spans="1:4">
      <c r="A14" s="212">
        <v>133</v>
      </c>
      <c r="B14" s="211">
        <v>207</v>
      </c>
      <c r="C14" s="210" t="s">
        <v>383</v>
      </c>
      <c r="D14" s="209">
        <v>490</v>
      </c>
    </row>
    <row r="15" spans="1:4">
      <c r="A15" s="212">
        <v>399</v>
      </c>
      <c r="B15" s="211">
        <v>997</v>
      </c>
      <c r="C15" s="210" t="s">
        <v>381</v>
      </c>
      <c r="D15" s="209">
        <v>4040</v>
      </c>
    </row>
    <row r="16" spans="1:4">
      <c r="A16" s="212">
        <v>295</v>
      </c>
      <c r="B16" s="211">
        <v>302</v>
      </c>
      <c r="C16" s="210" t="s">
        <v>380</v>
      </c>
      <c r="D16" s="209">
        <v>2441</v>
      </c>
    </row>
    <row r="17" spans="1:4">
      <c r="A17" s="212">
        <v>245</v>
      </c>
      <c r="B17" s="211">
        <v>436</v>
      </c>
      <c r="C17" s="210" t="s">
        <v>356</v>
      </c>
      <c r="D17" s="209">
        <v>3949</v>
      </c>
    </row>
    <row r="18" spans="1:4">
      <c r="A18" s="212">
        <v>196</v>
      </c>
      <c r="B18" s="211">
        <v>189</v>
      </c>
      <c r="C18" s="210" t="s">
        <v>355</v>
      </c>
      <c r="D18" s="209">
        <v>4736</v>
      </c>
    </row>
    <row r="19" spans="1:4">
      <c r="A19" s="212">
        <v>0</v>
      </c>
      <c r="B19" s="211">
        <v>0</v>
      </c>
      <c r="C19" s="210" t="s">
        <v>354</v>
      </c>
      <c r="D19" s="209">
        <v>1560</v>
      </c>
    </row>
    <row r="20" spans="1:4">
      <c r="A20" s="212">
        <v>0</v>
      </c>
      <c r="B20" s="211">
        <v>0</v>
      </c>
      <c r="C20" s="210" t="s">
        <v>379</v>
      </c>
      <c r="D20" s="209">
        <v>188</v>
      </c>
    </row>
    <row r="21" spans="1:4">
      <c r="A21" s="212">
        <v>47</v>
      </c>
      <c r="B21" s="211">
        <v>86</v>
      </c>
      <c r="C21" s="210" t="s">
        <v>353</v>
      </c>
      <c r="D21" s="209">
        <v>250</v>
      </c>
    </row>
    <row r="22" spans="1:4">
      <c r="A22" s="212">
        <v>0</v>
      </c>
      <c r="B22" s="211">
        <v>0</v>
      </c>
      <c r="C22" s="210" t="s">
        <v>352</v>
      </c>
      <c r="D22" s="209">
        <v>143</v>
      </c>
    </row>
    <row r="23" spans="1:4">
      <c r="A23" s="212">
        <v>0</v>
      </c>
      <c r="B23" s="211">
        <v>9</v>
      </c>
      <c r="C23" s="210" t="s">
        <v>350</v>
      </c>
      <c r="D23" s="209">
        <v>45</v>
      </c>
    </row>
    <row r="24" spans="1:4">
      <c r="A24" s="212">
        <v>149</v>
      </c>
      <c r="B24" s="211">
        <v>94</v>
      </c>
      <c r="C24" s="210" t="s">
        <v>349</v>
      </c>
      <c r="D24" s="209">
        <v>2550</v>
      </c>
    </row>
    <row r="25" spans="1:4">
      <c r="A25" s="212">
        <v>154</v>
      </c>
      <c r="B25" s="211">
        <v>0</v>
      </c>
      <c r="C25" s="210" t="s">
        <v>348</v>
      </c>
      <c r="D25" s="209">
        <v>2460</v>
      </c>
    </row>
    <row r="26" spans="1:4">
      <c r="A26" s="212">
        <v>154</v>
      </c>
      <c r="B26" s="211">
        <v>0</v>
      </c>
      <c r="C26" s="210" t="s">
        <v>347</v>
      </c>
      <c r="D26" s="209">
        <v>2460</v>
      </c>
    </row>
    <row r="27" spans="1:4">
      <c r="A27" s="212">
        <v>0</v>
      </c>
      <c r="B27" s="211">
        <v>0</v>
      </c>
      <c r="C27" s="210" t="s">
        <v>346</v>
      </c>
      <c r="D27" s="209">
        <v>2066</v>
      </c>
    </row>
    <row r="28" spans="1:4">
      <c r="A28" s="212">
        <v>0</v>
      </c>
      <c r="B28" s="211">
        <v>0</v>
      </c>
      <c r="C28" s="210" t="s">
        <v>345</v>
      </c>
      <c r="D28" s="209">
        <v>1400</v>
      </c>
    </row>
    <row r="29" spans="1:4">
      <c r="A29" s="212">
        <v>0</v>
      </c>
      <c r="B29" s="211">
        <v>0</v>
      </c>
      <c r="C29" s="210" t="s">
        <v>756</v>
      </c>
      <c r="D29" s="209">
        <v>216</v>
      </c>
    </row>
    <row r="30" spans="1:4">
      <c r="A30" s="212">
        <v>0</v>
      </c>
      <c r="B30" s="211">
        <v>0</v>
      </c>
      <c r="C30" s="210" t="s">
        <v>344</v>
      </c>
      <c r="D30" s="209">
        <v>450</v>
      </c>
    </row>
    <row r="31" spans="1:4">
      <c r="A31" s="212">
        <v>0</v>
      </c>
      <c r="B31" s="211">
        <v>0</v>
      </c>
      <c r="C31" s="210" t="s">
        <v>376</v>
      </c>
      <c r="D31" s="209">
        <v>641</v>
      </c>
    </row>
    <row r="32" spans="1:4" ht="17.25" thickBot="1">
      <c r="A32" s="208">
        <v>0</v>
      </c>
      <c r="B32" s="207">
        <v>0</v>
      </c>
      <c r="C32" s="206" t="s">
        <v>375</v>
      </c>
      <c r="D32" s="205">
        <v>641</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DBAAE-F965-4779-8B3C-4A6E1BC3BF96}">
  <dimension ref="A1:B32"/>
  <sheetViews>
    <sheetView workbookViewId="0">
      <selection activeCell="B13" sqref="B13"/>
    </sheetView>
  </sheetViews>
  <sheetFormatPr defaultRowHeight="16.5"/>
  <cols>
    <col min="1" max="1" width="30.125" customWidth="1"/>
    <col min="2" max="2" width="80.625" customWidth="1"/>
  </cols>
  <sheetData>
    <row r="1" spans="1:2" ht="21">
      <c r="A1" s="986" t="s">
        <v>274</v>
      </c>
      <c r="B1" s="986"/>
    </row>
    <row r="2" spans="1:2" ht="21">
      <c r="A2" s="986" t="s">
        <v>273</v>
      </c>
      <c r="B2" s="986"/>
    </row>
    <row r="3" spans="1:2" ht="21">
      <c r="A3" s="987" t="s">
        <v>418</v>
      </c>
      <c r="B3" s="987"/>
    </row>
    <row r="4" spans="1:2" ht="17.25" thickBot="1">
      <c r="A4" s="988" t="s">
        <v>170</v>
      </c>
      <c r="B4" s="988"/>
    </row>
    <row r="5" spans="1:2" ht="17.25" thickBot="1">
      <c r="A5" s="1000" t="s">
        <v>417</v>
      </c>
      <c r="B5" s="1001"/>
    </row>
    <row r="6" spans="1:2">
      <c r="A6" s="228" t="s">
        <v>1943</v>
      </c>
      <c r="B6" s="190"/>
    </row>
    <row r="7" spans="1:2">
      <c r="A7" s="227" t="s">
        <v>482</v>
      </c>
      <c r="B7" s="199"/>
    </row>
    <row r="8" spans="1:2">
      <c r="A8" s="227" t="s">
        <v>414</v>
      </c>
      <c r="B8" s="199"/>
    </row>
    <row r="9" spans="1:2">
      <c r="A9" s="226" t="s">
        <v>481</v>
      </c>
      <c r="B9" s="185"/>
    </row>
    <row r="10" spans="1:2" ht="33">
      <c r="A10" s="226" t="s">
        <v>480</v>
      </c>
      <c r="B10" s="185" t="s">
        <v>1942</v>
      </c>
    </row>
    <row r="11" spans="1:2" ht="33">
      <c r="A11" s="226" t="s">
        <v>479</v>
      </c>
      <c r="B11" s="185" t="s">
        <v>1941</v>
      </c>
    </row>
    <row r="12" spans="1:2" ht="33">
      <c r="A12" s="226" t="s">
        <v>477</v>
      </c>
      <c r="B12" s="185" t="s">
        <v>1940</v>
      </c>
    </row>
    <row r="13" spans="1:2" ht="49.5">
      <c r="A13" s="226" t="s">
        <v>473</v>
      </c>
      <c r="B13" s="185" t="s">
        <v>1939</v>
      </c>
    </row>
    <row r="14" spans="1:2" ht="33">
      <c r="A14" s="226" t="s">
        <v>471</v>
      </c>
      <c r="B14" s="185" t="s">
        <v>1938</v>
      </c>
    </row>
    <row r="15" spans="1:2" ht="82.5">
      <c r="A15" s="226" t="s">
        <v>469</v>
      </c>
      <c r="B15" s="185" t="s">
        <v>1937</v>
      </c>
    </row>
    <row r="16" spans="1:2">
      <c r="A16" s="226" t="s">
        <v>467</v>
      </c>
      <c r="B16" s="185"/>
    </row>
    <row r="17" spans="1:2" ht="33">
      <c r="A17" s="226" t="s">
        <v>466</v>
      </c>
      <c r="B17" s="185" t="s">
        <v>1936</v>
      </c>
    </row>
    <row r="18" spans="1:2" ht="33">
      <c r="A18" s="226" t="s">
        <v>464</v>
      </c>
      <c r="B18" s="185" t="s">
        <v>1935</v>
      </c>
    </row>
    <row r="19" spans="1:2" ht="49.5">
      <c r="A19" s="226" t="s">
        <v>462</v>
      </c>
      <c r="B19" s="185" t="s">
        <v>1934</v>
      </c>
    </row>
    <row r="20" spans="1:2" ht="33">
      <c r="A20" s="226" t="s">
        <v>461</v>
      </c>
      <c r="B20" s="185" t="s">
        <v>1933</v>
      </c>
    </row>
    <row r="21" spans="1:2" ht="33">
      <c r="A21" s="226" t="s">
        <v>455</v>
      </c>
      <c r="B21" s="185" t="s">
        <v>1932</v>
      </c>
    </row>
    <row r="22" spans="1:2" ht="66">
      <c r="A22" s="226" t="s">
        <v>454</v>
      </c>
      <c r="B22" s="185" t="s">
        <v>1931</v>
      </c>
    </row>
    <row r="23" spans="1:2">
      <c r="A23" s="226" t="s">
        <v>452</v>
      </c>
      <c r="B23" s="185"/>
    </row>
    <row r="24" spans="1:2" ht="99">
      <c r="A24" s="226" t="s">
        <v>449</v>
      </c>
      <c r="B24" s="185" t="s">
        <v>1930</v>
      </c>
    </row>
    <row r="25" spans="1:2">
      <c r="A25" s="226" t="s">
        <v>447</v>
      </c>
      <c r="B25" s="185"/>
    </row>
    <row r="26" spans="1:2" ht="33">
      <c r="A26" s="226" t="s">
        <v>446</v>
      </c>
      <c r="B26" s="185" t="s">
        <v>1929</v>
      </c>
    </row>
    <row r="27" spans="1:2" ht="33">
      <c r="A27" s="226" t="s">
        <v>1795</v>
      </c>
      <c r="B27" s="185" t="s">
        <v>1928</v>
      </c>
    </row>
    <row r="28" spans="1:2" ht="33">
      <c r="A28" s="226" t="s">
        <v>444</v>
      </c>
      <c r="B28" s="185" t="s">
        <v>1927</v>
      </c>
    </row>
    <row r="29" spans="1:2" ht="33">
      <c r="A29" s="226" t="s">
        <v>440</v>
      </c>
      <c r="B29" s="185"/>
    </row>
    <row r="30" spans="1:2" ht="50.25" thickBot="1">
      <c r="A30" s="225" t="s">
        <v>439</v>
      </c>
      <c r="B30" s="180" t="s">
        <v>1926</v>
      </c>
    </row>
    <row r="32" spans="1:2">
      <c r="A32" s="1002"/>
      <c r="B32" s="1002"/>
    </row>
  </sheetData>
  <mergeCells count="6">
    <mergeCell ref="A32:B3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04985-B2B4-4CB1-A8EA-9C136E4485CA}">
  <dimension ref="A1:D23"/>
  <sheetViews>
    <sheetView workbookViewId="0">
      <selection activeCell="B13" sqref="B13:C13"/>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484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692</v>
      </c>
      <c r="D7" s="217">
        <v>0</v>
      </c>
    </row>
    <row r="8" spans="1:4">
      <c r="A8" s="216">
        <v>0</v>
      </c>
      <c r="B8" s="215">
        <v>30</v>
      </c>
      <c r="C8" s="214" t="s">
        <v>486</v>
      </c>
      <c r="D8" s="213">
        <v>210</v>
      </c>
    </row>
    <row r="9" spans="1:4">
      <c r="A9" s="216">
        <v>0</v>
      </c>
      <c r="B9" s="215">
        <v>0</v>
      </c>
      <c r="C9" s="214" t="s">
        <v>485</v>
      </c>
      <c r="D9" s="213">
        <v>60</v>
      </c>
    </row>
    <row r="10" spans="1:4">
      <c r="A10" s="212">
        <v>0</v>
      </c>
      <c r="B10" s="211">
        <v>0</v>
      </c>
      <c r="C10" s="210" t="s">
        <v>359</v>
      </c>
      <c r="D10" s="209">
        <v>60</v>
      </c>
    </row>
    <row r="11" spans="1:4" ht="33">
      <c r="A11" s="212">
        <v>0</v>
      </c>
      <c r="B11" s="211">
        <v>0</v>
      </c>
      <c r="C11" s="210" t="s">
        <v>370</v>
      </c>
      <c r="D11" s="209">
        <v>60</v>
      </c>
    </row>
    <row r="12" spans="1:4" ht="17.25" thickBot="1">
      <c r="A12" s="208">
        <v>0</v>
      </c>
      <c r="B12" s="207">
        <v>0</v>
      </c>
      <c r="C12" s="206" t="s">
        <v>368</v>
      </c>
      <c r="D12" s="205">
        <v>60</v>
      </c>
    </row>
    <row r="13" spans="1:4" ht="21">
      <c r="A13" s="48"/>
      <c r="B13" s="986" t="s">
        <v>274</v>
      </c>
      <c r="C13" s="986"/>
      <c r="D13" s="158"/>
    </row>
    <row r="14" spans="1:4" ht="21">
      <c r="A14" s="48"/>
      <c r="B14" s="986" t="s">
        <v>273</v>
      </c>
      <c r="C14" s="986"/>
      <c r="D14" s="158"/>
    </row>
    <row r="15" spans="1:4" ht="21">
      <c r="A15" s="48"/>
      <c r="B15" s="987" t="s">
        <v>484</v>
      </c>
      <c r="C15" s="987"/>
      <c r="D15" s="223"/>
    </row>
    <row r="16" spans="1:4" ht="17.25" thickBot="1">
      <c r="A16" s="222"/>
      <c r="B16" s="988" t="s">
        <v>364</v>
      </c>
      <c r="C16" s="988"/>
      <c r="D16" s="197" t="s">
        <v>363</v>
      </c>
    </row>
    <row r="17" spans="1:4">
      <c r="A17" s="989" t="s">
        <v>168</v>
      </c>
      <c r="B17" s="991" t="s">
        <v>165</v>
      </c>
      <c r="C17" s="991" t="s">
        <v>362</v>
      </c>
      <c r="D17" s="993" t="s">
        <v>166</v>
      </c>
    </row>
    <row r="18" spans="1:4" ht="17.25" thickBot="1">
      <c r="A18" s="997"/>
      <c r="B18" s="998"/>
      <c r="C18" s="998"/>
      <c r="D18" s="999"/>
    </row>
    <row r="19" spans="1:4">
      <c r="A19" s="220">
        <v>0</v>
      </c>
      <c r="B19" s="219">
        <v>0</v>
      </c>
      <c r="C19" s="218" t="s">
        <v>692</v>
      </c>
      <c r="D19" s="217">
        <v>0</v>
      </c>
    </row>
    <row r="20" spans="1:4">
      <c r="A20" s="216">
        <v>0</v>
      </c>
      <c r="B20" s="215">
        <v>30</v>
      </c>
      <c r="C20" s="214" t="s">
        <v>483</v>
      </c>
      <c r="D20" s="213">
        <v>150</v>
      </c>
    </row>
    <row r="21" spans="1:4">
      <c r="A21" s="212">
        <v>0</v>
      </c>
      <c r="B21" s="211">
        <v>30</v>
      </c>
      <c r="C21" s="210" t="s">
        <v>359</v>
      </c>
      <c r="D21" s="209">
        <v>150</v>
      </c>
    </row>
    <row r="22" spans="1:4">
      <c r="A22" s="212">
        <v>0</v>
      </c>
      <c r="B22" s="211">
        <v>30</v>
      </c>
      <c r="C22" s="210" t="s">
        <v>355</v>
      </c>
      <c r="D22" s="209">
        <v>150</v>
      </c>
    </row>
    <row r="23" spans="1:4" ht="17.25" thickBot="1">
      <c r="A23" s="208">
        <v>0</v>
      </c>
      <c r="B23" s="207">
        <v>30</v>
      </c>
      <c r="C23" s="206" t="s">
        <v>349</v>
      </c>
      <c r="D23" s="205">
        <v>150</v>
      </c>
    </row>
  </sheetData>
  <mergeCells count="16">
    <mergeCell ref="B1:C1"/>
    <mergeCell ref="B2:C2"/>
    <mergeCell ref="B3:C3"/>
    <mergeCell ref="B4:C4"/>
    <mergeCell ref="A5:A6"/>
    <mergeCell ref="B5:B6"/>
    <mergeCell ref="C5:C6"/>
    <mergeCell ref="A17:A18"/>
    <mergeCell ref="B17:B18"/>
    <mergeCell ref="C17:C18"/>
    <mergeCell ref="D17:D18"/>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A0565-6D6D-4FC4-9F86-36DB4240B3EC}">
  <dimension ref="A1:B24"/>
  <sheetViews>
    <sheetView workbookViewId="0">
      <selection activeCell="A13" sqref="A13:B13"/>
    </sheetView>
  </sheetViews>
  <sheetFormatPr defaultRowHeight="16.5"/>
  <cols>
    <col min="1" max="1" width="29.625" customWidth="1"/>
    <col min="2" max="2" width="80.625" customWidth="1"/>
  </cols>
  <sheetData>
    <row r="1" spans="1:2" ht="21">
      <c r="A1" s="986" t="s">
        <v>274</v>
      </c>
      <c r="B1" s="986"/>
    </row>
    <row r="2" spans="1:2" ht="21">
      <c r="A2" s="986" t="s">
        <v>273</v>
      </c>
      <c r="B2" s="986"/>
    </row>
    <row r="3" spans="1:2" ht="21">
      <c r="A3" s="987" t="s">
        <v>514</v>
      </c>
      <c r="B3" s="987"/>
    </row>
    <row r="4" spans="1:2" ht="17.25" thickBot="1">
      <c r="A4" s="988" t="s">
        <v>170</v>
      </c>
      <c r="B4" s="988"/>
    </row>
    <row r="5" spans="1:2" ht="17.25" thickBot="1">
      <c r="A5" s="1000" t="s">
        <v>417</v>
      </c>
      <c r="B5" s="1001"/>
    </row>
    <row r="6" spans="1:2">
      <c r="A6" s="228" t="s">
        <v>1943</v>
      </c>
      <c r="B6" s="190"/>
    </row>
    <row r="7" spans="1:2">
      <c r="A7" s="227" t="s">
        <v>518</v>
      </c>
      <c r="B7" s="199"/>
    </row>
    <row r="8" spans="1:2">
      <c r="A8" s="227" t="s">
        <v>414</v>
      </c>
      <c r="B8" s="199"/>
    </row>
    <row r="9" spans="1:2" ht="49.5">
      <c r="A9" s="226" t="s">
        <v>517</v>
      </c>
      <c r="B9" s="185"/>
    </row>
    <row r="10" spans="1:2" ht="66.75" thickBot="1">
      <c r="A10" s="225" t="s">
        <v>516</v>
      </c>
      <c r="B10" s="180" t="s">
        <v>1945</v>
      </c>
    </row>
    <row r="12" spans="1:2">
      <c r="A12" s="1002"/>
      <c r="B12" s="1002"/>
    </row>
    <row r="13" spans="1:2" ht="21">
      <c r="A13" s="986" t="s">
        <v>274</v>
      </c>
      <c r="B13" s="986"/>
    </row>
    <row r="14" spans="1:2" ht="21">
      <c r="A14" s="986" t="s">
        <v>273</v>
      </c>
      <c r="B14" s="986"/>
    </row>
    <row r="15" spans="1:2" ht="21">
      <c r="A15" s="987" t="s">
        <v>514</v>
      </c>
      <c r="B15" s="987"/>
    </row>
    <row r="16" spans="1:2" ht="17.25" thickBot="1">
      <c r="A16" s="988" t="s">
        <v>364</v>
      </c>
      <c r="B16" s="988"/>
    </row>
    <row r="17" spans="1:2" ht="17.25" thickBot="1">
      <c r="A17" s="1000" t="s">
        <v>417</v>
      </c>
      <c r="B17" s="1001"/>
    </row>
    <row r="18" spans="1:2">
      <c r="A18" s="228" t="s">
        <v>1943</v>
      </c>
      <c r="B18" s="190"/>
    </row>
    <row r="19" spans="1:2">
      <c r="A19" s="227" t="s">
        <v>513</v>
      </c>
      <c r="B19" s="199"/>
    </row>
    <row r="20" spans="1:2">
      <c r="A20" s="227" t="s">
        <v>414</v>
      </c>
      <c r="B20" s="199"/>
    </row>
    <row r="21" spans="1:2">
      <c r="A21" s="226" t="s">
        <v>507</v>
      </c>
      <c r="B21" s="185"/>
    </row>
    <row r="22" spans="1:2" ht="33.75" thickBot="1">
      <c r="A22" s="225" t="s">
        <v>500</v>
      </c>
      <c r="B22" s="180" t="s">
        <v>1944</v>
      </c>
    </row>
    <row r="24" spans="1:2">
      <c r="A24" s="1002"/>
      <c r="B24" s="1002"/>
    </row>
  </sheetData>
  <mergeCells count="12">
    <mergeCell ref="A1:B1"/>
    <mergeCell ref="A2:B2"/>
    <mergeCell ref="A3:B3"/>
    <mergeCell ref="A4:B4"/>
    <mergeCell ref="A5:B5"/>
    <mergeCell ref="A17:B17"/>
    <mergeCell ref="A24:B24"/>
    <mergeCell ref="A12:B12"/>
    <mergeCell ref="A13:B13"/>
    <mergeCell ref="A14:B14"/>
    <mergeCell ref="A15:B15"/>
    <mergeCell ref="A16:B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419E2-F7EF-482C-BBBE-D7A9D943EA6C}">
  <dimension ref="A1:D29"/>
  <sheetViews>
    <sheetView workbookViewId="0">
      <selection activeCell="B13" sqref="B13"/>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522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7"/>
      <c r="B6" s="998"/>
      <c r="C6" s="998"/>
      <c r="D6" s="999"/>
    </row>
    <row r="7" spans="1:4">
      <c r="A7" s="220">
        <v>0</v>
      </c>
      <c r="B7" s="219">
        <v>0</v>
      </c>
      <c r="C7" s="218" t="s">
        <v>692</v>
      </c>
      <c r="D7" s="217">
        <v>0</v>
      </c>
    </row>
    <row r="8" spans="1:4">
      <c r="A8" s="216">
        <v>574</v>
      </c>
      <c r="B8" s="215">
        <v>1213</v>
      </c>
      <c r="C8" s="214" t="s">
        <v>521</v>
      </c>
      <c r="D8" s="213">
        <v>12301</v>
      </c>
    </row>
    <row r="9" spans="1:4">
      <c r="A9" s="216">
        <v>574</v>
      </c>
      <c r="B9" s="215">
        <v>1213</v>
      </c>
      <c r="C9" s="214" t="s">
        <v>520</v>
      </c>
      <c r="D9" s="213">
        <v>12301</v>
      </c>
    </row>
    <row r="10" spans="1:4">
      <c r="A10" s="212">
        <v>574</v>
      </c>
      <c r="B10" s="211">
        <v>1213</v>
      </c>
      <c r="C10" s="210" t="s">
        <v>359</v>
      </c>
      <c r="D10" s="209">
        <v>12301</v>
      </c>
    </row>
    <row r="11" spans="1:4">
      <c r="A11" s="212">
        <v>190</v>
      </c>
      <c r="B11" s="211">
        <v>192</v>
      </c>
      <c r="C11" s="210" t="s">
        <v>358</v>
      </c>
      <c r="D11" s="209">
        <v>10092</v>
      </c>
    </row>
    <row r="12" spans="1:4">
      <c r="A12" s="212">
        <v>0</v>
      </c>
      <c r="B12" s="211">
        <v>0</v>
      </c>
      <c r="C12" s="210" t="s">
        <v>384</v>
      </c>
      <c r="D12" s="209">
        <v>6165</v>
      </c>
    </row>
    <row r="13" spans="1:4">
      <c r="A13" s="212">
        <v>190</v>
      </c>
      <c r="B13" s="211">
        <v>192</v>
      </c>
      <c r="C13" s="210" t="s">
        <v>357</v>
      </c>
      <c r="D13" s="209">
        <v>0</v>
      </c>
    </row>
    <row r="14" spans="1:4">
      <c r="A14" s="212">
        <v>0</v>
      </c>
      <c r="B14" s="211">
        <v>0</v>
      </c>
      <c r="C14" s="210" t="s">
        <v>383</v>
      </c>
      <c r="D14" s="209">
        <v>354</v>
      </c>
    </row>
    <row r="15" spans="1:4">
      <c r="A15" s="212">
        <v>0</v>
      </c>
      <c r="B15" s="211">
        <v>0</v>
      </c>
      <c r="C15" s="210" t="s">
        <v>381</v>
      </c>
      <c r="D15" s="209">
        <v>1717</v>
      </c>
    </row>
    <row r="16" spans="1:4">
      <c r="A16" s="212">
        <v>0</v>
      </c>
      <c r="B16" s="211">
        <v>0</v>
      </c>
      <c r="C16" s="210" t="s">
        <v>380</v>
      </c>
      <c r="D16" s="209">
        <v>747</v>
      </c>
    </row>
    <row r="17" spans="1:4">
      <c r="A17" s="212">
        <v>0</v>
      </c>
      <c r="B17" s="211">
        <v>0</v>
      </c>
      <c r="C17" s="210" t="s">
        <v>356</v>
      </c>
      <c r="D17" s="209">
        <v>1109</v>
      </c>
    </row>
    <row r="18" spans="1:4">
      <c r="A18" s="212">
        <v>368</v>
      </c>
      <c r="B18" s="211">
        <v>711</v>
      </c>
      <c r="C18" s="210" t="s">
        <v>355</v>
      </c>
      <c r="D18" s="209">
        <v>1683</v>
      </c>
    </row>
    <row r="19" spans="1:4">
      <c r="A19" s="212">
        <v>0</v>
      </c>
      <c r="B19" s="211">
        <v>66</v>
      </c>
      <c r="C19" s="210" t="s">
        <v>354</v>
      </c>
      <c r="D19" s="209">
        <v>384</v>
      </c>
    </row>
    <row r="20" spans="1:4">
      <c r="A20" s="212">
        <v>12</v>
      </c>
      <c r="B20" s="211">
        <v>65</v>
      </c>
      <c r="C20" s="210" t="s">
        <v>379</v>
      </c>
      <c r="D20" s="209">
        <v>36</v>
      </c>
    </row>
    <row r="21" spans="1:4">
      <c r="A21" s="212">
        <v>0</v>
      </c>
      <c r="B21" s="211">
        <v>30</v>
      </c>
      <c r="C21" s="210" t="s">
        <v>353</v>
      </c>
      <c r="D21" s="209">
        <v>24</v>
      </c>
    </row>
    <row r="22" spans="1:4">
      <c r="A22" s="212">
        <v>16</v>
      </c>
      <c r="B22" s="211">
        <v>150</v>
      </c>
      <c r="C22" s="210" t="s">
        <v>352</v>
      </c>
      <c r="D22" s="209">
        <v>50</v>
      </c>
    </row>
    <row r="23" spans="1:4">
      <c r="A23" s="212">
        <v>1</v>
      </c>
      <c r="B23" s="211">
        <v>0</v>
      </c>
      <c r="C23" s="210" t="s">
        <v>350</v>
      </c>
      <c r="D23" s="209">
        <v>633</v>
      </c>
    </row>
    <row r="24" spans="1:4">
      <c r="A24" s="212">
        <v>340</v>
      </c>
      <c r="B24" s="211">
        <v>400</v>
      </c>
      <c r="C24" s="210" t="s">
        <v>349</v>
      </c>
      <c r="D24" s="209">
        <v>420</v>
      </c>
    </row>
    <row r="25" spans="1:4">
      <c r="A25" s="212">
        <v>0</v>
      </c>
      <c r="B25" s="211">
        <v>0</v>
      </c>
      <c r="C25" s="210" t="s">
        <v>519</v>
      </c>
      <c r="D25" s="209">
        <v>136</v>
      </c>
    </row>
    <row r="26" spans="1:4">
      <c r="A26" s="212">
        <v>0</v>
      </c>
      <c r="B26" s="211">
        <v>310</v>
      </c>
      <c r="C26" s="210" t="s">
        <v>348</v>
      </c>
      <c r="D26" s="209">
        <v>380</v>
      </c>
    </row>
    <row r="27" spans="1:4">
      <c r="A27" s="212">
        <v>0</v>
      </c>
      <c r="B27" s="211">
        <v>310</v>
      </c>
      <c r="C27" s="210" t="s">
        <v>347</v>
      </c>
      <c r="D27" s="209">
        <v>380</v>
      </c>
    </row>
    <row r="28" spans="1:4">
      <c r="A28" s="212">
        <v>16</v>
      </c>
      <c r="B28" s="211">
        <v>0</v>
      </c>
      <c r="C28" s="210" t="s">
        <v>376</v>
      </c>
      <c r="D28" s="209">
        <v>146</v>
      </c>
    </row>
    <row r="29" spans="1:4" ht="17.25" thickBot="1">
      <c r="A29" s="208">
        <v>16</v>
      </c>
      <c r="B29" s="207">
        <v>0</v>
      </c>
      <c r="C29" s="206" t="s">
        <v>375</v>
      </c>
      <c r="D29" s="205">
        <v>146</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DBCEA-4761-49CF-A9BB-DCEB93D743C2}">
  <dimension ref="A1:B28"/>
  <sheetViews>
    <sheetView topLeftCell="A16" workbookViewId="0">
      <selection activeCell="I13" sqref="H12:I13"/>
    </sheetView>
  </sheetViews>
  <sheetFormatPr defaultRowHeight="16.5"/>
  <cols>
    <col min="1" max="1" width="28.875" customWidth="1"/>
    <col min="2" max="2" width="80.625" customWidth="1"/>
  </cols>
  <sheetData>
    <row r="1" spans="1:2" ht="21">
      <c r="A1" s="986" t="s">
        <v>274</v>
      </c>
      <c r="B1" s="986"/>
    </row>
    <row r="2" spans="1:2" ht="21">
      <c r="A2" s="986" t="s">
        <v>273</v>
      </c>
      <c r="B2" s="986"/>
    </row>
    <row r="3" spans="1:2" ht="21">
      <c r="A3" s="987" t="s">
        <v>572</v>
      </c>
      <c r="B3" s="987"/>
    </row>
    <row r="4" spans="1:2" ht="17.25" thickBot="1">
      <c r="A4" s="988" t="s">
        <v>170</v>
      </c>
      <c r="B4" s="988"/>
    </row>
    <row r="5" spans="1:2" ht="17.25" thickBot="1">
      <c r="A5" s="1000" t="s">
        <v>417</v>
      </c>
      <c r="B5" s="1001"/>
    </row>
    <row r="6" spans="1:2">
      <c r="A6" s="228" t="s">
        <v>1943</v>
      </c>
      <c r="B6" s="190"/>
    </row>
    <row r="7" spans="1:2">
      <c r="A7" s="227" t="s">
        <v>571</v>
      </c>
      <c r="B7" s="199"/>
    </row>
    <row r="8" spans="1:2">
      <c r="A8" s="227" t="s">
        <v>414</v>
      </c>
      <c r="B8" s="199"/>
    </row>
    <row r="9" spans="1:2">
      <c r="A9" s="226" t="s">
        <v>570</v>
      </c>
      <c r="B9" s="185"/>
    </row>
    <row r="10" spans="1:2" ht="49.5">
      <c r="A10" s="226" t="s">
        <v>569</v>
      </c>
      <c r="B10" s="185" t="s">
        <v>1957</v>
      </c>
    </row>
    <row r="11" spans="1:2" ht="49.5">
      <c r="A11" s="226" t="s">
        <v>567</v>
      </c>
      <c r="B11" s="185" t="s">
        <v>1956</v>
      </c>
    </row>
    <row r="12" spans="1:2" ht="49.5">
      <c r="A12" s="226" t="s">
        <v>565</v>
      </c>
      <c r="B12" s="185" t="s">
        <v>1955</v>
      </c>
    </row>
    <row r="13" spans="1:2" ht="49.5">
      <c r="A13" s="226" t="s">
        <v>563</v>
      </c>
      <c r="B13" s="185" t="s">
        <v>1954</v>
      </c>
    </row>
    <row r="14" spans="1:2" ht="82.5">
      <c r="A14" s="226" t="s">
        <v>561</v>
      </c>
      <c r="B14" s="185" t="s">
        <v>1953</v>
      </c>
    </row>
    <row r="15" spans="1:2">
      <c r="A15" s="226" t="s">
        <v>559</v>
      </c>
      <c r="B15" s="185"/>
    </row>
    <row r="16" spans="1:2" ht="49.5">
      <c r="A16" s="226" t="s">
        <v>558</v>
      </c>
      <c r="B16" s="185" t="s">
        <v>1952</v>
      </c>
    </row>
    <row r="17" spans="1:2" ht="66">
      <c r="A17" s="226" t="s">
        <v>556</v>
      </c>
      <c r="B17" s="185" t="s">
        <v>1951</v>
      </c>
    </row>
    <row r="18" spans="1:2" ht="33">
      <c r="A18" s="226" t="s">
        <v>554</v>
      </c>
      <c r="B18" s="185" t="s">
        <v>1950</v>
      </c>
    </row>
    <row r="19" spans="1:2" ht="33">
      <c r="A19" s="226" t="s">
        <v>552</v>
      </c>
      <c r="B19" s="185" t="s">
        <v>1832</v>
      </c>
    </row>
    <row r="20" spans="1:2" ht="66">
      <c r="A20" s="226" t="s">
        <v>546</v>
      </c>
      <c r="B20" s="185" t="s">
        <v>3512</v>
      </c>
    </row>
    <row r="21" spans="1:2" ht="33">
      <c r="A21" s="226" t="s">
        <v>545</v>
      </c>
      <c r="B21" s="185" t="s">
        <v>1949</v>
      </c>
    </row>
    <row r="22" spans="1:2" ht="49.5">
      <c r="A22" s="226" t="s">
        <v>543</v>
      </c>
      <c r="B22" s="185" t="s">
        <v>1948</v>
      </c>
    </row>
    <row r="23" spans="1:2">
      <c r="A23" s="226" t="s">
        <v>541</v>
      </c>
      <c r="B23" s="185"/>
    </row>
    <row r="24" spans="1:2" ht="66">
      <c r="A24" s="226" t="s">
        <v>538</v>
      </c>
      <c r="B24" s="185" t="s">
        <v>1947</v>
      </c>
    </row>
    <row r="25" spans="1:2" ht="33">
      <c r="A25" s="226" t="s">
        <v>533</v>
      </c>
      <c r="B25" s="185"/>
    </row>
    <row r="26" spans="1:2" ht="50.25" thickBot="1">
      <c r="A26" s="225" t="s">
        <v>532</v>
      </c>
      <c r="B26" s="180" t="s">
        <v>1946</v>
      </c>
    </row>
    <row r="28" spans="1:2">
      <c r="A28" s="1002"/>
      <c r="B28" s="1002"/>
    </row>
  </sheetData>
  <mergeCells count="6">
    <mergeCell ref="A28:B2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13B79-2126-4097-80DC-71D54830BDDD}">
  <dimension ref="A1:D10"/>
  <sheetViews>
    <sheetView workbookViewId="0">
      <selection activeCell="B13" sqref="B13"/>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1151</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577678</v>
      </c>
      <c r="B7" s="256">
        <v>730181</v>
      </c>
      <c r="C7" s="266" t="s">
        <v>1150</v>
      </c>
      <c r="D7" s="265">
        <v>803105</v>
      </c>
    </row>
    <row r="8" spans="1:4">
      <c r="A8" s="270">
        <v>577678</v>
      </c>
      <c r="B8" s="251">
        <v>730181</v>
      </c>
      <c r="C8" s="269" t="s">
        <v>1149</v>
      </c>
      <c r="D8" s="268">
        <v>803105</v>
      </c>
    </row>
    <row r="9" spans="1:4">
      <c r="A9" s="264">
        <v>577678</v>
      </c>
      <c r="B9" s="246">
        <v>730181</v>
      </c>
      <c r="C9" s="248" t="s">
        <v>346</v>
      </c>
      <c r="D9" s="263">
        <v>803105</v>
      </c>
    </row>
    <row r="10" spans="1:4" ht="17.25" thickBot="1">
      <c r="A10" s="262">
        <v>577678</v>
      </c>
      <c r="B10" s="241">
        <v>730181</v>
      </c>
      <c r="C10" s="243" t="s">
        <v>760</v>
      </c>
      <c r="D10" s="261">
        <v>803105</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8F4C6-0051-4921-BE32-CD7AAF055D2E}">
  <dimension ref="A1:F62"/>
  <sheetViews>
    <sheetView view="pageBreakPreview" zoomScaleNormal="100" zoomScaleSheetLayoutView="100" workbookViewId="0">
      <selection activeCell="J5" sqref="J5"/>
    </sheetView>
  </sheetViews>
  <sheetFormatPr defaultRowHeight="16.5"/>
  <cols>
    <col min="1" max="1" width="11.375" style="321" customWidth="1"/>
    <col min="2" max="2" width="45.25" style="321" customWidth="1"/>
    <col min="3" max="3" width="16.5" style="321" bestFit="1" customWidth="1"/>
    <col min="4" max="4" width="19.625" style="322" customWidth="1"/>
    <col min="5" max="5" width="6.25" style="321" customWidth="1"/>
    <col min="6" max="6" width="15" style="321" customWidth="1"/>
  </cols>
  <sheetData>
    <row r="1" spans="1:6" ht="28.5" customHeight="1">
      <c r="A1" s="1004" t="s">
        <v>274</v>
      </c>
      <c r="B1" s="1004"/>
      <c r="C1" s="1004"/>
      <c r="D1" s="1004"/>
      <c r="E1" s="1004"/>
      <c r="F1" s="1004"/>
    </row>
    <row r="2" spans="1:6" ht="27.75">
      <c r="A2" s="1004" t="s">
        <v>273</v>
      </c>
      <c r="B2" s="1004"/>
      <c r="C2" s="1004"/>
      <c r="D2" s="1004"/>
      <c r="E2" s="1004"/>
      <c r="F2" s="1004"/>
    </row>
    <row r="3" spans="1:6" ht="27" customHeight="1">
      <c r="A3" s="1004" t="s">
        <v>1152</v>
      </c>
      <c r="B3" s="1004"/>
      <c r="C3" s="1004"/>
      <c r="D3" s="1004"/>
      <c r="E3" s="1004"/>
      <c r="F3" s="1004"/>
    </row>
    <row r="4" spans="1:6" ht="31.15" customHeight="1" thickBot="1">
      <c r="A4" s="1008" t="s">
        <v>3520</v>
      </c>
      <c r="B4" s="1008"/>
      <c r="C4" s="1008"/>
      <c r="D4" s="1008"/>
      <c r="E4" s="1008"/>
      <c r="F4" s="1008"/>
    </row>
    <row r="5" spans="1:6" ht="33">
      <c r="A5" s="358" t="s">
        <v>1447</v>
      </c>
      <c r="B5" s="356" t="s">
        <v>1446</v>
      </c>
      <c r="C5" s="356" t="s">
        <v>1444</v>
      </c>
      <c r="D5" s="357" t="s">
        <v>1974</v>
      </c>
      <c r="E5" s="356" t="s">
        <v>1973</v>
      </c>
      <c r="F5" s="355" t="s">
        <v>1441</v>
      </c>
    </row>
    <row r="6" spans="1:6">
      <c r="A6" s="343" t="s">
        <v>1960</v>
      </c>
      <c r="B6" s="354" t="s">
        <v>1972</v>
      </c>
      <c r="C6" s="348">
        <f t="shared" ref="C6:C17" si="0">ROUND(F6/D6,0)</f>
        <v>13461059</v>
      </c>
      <c r="D6" s="346">
        <v>1.7000000000000001E-2</v>
      </c>
      <c r="E6" s="345" t="s">
        <v>1968</v>
      </c>
      <c r="F6" s="350">
        <v>228838</v>
      </c>
    </row>
    <row r="7" spans="1:6">
      <c r="A7" s="343" t="s">
        <v>1960</v>
      </c>
      <c r="B7" s="352" t="s">
        <v>1971</v>
      </c>
      <c r="C7" s="348">
        <f t="shared" si="0"/>
        <v>19494529</v>
      </c>
      <c r="D7" s="346">
        <v>1.7000000000000001E-2</v>
      </c>
      <c r="E7" s="345" t="s">
        <v>1968</v>
      </c>
      <c r="F7" s="350">
        <v>331407</v>
      </c>
    </row>
    <row r="8" spans="1:6">
      <c r="A8" s="343" t="s">
        <v>1960</v>
      </c>
      <c r="B8" s="352" t="s">
        <v>1970</v>
      </c>
      <c r="C8" s="348">
        <f t="shared" si="0"/>
        <v>384941</v>
      </c>
      <c r="D8" s="346">
        <v>1.7000000000000001E-2</v>
      </c>
      <c r="E8" s="345" t="s">
        <v>1968</v>
      </c>
      <c r="F8" s="350">
        <v>6544</v>
      </c>
    </row>
    <row r="9" spans="1:6">
      <c r="A9" s="343" t="s">
        <v>1960</v>
      </c>
      <c r="B9" s="352" t="s">
        <v>1969</v>
      </c>
      <c r="C9" s="348">
        <f t="shared" si="0"/>
        <v>7361882</v>
      </c>
      <c r="D9" s="346">
        <v>1.7000000000000001E-2</v>
      </c>
      <c r="E9" s="345" t="s">
        <v>1968</v>
      </c>
      <c r="F9" s="350">
        <v>125152</v>
      </c>
    </row>
    <row r="10" spans="1:6">
      <c r="A10" s="343" t="s">
        <v>1960</v>
      </c>
      <c r="B10" s="352" t="s">
        <v>1967</v>
      </c>
      <c r="C10" s="348">
        <f t="shared" si="0"/>
        <v>2200824</v>
      </c>
      <c r="D10" s="346">
        <v>1.7000000000000001E-2</v>
      </c>
      <c r="E10" s="345" t="s">
        <v>1958</v>
      </c>
      <c r="F10" s="350">
        <v>37414</v>
      </c>
    </row>
    <row r="11" spans="1:6">
      <c r="A11" s="343" t="s">
        <v>1960</v>
      </c>
      <c r="B11" s="352" t="s">
        <v>1966</v>
      </c>
      <c r="C11" s="348">
        <f t="shared" si="0"/>
        <v>2012882</v>
      </c>
      <c r="D11" s="346">
        <v>1.7000000000000001E-2</v>
      </c>
      <c r="E11" s="345" t="s">
        <v>1958</v>
      </c>
      <c r="F11" s="350">
        <v>34219</v>
      </c>
    </row>
    <row r="12" spans="1:6">
      <c r="A12" s="343" t="s">
        <v>1960</v>
      </c>
      <c r="B12" s="353" t="s">
        <v>1965</v>
      </c>
      <c r="C12" s="348">
        <f t="shared" si="0"/>
        <v>13000</v>
      </c>
      <c r="D12" s="346">
        <v>1.7000000000000001E-2</v>
      </c>
      <c r="E12" s="345" t="s">
        <v>1958</v>
      </c>
      <c r="F12" s="350">
        <v>221</v>
      </c>
    </row>
    <row r="13" spans="1:6">
      <c r="A13" s="343" t="s">
        <v>1960</v>
      </c>
      <c r="B13" s="352" t="s">
        <v>1964</v>
      </c>
      <c r="C13" s="348">
        <f t="shared" si="0"/>
        <v>1080882</v>
      </c>
      <c r="D13" s="346">
        <v>1.7000000000000001E-2</v>
      </c>
      <c r="E13" s="345" t="s">
        <v>1958</v>
      </c>
      <c r="F13" s="350">
        <v>18375</v>
      </c>
    </row>
    <row r="14" spans="1:6">
      <c r="A14" s="343" t="s">
        <v>1960</v>
      </c>
      <c r="B14" s="352" t="s">
        <v>1963</v>
      </c>
      <c r="C14" s="348">
        <f t="shared" si="0"/>
        <v>1824</v>
      </c>
      <c r="D14" s="346">
        <v>1.7000000000000001E-2</v>
      </c>
      <c r="E14" s="345" t="s">
        <v>1958</v>
      </c>
      <c r="F14" s="350">
        <v>31</v>
      </c>
    </row>
    <row r="15" spans="1:6">
      <c r="A15" s="343" t="s">
        <v>1960</v>
      </c>
      <c r="B15" s="352" t="s">
        <v>1962</v>
      </c>
      <c r="C15" s="348">
        <f t="shared" si="0"/>
        <v>1032059</v>
      </c>
      <c r="D15" s="346">
        <v>1.7000000000000001E-2</v>
      </c>
      <c r="E15" s="345" t="s">
        <v>1958</v>
      </c>
      <c r="F15" s="350">
        <v>17545</v>
      </c>
    </row>
    <row r="16" spans="1:6">
      <c r="A16" s="343" t="s">
        <v>1960</v>
      </c>
      <c r="B16" s="351" t="s">
        <v>1961</v>
      </c>
      <c r="C16" s="348">
        <f t="shared" si="0"/>
        <v>40412</v>
      </c>
      <c r="D16" s="346">
        <v>1.7000000000000001E-2</v>
      </c>
      <c r="E16" s="345" t="s">
        <v>1958</v>
      </c>
      <c r="F16" s="350">
        <v>687</v>
      </c>
    </row>
    <row r="17" spans="1:6">
      <c r="A17" s="343" t="s">
        <v>1960</v>
      </c>
      <c r="B17" s="349" t="s">
        <v>1959</v>
      </c>
      <c r="C17" s="348">
        <f t="shared" si="0"/>
        <v>157176</v>
      </c>
      <c r="D17" s="346">
        <v>1.7000000000000001E-2</v>
      </c>
      <c r="E17" s="345" t="s">
        <v>1958</v>
      </c>
      <c r="F17" s="344">
        <v>2672</v>
      </c>
    </row>
    <row r="18" spans="1:6">
      <c r="A18" s="343"/>
      <c r="C18" s="347"/>
      <c r="D18" s="346"/>
      <c r="E18" s="345"/>
      <c r="F18" s="344"/>
    </row>
    <row r="19" spans="1:6">
      <c r="A19" s="343"/>
      <c r="C19" s="347"/>
      <c r="D19" s="346"/>
      <c r="E19" s="345"/>
      <c r="F19" s="344"/>
    </row>
    <row r="20" spans="1:6">
      <c r="A20" s="343"/>
      <c r="C20" s="347"/>
      <c r="D20" s="346"/>
      <c r="E20" s="345"/>
      <c r="F20" s="344"/>
    </row>
    <row r="21" spans="1:6">
      <c r="A21" s="343"/>
      <c r="C21" s="347"/>
      <c r="D21" s="346"/>
      <c r="E21" s="345"/>
      <c r="F21" s="344"/>
    </row>
    <row r="22" spans="1:6">
      <c r="A22" s="343"/>
      <c r="C22" s="347"/>
      <c r="D22" s="346"/>
      <c r="E22" s="345"/>
      <c r="F22" s="344"/>
    </row>
    <row r="23" spans="1:6">
      <c r="A23" s="343"/>
      <c r="C23" s="347"/>
      <c r="D23" s="346"/>
      <c r="E23" s="345"/>
      <c r="F23" s="344"/>
    </row>
    <row r="24" spans="1:6">
      <c r="A24" s="343"/>
      <c r="C24" s="347"/>
      <c r="D24" s="346"/>
      <c r="E24" s="345"/>
      <c r="F24" s="344"/>
    </row>
    <row r="25" spans="1:6">
      <c r="A25" s="343"/>
      <c r="C25" s="347"/>
      <c r="D25" s="346"/>
      <c r="E25" s="345"/>
      <c r="F25" s="344"/>
    </row>
    <row r="26" spans="1:6">
      <c r="A26" s="343"/>
      <c r="C26" s="347"/>
      <c r="D26" s="346"/>
      <c r="E26" s="345"/>
      <c r="F26" s="344"/>
    </row>
    <row r="27" spans="1:6">
      <c r="A27" s="343"/>
      <c r="C27" s="347"/>
      <c r="D27" s="346"/>
      <c r="E27" s="345"/>
      <c r="F27" s="344"/>
    </row>
    <row r="28" spans="1:6">
      <c r="A28" s="343"/>
      <c r="C28" s="347"/>
      <c r="D28" s="346"/>
      <c r="E28" s="345"/>
      <c r="F28" s="344"/>
    </row>
    <row r="29" spans="1:6">
      <c r="A29" s="343"/>
      <c r="C29" s="347"/>
      <c r="D29" s="346"/>
      <c r="E29" s="345"/>
      <c r="F29" s="344"/>
    </row>
    <row r="30" spans="1:6">
      <c r="A30" s="343"/>
      <c r="C30" s="347"/>
      <c r="D30" s="346"/>
      <c r="E30" s="345"/>
      <c r="F30" s="344"/>
    </row>
    <row r="31" spans="1:6">
      <c r="A31" s="343"/>
      <c r="C31" s="347"/>
      <c r="D31" s="346"/>
      <c r="E31" s="345"/>
      <c r="F31" s="344"/>
    </row>
    <row r="32" spans="1:6">
      <c r="A32" s="343"/>
      <c r="C32" s="347"/>
      <c r="D32" s="346"/>
      <c r="E32" s="345"/>
      <c r="F32" s="344"/>
    </row>
    <row r="33" spans="1:6">
      <c r="A33" s="343"/>
      <c r="C33" s="347"/>
      <c r="D33" s="346"/>
      <c r="E33" s="345"/>
      <c r="F33" s="344"/>
    </row>
    <row r="34" spans="1:6">
      <c r="A34" s="343"/>
      <c r="C34" s="347"/>
      <c r="D34" s="346"/>
      <c r="E34" s="345"/>
      <c r="F34" s="344"/>
    </row>
    <row r="35" spans="1:6">
      <c r="A35" s="343"/>
      <c r="C35" s="347"/>
      <c r="D35" s="346"/>
      <c r="E35" s="345"/>
      <c r="F35" s="344"/>
    </row>
    <row r="36" spans="1:6">
      <c r="A36" s="343"/>
      <c r="C36" s="347"/>
      <c r="D36" s="346"/>
      <c r="E36" s="345"/>
      <c r="F36" s="344"/>
    </row>
    <row r="37" spans="1:6">
      <c r="A37" s="343"/>
      <c r="C37" s="347"/>
      <c r="D37" s="346"/>
      <c r="E37" s="345"/>
      <c r="F37" s="344"/>
    </row>
    <row r="38" spans="1:6">
      <c r="A38" s="343"/>
      <c r="C38" s="347"/>
      <c r="D38" s="346"/>
      <c r="E38" s="345"/>
      <c r="F38" s="344"/>
    </row>
    <row r="39" spans="1:6">
      <c r="A39" s="343"/>
      <c r="C39" s="347"/>
      <c r="D39" s="346"/>
      <c r="E39" s="345"/>
      <c r="F39" s="344"/>
    </row>
    <row r="40" spans="1:6">
      <c r="A40" s="343"/>
      <c r="C40" s="347"/>
      <c r="D40" s="346"/>
      <c r="E40" s="345"/>
      <c r="F40" s="344"/>
    </row>
    <row r="41" spans="1:6">
      <c r="A41" s="343"/>
      <c r="C41" s="347"/>
      <c r="D41" s="346"/>
      <c r="E41" s="345"/>
      <c r="F41" s="344"/>
    </row>
    <row r="42" spans="1:6">
      <c r="A42" s="343"/>
      <c r="C42" s="347"/>
      <c r="D42" s="346"/>
      <c r="E42" s="345"/>
      <c r="F42" s="344"/>
    </row>
    <row r="43" spans="1:6">
      <c r="A43" s="343"/>
      <c r="C43" s="347"/>
      <c r="D43" s="346"/>
      <c r="E43" s="345"/>
      <c r="F43" s="344"/>
    </row>
    <row r="44" spans="1:6">
      <c r="A44" s="343"/>
      <c r="C44" s="347"/>
      <c r="D44" s="346"/>
      <c r="E44" s="345"/>
      <c r="F44" s="344"/>
    </row>
    <row r="45" spans="1:6">
      <c r="A45" s="343"/>
      <c r="C45" s="347"/>
      <c r="D45" s="346"/>
      <c r="E45" s="345"/>
      <c r="F45" s="344"/>
    </row>
    <row r="46" spans="1:6">
      <c r="A46" s="343"/>
      <c r="C46" s="347"/>
      <c r="D46" s="346"/>
      <c r="E46" s="345"/>
      <c r="F46" s="344"/>
    </row>
    <row r="47" spans="1:6">
      <c r="A47" s="343"/>
      <c r="C47" s="347"/>
      <c r="D47" s="346"/>
      <c r="E47" s="345"/>
      <c r="F47" s="344"/>
    </row>
    <row r="48" spans="1:6">
      <c r="A48" s="343"/>
      <c r="C48" s="347"/>
      <c r="D48" s="346"/>
      <c r="E48" s="345"/>
      <c r="F48" s="344"/>
    </row>
    <row r="49" spans="1:6">
      <c r="A49" s="343"/>
      <c r="C49" s="347"/>
      <c r="D49" s="346"/>
      <c r="E49" s="345"/>
      <c r="F49" s="344"/>
    </row>
    <row r="50" spans="1:6">
      <c r="A50" s="343"/>
      <c r="C50" s="347"/>
      <c r="D50" s="346"/>
      <c r="E50" s="345"/>
      <c r="F50" s="344"/>
    </row>
    <row r="51" spans="1:6">
      <c r="A51" s="343"/>
      <c r="C51" s="335"/>
      <c r="D51" s="340"/>
      <c r="E51" s="342"/>
      <c r="F51" s="332"/>
    </row>
    <row r="52" spans="1:6">
      <c r="A52" s="341"/>
      <c r="B52" s="339"/>
      <c r="C52" s="338"/>
      <c r="D52" s="340"/>
      <c r="E52" s="333"/>
      <c r="F52" s="332"/>
    </row>
    <row r="53" spans="1:6">
      <c r="A53" s="337"/>
      <c r="B53" s="339"/>
      <c r="C53" s="338"/>
      <c r="D53" s="340"/>
      <c r="E53" s="333"/>
      <c r="F53" s="332"/>
    </row>
    <row r="54" spans="1:6">
      <c r="A54" s="337"/>
      <c r="B54" s="339"/>
      <c r="C54" s="338"/>
      <c r="D54" s="340"/>
      <c r="E54" s="333"/>
      <c r="F54" s="332"/>
    </row>
    <row r="55" spans="1:6">
      <c r="A55" s="337"/>
      <c r="B55" s="339"/>
      <c r="C55" s="338"/>
      <c r="E55" s="333"/>
      <c r="F55" s="332"/>
    </row>
    <row r="56" spans="1:6">
      <c r="A56" s="337"/>
      <c r="B56" s="336"/>
      <c r="C56" s="335"/>
      <c r="D56" s="334"/>
      <c r="E56" s="333"/>
      <c r="F56" s="332"/>
    </row>
    <row r="57" spans="1:6" ht="17.25" thickBot="1">
      <c r="A57" s="331"/>
      <c r="B57" s="330" t="s">
        <v>93</v>
      </c>
      <c r="C57" s="329">
        <f>SUM(C6:C56)</f>
        <v>47241470</v>
      </c>
      <c r="D57" s="328"/>
      <c r="E57" s="327"/>
      <c r="F57" s="326">
        <f>SUM(F6:F56)</f>
        <v>803105</v>
      </c>
    </row>
    <row r="58" spans="1:6">
      <c r="A58" s="325"/>
    </row>
    <row r="61" spans="1:6">
      <c r="D61" s="324"/>
    </row>
    <row r="62" spans="1:6">
      <c r="F62" s="323"/>
    </row>
  </sheetData>
  <mergeCells count="4">
    <mergeCell ref="A1:F1"/>
    <mergeCell ref="A2:F2"/>
    <mergeCell ref="A3:F3"/>
    <mergeCell ref="A4:F4"/>
  </mergeCells>
  <phoneticPr fontId="3" type="noConversion"/>
  <pageMargins left="0.7" right="0.7" top="0.75" bottom="0.75" header="0.3" footer="0.3"/>
  <pageSetup paperSize="9" scale="77" orientation="portrait" r:id="rId1"/>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4B757-EA63-4822-A806-269C1F17B1EF}">
  <dimension ref="A1:D26"/>
  <sheetViews>
    <sheetView workbookViewId="0">
      <selection activeCell="B13" sqref="B13"/>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577</v>
      </c>
      <c r="C3" s="987"/>
      <c r="D3" s="223"/>
    </row>
    <row r="4" spans="1:4" ht="17.25" thickBot="1">
      <c r="A4" s="222"/>
      <c r="B4" s="988" t="s">
        <v>170</v>
      </c>
      <c r="C4" s="988"/>
      <c r="D4" s="197" t="s">
        <v>363</v>
      </c>
    </row>
    <row r="5" spans="1:4">
      <c r="A5" s="989" t="s">
        <v>168</v>
      </c>
      <c r="B5" s="991" t="s">
        <v>165</v>
      </c>
      <c r="C5" s="991" t="s">
        <v>362</v>
      </c>
      <c r="D5" s="993" t="s">
        <v>166</v>
      </c>
    </row>
    <row r="6" spans="1:4" ht="17.25" thickBot="1">
      <c r="A6" s="990"/>
      <c r="B6" s="992"/>
      <c r="C6" s="992"/>
      <c r="D6" s="994"/>
    </row>
    <row r="7" spans="1:4">
      <c r="A7" s="267">
        <v>46846</v>
      </c>
      <c r="B7" s="256">
        <v>4264</v>
      </c>
      <c r="C7" s="266" t="s">
        <v>576</v>
      </c>
      <c r="D7" s="265">
        <v>6862</v>
      </c>
    </row>
    <row r="8" spans="1:4">
      <c r="A8" s="270">
        <v>46846</v>
      </c>
      <c r="B8" s="251">
        <v>4264</v>
      </c>
      <c r="C8" s="269" t="s">
        <v>575</v>
      </c>
      <c r="D8" s="268">
        <v>6862</v>
      </c>
    </row>
    <row r="9" spans="1:4">
      <c r="A9" s="264">
        <v>5710</v>
      </c>
      <c r="B9" s="246">
        <v>1929</v>
      </c>
      <c r="C9" s="248" t="s">
        <v>355</v>
      </c>
      <c r="D9" s="263">
        <v>2662</v>
      </c>
    </row>
    <row r="10" spans="1:4">
      <c r="A10" s="264">
        <v>2429</v>
      </c>
      <c r="B10" s="246">
        <v>549</v>
      </c>
      <c r="C10" s="248" t="s">
        <v>354</v>
      </c>
      <c r="D10" s="263">
        <v>892</v>
      </c>
    </row>
    <row r="11" spans="1:4">
      <c r="A11" s="264">
        <v>4</v>
      </c>
      <c r="B11" s="246">
        <v>0</v>
      </c>
      <c r="C11" s="248" t="s">
        <v>379</v>
      </c>
      <c r="D11" s="263">
        <v>0</v>
      </c>
    </row>
    <row r="12" spans="1:4">
      <c r="A12" s="264">
        <v>3041</v>
      </c>
      <c r="B12" s="246">
        <v>1380</v>
      </c>
      <c r="C12" s="248" t="s">
        <v>351</v>
      </c>
      <c r="D12" s="263">
        <v>1380</v>
      </c>
    </row>
    <row r="13" spans="1:4">
      <c r="A13" s="264">
        <v>31</v>
      </c>
      <c r="B13" s="246">
        <v>0</v>
      </c>
      <c r="C13" s="248" t="s">
        <v>378</v>
      </c>
      <c r="D13" s="263">
        <v>390</v>
      </c>
    </row>
    <row r="14" spans="1:4">
      <c r="A14" s="264">
        <v>6</v>
      </c>
      <c r="B14" s="246">
        <v>0</v>
      </c>
      <c r="C14" s="248" t="s">
        <v>350</v>
      </c>
      <c r="D14" s="263">
        <v>0</v>
      </c>
    </row>
    <row r="15" spans="1:4">
      <c r="A15" s="264">
        <v>200</v>
      </c>
      <c r="B15" s="246">
        <v>0</v>
      </c>
      <c r="C15" s="248" t="s">
        <v>349</v>
      </c>
      <c r="D15" s="263">
        <v>0</v>
      </c>
    </row>
    <row r="16" spans="1:4">
      <c r="A16" s="264">
        <v>131</v>
      </c>
      <c r="B16" s="246">
        <v>300</v>
      </c>
      <c r="C16" s="248" t="s">
        <v>348</v>
      </c>
      <c r="D16" s="263">
        <v>300</v>
      </c>
    </row>
    <row r="17" spans="1:4">
      <c r="A17" s="264">
        <v>131</v>
      </c>
      <c r="B17" s="246">
        <v>300</v>
      </c>
      <c r="C17" s="248" t="s">
        <v>347</v>
      </c>
      <c r="D17" s="263">
        <v>300</v>
      </c>
    </row>
    <row r="18" spans="1:4">
      <c r="A18" s="264">
        <v>850</v>
      </c>
      <c r="B18" s="246">
        <v>0</v>
      </c>
      <c r="C18" s="248" t="s">
        <v>346</v>
      </c>
      <c r="D18" s="263">
        <v>1865</v>
      </c>
    </row>
    <row r="19" spans="1:4">
      <c r="A19" s="264">
        <v>844</v>
      </c>
      <c r="B19" s="246">
        <v>0</v>
      </c>
      <c r="C19" s="248" t="s">
        <v>756</v>
      </c>
      <c r="D19" s="263">
        <v>1865</v>
      </c>
    </row>
    <row r="20" spans="1:4">
      <c r="A20" s="264">
        <v>6</v>
      </c>
      <c r="B20" s="246">
        <v>0</v>
      </c>
      <c r="C20" s="248" t="s">
        <v>344</v>
      </c>
      <c r="D20" s="263">
        <v>0</v>
      </c>
    </row>
    <row r="21" spans="1:4">
      <c r="A21" s="264">
        <v>0</v>
      </c>
      <c r="B21" s="246">
        <v>2035</v>
      </c>
      <c r="C21" s="248" t="s">
        <v>376</v>
      </c>
      <c r="D21" s="263">
        <v>2035</v>
      </c>
    </row>
    <row r="22" spans="1:4">
      <c r="A22" s="264">
        <v>0</v>
      </c>
      <c r="B22" s="246">
        <v>2035</v>
      </c>
      <c r="C22" s="248" t="s">
        <v>375</v>
      </c>
      <c r="D22" s="263">
        <v>2035</v>
      </c>
    </row>
    <row r="23" spans="1:4">
      <c r="A23" s="264">
        <v>38</v>
      </c>
      <c r="B23" s="246">
        <v>0</v>
      </c>
      <c r="C23" s="248" t="s">
        <v>372</v>
      </c>
      <c r="D23" s="263">
        <v>0</v>
      </c>
    </row>
    <row r="24" spans="1:4">
      <c r="A24" s="264">
        <v>38</v>
      </c>
      <c r="B24" s="246">
        <v>0</v>
      </c>
      <c r="C24" s="248" t="s">
        <v>574</v>
      </c>
      <c r="D24" s="263">
        <v>0</v>
      </c>
    </row>
    <row r="25" spans="1:4">
      <c r="A25" s="264">
        <v>40117</v>
      </c>
      <c r="B25" s="246">
        <v>0</v>
      </c>
      <c r="C25" s="248" t="s">
        <v>342</v>
      </c>
      <c r="D25" s="263">
        <v>0</v>
      </c>
    </row>
    <row r="26" spans="1:4" ht="17.25" thickBot="1">
      <c r="A26" s="262">
        <v>40117</v>
      </c>
      <c r="B26" s="241">
        <v>0</v>
      </c>
      <c r="C26" s="243" t="s">
        <v>341</v>
      </c>
      <c r="D26" s="261">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ADBFA-DAE7-4112-8E95-1781340A35BB}">
  <dimension ref="A1:B16"/>
  <sheetViews>
    <sheetView workbookViewId="0">
      <selection activeCell="K10" sqref="K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615</v>
      </c>
      <c r="B3" s="987"/>
    </row>
    <row r="4" spans="1:2" ht="17.25" thickBot="1">
      <c r="A4" s="988" t="s">
        <v>170</v>
      </c>
      <c r="B4" s="988"/>
    </row>
    <row r="5" spans="1:2" ht="17.25" thickBot="1">
      <c r="A5" s="995" t="s">
        <v>417</v>
      </c>
      <c r="B5" s="996"/>
    </row>
    <row r="6" spans="1:2">
      <c r="A6" s="259" t="s">
        <v>614</v>
      </c>
      <c r="B6" s="255"/>
    </row>
    <row r="7" spans="1:2" ht="33">
      <c r="A7" s="272" t="s">
        <v>610</v>
      </c>
      <c r="B7" s="245"/>
    </row>
    <row r="8" spans="1:2" ht="49.5">
      <c r="A8" s="272" t="s">
        <v>1982</v>
      </c>
      <c r="B8" s="245" t="s">
        <v>1981</v>
      </c>
    </row>
    <row r="9" spans="1:2" ht="33">
      <c r="A9" s="272" t="s">
        <v>605</v>
      </c>
      <c r="B9" s="245" t="s">
        <v>1980</v>
      </c>
    </row>
    <row r="10" spans="1:2" ht="49.5">
      <c r="A10" s="272" t="s">
        <v>1162</v>
      </c>
      <c r="B10" s="245" t="s">
        <v>1979</v>
      </c>
    </row>
    <row r="11" spans="1:2" ht="33">
      <c r="A11" s="272" t="s">
        <v>599</v>
      </c>
      <c r="B11" s="245"/>
    </row>
    <row r="12" spans="1:2" ht="33">
      <c r="A12" s="272" t="s">
        <v>596</v>
      </c>
      <c r="B12" s="245" t="s">
        <v>1978</v>
      </c>
    </row>
    <row r="13" spans="1:2" ht="33">
      <c r="A13" s="272" t="s">
        <v>594</v>
      </c>
      <c r="B13" s="245"/>
    </row>
    <row r="14" spans="1:2" ht="99">
      <c r="A14" s="272" t="s">
        <v>1977</v>
      </c>
      <c r="B14" s="245" t="s">
        <v>1976</v>
      </c>
    </row>
    <row r="15" spans="1:2" ht="33">
      <c r="A15" s="272" t="s">
        <v>1157</v>
      </c>
      <c r="B15" s="245"/>
    </row>
    <row r="16" spans="1:2" ht="50.25" thickBot="1">
      <c r="A16" s="271" t="s">
        <v>1156</v>
      </c>
      <c r="B16" s="240" t="s">
        <v>1975</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06DFF-CDBA-4578-A38E-692F920A9770}">
  <dimension ref="A1:D180"/>
  <sheetViews>
    <sheetView workbookViewId="0">
      <selection activeCell="E24" activeCellId="1" sqref="A1 E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908082</v>
      </c>
      <c r="B7" s="256">
        <v>1154624</v>
      </c>
      <c r="C7" s="266" t="s">
        <v>764</v>
      </c>
      <c r="D7" s="265">
        <v>1333816</v>
      </c>
    </row>
    <row r="8" spans="1:4">
      <c r="A8" s="270">
        <v>389290</v>
      </c>
      <c r="B8" s="251">
        <v>508928</v>
      </c>
      <c r="C8" s="269" t="s">
        <v>762</v>
      </c>
      <c r="D8" s="268">
        <v>619537</v>
      </c>
    </row>
    <row r="9" spans="1:4">
      <c r="A9" s="264">
        <v>387385</v>
      </c>
      <c r="B9" s="246">
        <v>505958</v>
      </c>
      <c r="C9" s="248" t="s">
        <v>763</v>
      </c>
      <c r="D9" s="263">
        <v>616567</v>
      </c>
    </row>
    <row r="10" spans="1:4">
      <c r="A10" s="264">
        <v>242578</v>
      </c>
      <c r="B10" s="246">
        <v>297767</v>
      </c>
      <c r="C10" s="248" t="s">
        <v>355</v>
      </c>
      <c r="D10" s="263">
        <v>487741</v>
      </c>
    </row>
    <row r="11" spans="1:4">
      <c r="A11" s="264">
        <v>51444</v>
      </c>
      <c r="B11" s="246">
        <v>68042</v>
      </c>
      <c r="C11" s="248" t="s">
        <v>354</v>
      </c>
      <c r="D11" s="263">
        <v>74671</v>
      </c>
    </row>
    <row r="12" spans="1:4">
      <c r="A12" s="264">
        <v>143</v>
      </c>
      <c r="B12" s="246">
        <v>78</v>
      </c>
      <c r="C12" s="248" t="s">
        <v>379</v>
      </c>
      <c r="D12" s="263">
        <v>78</v>
      </c>
    </row>
    <row r="13" spans="1:4">
      <c r="A13" s="264">
        <v>1</v>
      </c>
      <c r="B13" s="246">
        <v>1</v>
      </c>
      <c r="C13" s="248" t="s">
        <v>353</v>
      </c>
      <c r="D13" s="263">
        <v>1</v>
      </c>
    </row>
    <row r="14" spans="1:4">
      <c r="A14" s="264">
        <v>0</v>
      </c>
      <c r="B14" s="246">
        <v>34</v>
      </c>
      <c r="C14" s="248" t="s">
        <v>750</v>
      </c>
      <c r="D14" s="263">
        <v>34</v>
      </c>
    </row>
    <row r="15" spans="1:4">
      <c r="A15" s="264">
        <v>0</v>
      </c>
      <c r="B15" s="246">
        <v>305</v>
      </c>
      <c r="C15" s="248" t="s">
        <v>351</v>
      </c>
      <c r="D15" s="263">
        <v>305</v>
      </c>
    </row>
    <row r="16" spans="1:4">
      <c r="A16" s="264">
        <v>3710</v>
      </c>
      <c r="B16" s="246">
        <v>4132</v>
      </c>
      <c r="C16" s="248" t="s">
        <v>378</v>
      </c>
      <c r="D16" s="263">
        <v>4132</v>
      </c>
    </row>
    <row r="17" spans="1:4">
      <c r="A17" s="264">
        <v>187279</v>
      </c>
      <c r="B17" s="246">
        <v>225085</v>
      </c>
      <c r="C17" s="248" t="s">
        <v>349</v>
      </c>
      <c r="D17" s="263">
        <v>408430</v>
      </c>
    </row>
    <row r="18" spans="1:4">
      <c r="A18" s="264">
        <v>0</v>
      </c>
      <c r="B18" s="246">
        <v>90</v>
      </c>
      <c r="C18" s="248" t="s">
        <v>519</v>
      </c>
      <c r="D18" s="263">
        <v>90</v>
      </c>
    </row>
    <row r="19" spans="1:4">
      <c r="A19" s="264">
        <v>0</v>
      </c>
      <c r="B19" s="246">
        <v>221</v>
      </c>
      <c r="C19" s="248" t="s">
        <v>348</v>
      </c>
      <c r="D19" s="263">
        <v>221</v>
      </c>
    </row>
    <row r="20" spans="1:4">
      <c r="A20" s="264">
        <v>0</v>
      </c>
      <c r="B20" s="246">
        <v>221</v>
      </c>
      <c r="C20" s="248" t="s">
        <v>347</v>
      </c>
      <c r="D20" s="263">
        <v>221</v>
      </c>
    </row>
    <row r="21" spans="1:4">
      <c r="A21" s="264">
        <v>0</v>
      </c>
      <c r="B21" s="246">
        <v>135</v>
      </c>
      <c r="C21" s="248" t="s">
        <v>346</v>
      </c>
      <c r="D21" s="263">
        <v>135</v>
      </c>
    </row>
    <row r="22" spans="1:4">
      <c r="A22" s="264">
        <v>0</v>
      </c>
      <c r="B22" s="246">
        <v>135</v>
      </c>
      <c r="C22" s="248" t="s">
        <v>343</v>
      </c>
      <c r="D22" s="263">
        <v>135</v>
      </c>
    </row>
    <row r="23" spans="1:4">
      <c r="A23" s="264">
        <v>133847</v>
      </c>
      <c r="B23" s="246">
        <v>198835</v>
      </c>
      <c r="C23" s="248" t="s">
        <v>376</v>
      </c>
      <c r="D23" s="263">
        <v>119470</v>
      </c>
    </row>
    <row r="24" spans="1:4">
      <c r="A24" s="264">
        <v>132763</v>
      </c>
      <c r="B24" s="246">
        <v>197751</v>
      </c>
      <c r="C24" s="248" t="s">
        <v>375</v>
      </c>
      <c r="D24" s="263">
        <v>118386</v>
      </c>
    </row>
    <row r="25" spans="1:4">
      <c r="A25" s="264">
        <v>1084</v>
      </c>
      <c r="B25" s="246">
        <v>1084</v>
      </c>
      <c r="C25" s="248" t="s">
        <v>373</v>
      </c>
      <c r="D25" s="263">
        <v>1084</v>
      </c>
    </row>
    <row r="26" spans="1:4">
      <c r="A26" s="264">
        <v>10960</v>
      </c>
      <c r="B26" s="246">
        <v>9000</v>
      </c>
      <c r="C26" s="248" t="s">
        <v>372</v>
      </c>
      <c r="D26" s="263">
        <v>9000</v>
      </c>
    </row>
    <row r="27" spans="1:4" ht="17.25" thickBot="1">
      <c r="A27" s="262">
        <v>10960</v>
      </c>
      <c r="B27" s="241">
        <v>9000</v>
      </c>
      <c r="C27" s="243" t="s">
        <v>371</v>
      </c>
      <c r="D27" s="261">
        <v>9000</v>
      </c>
    </row>
    <row r="28" spans="1:4" ht="21">
      <c r="A28" s="48"/>
      <c r="B28" s="986" t="s">
        <v>274</v>
      </c>
      <c r="C28" s="986"/>
      <c r="D28" s="158"/>
    </row>
    <row r="29" spans="1:4" ht="21">
      <c r="A29" s="48"/>
      <c r="B29" s="986" t="s">
        <v>273</v>
      </c>
      <c r="C29" s="986"/>
      <c r="D29" s="158"/>
    </row>
    <row r="30" spans="1:4" ht="21">
      <c r="A30" s="48"/>
      <c r="B30" s="987" t="s">
        <v>742</v>
      </c>
      <c r="C30" s="987"/>
      <c r="D30" s="223"/>
    </row>
    <row r="31" spans="1:4" ht="17.25" thickBot="1">
      <c r="A31" s="222"/>
      <c r="B31" s="988" t="s">
        <v>364</v>
      </c>
      <c r="C31" s="988"/>
      <c r="D31" s="197" t="s">
        <v>363</v>
      </c>
    </row>
    <row r="32" spans="1:4">
      <c r="A32" s="989" t="s">
        <v>168</v>
      </c>
      <c r="B32" s="991" t="s">
        <v>165</v>
      </c>
      <c r="C32" s="991" t="s">
        <v>362</v>
      </c>
      <c r="D32" s="993" t="s">
        <v>166</v>
      </c>
    </row>
    <row r="33" spans="1:4" ht="17.25" thickBot="1">
      <c r="A33" s="990"/>
      <c r="B33" s="992"/>
      <c r="C33" s="992"/>
      <c r="D33" s="994"/>
    </row>
    <row r="34" spans="1:4">
      <c r="A34" s="267">
        <v>0</v>
      </c>
      <c r="B34" s="256">
        <v>0</v>
      </c>
      <c r="C34" s="266" t="s">
        <v>762</v>
      </c>
      <c r="D34" s="265">
        <v>0</v>
      </c>
    </row>
    <row r="35" spans="1:4">
      <c r="A35" s="264">
        <v>1905</v>
      </c>
      <c r="B35" s="246">
        <v>2970</v>
      </c>
      <c r="C35" s="248" t="s">
        <v>761</v>
      </c>
      <c r="D35" s="263">
        <v>2970</v>
      </c>
    </row>
    <row r="36" spans="1:4">
      <c r="A36" s="264">
        <v>1823</v>
      </c>
      <c r="B36" s="246">
        <v>2850</v>
      </c>
      <c r="C36" s="248" t="s">
        <v>355</v>
      </c>
      <c r="D36" s="263">
        <v>2850</v>
      </c>
    </row>
    <row r="37" spans="1:4">
      <c r="A37" s="264">
        <v>4</v>
      </c>
      <c r="B37" s="246">
        <v>50</v>
      </c>
      <c r="C37" s="248" t="s">
        <v>354</v>
      </c>
      <c r="D37" s="263">
        <v>50</v>
      </c>
    </row>
    <row r="38" spans="1:4">
      <c r="A38" s="264">
        <v>10</v>
      </c>
      <c r="B38" s="246">
        <v>100</v>
      </c>
      <c r="C38" s="248" t="s">
        <v>351</v>
      </c>
      <c r="D38" s="263">
        <v>100</v>
      </c>
    </row>
    <row r="39" spans="1:4">
      <c r="A39" s="264">
        <v>56</v>
      </c>
      <c r="B39" s="246">
        <v>0</v>
      </c>
      <c r="C39" s="248" t="s">
        <v>378</v>
      </c>
      <c r="D39" s="263">
        <v>0</v>
      </c>
    </row>
    <row r="40" spans="1:4">
      <c r="A40" s="264">
        <v>1751</v>
      </c>
      <c r="B40" s="246">
        <v>2700</v>
      </c>
      <c r="C40" s="248" t="s">
        <v>350</v>
      </c>
      <c r="D40" s="263">
        <v>2700</v>
      </c>
    </row>
    <row r="41" spans="1:4">
      <c r="A41" s="264">
        <v>3</v>
      </c>
      <c r="B41" s="246">
        <v>0</v>
      </c>
      <c r="C41" s="248" t="s">
        <v>349</v>
      </c>
      <c r="D41" s="263">
        <v>0</v>
      </c>
    </row>
    <row r="42" spans="1:4">
      <c r="A42" s="264">
        <v>81</v>
      </c>
      <c r="B42" s="246">
        <v>120</v>
      </c>
      <c r="C42" s="248" t="s">
        <v>346</v>
      </c>
      <c r="D42" s="263">
        <v>120</v>
      </c>
    </row>
    <row r="43" spans="1:4" ht="17.25" thickBot="1">
      <c r="A43" s="262">
        <v>81</v>
      </c>
      <c r="B43" s="241">
        <v>120</v>
      </c>
      <c r="C43" s="243" t="s">
        <v>756</v>
      </c>
      <c r="D43" s="261">
        <v>120</v>
      </c>
    </row>
    <row r="44" spans="1:4" ht="21">
      <c r="A44" s="48"/>
      <c r="B44" s="986" t="s">
        <v>274</v>
      </c>
      <c r="C44" s="986"/>
      <c r="D44" s="158"/>
    </row>
    <row r="45" spans="1:4" ht="21">
      <c r="A45" s="48"/>
      <c r="B45" s="986" t="s">
        <v>273</v>
      </c>
      <c r="C45" s="986"/>
      <c r="D45" s="158"/>
    </row>
    <row r="46" spans="1:4" ht="21">
      <c r="A46" s="48"/>
      <c r="B46" s="987" t="s">
        <v>742</v>
      </c>
      <c r="C46" s="987"/>
      <c r="D46" s="223"/>
    </row>
    <row r="47" spans="1:4" ht="17.25" thickBot="1">
      <c r="A47" s="222"/>
      <c r="B47" s="988" t="s">
        <v>364</v>
      </c>
      <c r="C47" s="988"/>
      <c r="D47" s="197" t="s">
        <v>363</v>
      </c>
    </row>
    <row r="48" spans="1:4">
      <c r="A48" s="989" t="s">
        <v>168</v>
      </c>
      <c r="B48" s="991" t="s">
        <v>165</v>
      </c>
      <c r="C48" s="991" t="s">
        <v>362</v>
      </c>
      <c r="D48" s="993" t="s">
        <v>166</v>
      </c>
    </row>
    <row r="49" spans="1:4" ht="17.25" thickBot="1">
      <c r="A49" s="990"/>
      <c r="B49" s="992"/>
      <c r="C49" s="992"/>
      <c r="D49" s="994"/>
    </row>
    <row r="50" spans="1:4">
      <c r="A50" s="267">
        <v>518792</v>
      </c>
      <c r="B50" s="256">
        <v>645696</v>
      </c>
      <c r="C50" s="266" t="s">
        <v>741</v>
      </c>
      <c r="D50" s="265">
        <v>714279</v>
      </c>
    </row>
    <row r="51" spans="1:4">
      <c r="A51" s="264">
        <v>88351</v>
      </c>
      <c r="B51" s="246">
        <v>109196</v>
      </c>
      <c r="C51" s="248" t="s">
        <v>758</v>
      </c>
      <c r="D51" s="263">
        <v>111000</v>
      </c>
    </row>
    <row r="52" spans="1:4">
      <c r="A52" s="264">
        <v>49116</v>
      </c>
      <c r="B52" s="246">
        <v>64704</v>
      </c>
      <c r="C52" s="248" t="s">
        <v>358</v>
      </c>
      <c r="D52" s="263">
        <v>65714</v>
      </c>
    </row>
    <row r="53" spans="1:4">
      <c r="A53" s="264">
        <v>29737</v>
      </c>
      <c r="B53" s="246">
        <v>36391</v>
      </c>
      <c r="C53" s="248" t="s">
        <v>384</v>
      </c>
      <c r="D53" s="263">
        <v>37791</v>
      </c>
    </row>
    <row r="54" spans="1:4">
      <c r="A54" s="264">
        <v>5755</v>
      </c>
      <c r="B54" s="246">
        <v>7528</v>
      </c>
      <c r="C54" s="248" t="s">
        <v>752</v>
      </c>
      <c r="D54" s="263">
        <v>7283</v>
      </c>
    </row>
    <row r="55" spans="1:4">
      <c r="A55" s="264">
        <v>207</v>
      </c>
      <c r="B55" s="246">
        <v>0</v>
      </c>
      <c r="C55" s="248" t="s">
        <v>382</v>
      </c>
      <c r="D55" s="263">
        <v>504</v>
      </c>
    </row>
    <row r="56" spans="1:4">
      <c r="A56" s="264">
        <v>5987</v>
      </c>
      <c r="B56" s="246">
        <v>9008</v>
      </c>
      <c r="C56" s="248" t="s">
        <v>381</v>
      </c>
      <c r="D56" s="263">
        <v>9142</v>
      </c>
    </row>
    <row r="57" spans="1:4">
      <c r="A57" s="264">
        <v>3897</v>
      </c>
      <c r="B57" s="246">
        <v>5645</v>
      </c>
      <c r="C57" s="248" t="s">
        <v>380</v>
      </c>
      <c r="D57" s="263">
        <v>5516</v>
      </c>
    </row>
    <row r="58" spans="1:4">
      <c r="A58" s="264">
        <v>3533</v>
      </c>
      <c r="B58" s="246">
        <v>6132</v>
      </c>
      <c r="C58" s="248" t="s">
        <v>356</v>
      </c>
      <c r="D58" s="263">
        <v>5478</v>
      </c>
    </row>
    <row r="59" spans="1:4">
      <c r="A59" s="264">
        <v>7190</v>
      </c>
      <c r="B59" s="246">
        <v>8523</v>
      </c>
      <c r="C59" s="248" t="s">
        <v>355</v>
      </c>
      <c r="D59" s="263">
        <v>8928</v>
      </c>
    </row>
    <row r="60" spans="1:4">
      <c r="A60" s="264">
        <v>2063</v>
      </c>
      <c r="B60" s="246">
        <v>1730</v>
      </c>
      <c r="C60" s="248" t="s">
        <v>354</v>
      </c>
      <c r="D60" s="263">
        <v>1905</v>
      </c>
    </row>
    <row r="61" spans="1:4">
      <c r="A61" s="264">
        <v>513</v>
      </c>
      <c r="B61" s="246">
        <v>520</v>
      </c>
      <c r="C61" s="248" t="s">
        <v>379</v>
      </c>
      <c r="D61" s="263">
        <v>570</v>
      </c>
    </row>
    <row r="62" spans="1:4">
      <c r="A62" s="264">
        <v>45</v>
      </c>
      <c r="B62" s="246">
        <v>20</v>
      </c>
      <c r="C62" s="248" t="s">
        <v>353</v>
      </c>
      <c r="D62" s="263">
        <v>40</v>
      </c>
    </row>
    <row r="63" spans="1:4">
      <c r="A63" s="264">
        <v>30</v>
      </c>
      <c r="B63" s="246">
        <v>30</v>
      </c>
      <c r="C63" s="248" t="s">
        <v>750</v>
      </c>
      <c r="D63" s="263">
        <v>30</v>
      </c>
    </row>
    <row r="64" spans="1:4">
      <c r="A64" s="264">
        <v>1047</v>
      </c>
      <c r="B64" s="246">
        <v>1496</v>
      </c>
      <c r="C64" s="248" t="s">
        <v>351</v>
      </c>
      <c r="D64" s="263">
        <v>1496</v>
      </c>
    </row>
    <row r="65" spans="1:4">
      <c r="A65" s="264">
        <v>177</v>
      </c>
      <c r="B65" s="246">
        <v>256</v>
      </c>
      <c r="C65" s="248" t="s">
        <v>378</v>
      </c>
      <c r="D65" s="263">
        <v>256</v>
      </c>
    </row>
    <row r="66" spans="1:4">
      <c r="A66" s="264">
        <v>3144</v>
      </c>
      <c r="B66" s="246">
        <v>3860</v>
      </c>
      <c r="C66" s="248" t="s">
        <v>350</v>
      </c>
      <c r="D66" s="263">
        <v>4020</v>
      </c>
    </row>
    <row r="67" spans="1:4">
      <c r="A67" s="264">
        <v>169</v>
      </c>
      <c r="B67" s="246">
        <v>554</v>
      </c>
      <c r="C67" s="248" t="s">
        <v>349</v>
      </c>
      <c r="D67" s="263">
        <v>554</v>
      </c>
    </row>
    <row r="68" spans="1:4">
      <c r="A68" s="264">
        <v>0</v>
      </c>
      <c r="B68" s="246">
        <v>7</v>
      </c>
      <c r="C68" s="248" t="s">
        <v>519</v>
      </c>
      <c r="D68" s="263">
        <v>7</v>
      </c>
    </row>
    <row r="69" spans="1:4">
      <c r="A69" s="264">
        <v>0</v>
      </c>
      <c r="B69" s="246">
        <v>50</v>
      </c>
      <c r="C69" s="248" t="s">
        <v>757</v>
      </c>
      <c r="D69" s="263">
        <v>50</v>
      </c>
    </row>
    <row r="70" spans="1:4">
      <c r="A70" s="264">
        <v>1508</v>
      </c>
      <c r="B70" s="246">
        <v>2137</v>
      </c>
      <c r="C70" s="248" t="s">
        <v>348</v>
      </c>
      <c r="D70" s="263">
        <v>2265</v>
      </c>
    </row>
    <row r="71" spans="1:4">
      <c r="A71" s="264">
        <v>469</v>
      </c>
      <c r="B71" s="246">
        <v>865</v>
      </c>
      <c r="C71" s="248" t="s">
        <v>377</v>
      </c>
      <c r="D71" s="263">
        <v>865</v>
      </c>
    </row>
    <row r="72" spans="1:4">
      <c r="A72" s="264">
        <v>1039</v>
      </c>
      <c r="B72" s="246">
        <v>1272</v>
      </c>
      <c r="C72" s="248" t="s">
        <v>347</v>
      </c>
      <c r="D72" s="263">
        <v>1400</v>
      </c>
    </row>
    <row r="73" spans="1:4">
      <c r="A73" s="264">
        <v>17240</v>
      </c>
      <c r="B73" s="246">
        <v>20806</v>
      </c>
      <c r="C73" s="248" t="s">
        <v>346</v>
      </c>
      <c r="D73" s="263">
        <v>20806</v>
      </c>
    </row>
    <row r="74" spans="1:4">
      <c r="A74" s="264">
        <v>16</v>
      </c>
      <c r="B74" s="246">
        <v>20</v>
      </c>
      <c r="C74" s="248" t="s">
        <v>756</v>
      </c>
      <c r="D74" s="263">
        <v>20</v>
      </c>
    </row>
    <row r="75" spans="1:4">
      <c r="A75" s="264">
        <v>17094</v>
      </c>
      <c r="B75" s="246">
        <v>20386</v>
      </c>
      <c r="C75" s="248" t="s">
        <v>344</v>
      </c>
      <c r="D75" s="263">
        <v>20386</v>
      </c>
    </row>
    <row r="76" spans="1:4">
      <c r="A76" s="264">
        <v>130</v>
      </c>
      <c r="B76" s="246">
        <v>400</v>
      </c>
      <c r="C76" s="248" t="s">
        <v>343</v>
      </c>
      <c r="D76" s="263">
        <v>400</v>
      </c>
    </row>
    <row r="77" spans="1:4">
      <c r="A77" s="264">
        <v>3955</v>
      </c>
      <c r="B77" s="246">
        <v>3441</v>
      </c>
      <c r="C77" s="248" t="s">
        <v>376</v>
      </c>
      <c r="D77" s="263">
        <v>3770</v>
      </c>
    </row>
    <row r="78" spans="1:4">
      <c r="A78" s="264">
        <v>3720</v>
      </c>
      <c r="B78" s="246">
        <v>3196</v>
      </c>
      <c r="C78" s="248" t="s">
        <v>375</v>
      </c>
      <c r="D78" s="263">
        <v>3770</v>
      </c>
    </row>
    <row r="79" spans="1:4">
      <c r="A79" s="264">
        <v>236</v>
      </c>
      <c r="B79" s="246">
        <v>245</v>
      </c>
      <c r="C79" s="248" t="s">
        <v>373</v>
      </c>
      <c r="D79" s="263">
        <v>0</v>
      </c>
    </row>
    <row r="80" spans="1:4">
      <c r="A80" s="264">
        <v>38</v>
      </c>
      <c r="B80" s="246">
        <v>85</v>
      </c>
      <c r="C80" s="248" t="s">
        <v>372</v>
      </c>
      <c r="D80" s="263">
        <v>95</v>
      </c>
    </row>
    <row r="81" spans="1:4">
      <c r="A81" s="264">
        <v>6</v>
      </c>
      <c r="B81" s="246">
        <v>0</v>
      </c>
      <c r="C81" s="248" t="s">
        <v>573</v>
      </c>
      <c r="D81" s="263">
        <v>0</v>
      </c>
    </row>
    <row r="82" spans="1:4">
      <c r="A82" s="264">
        <v>32</v>
      </c>
      <c r="B82" s="246">
        <v>85</v>
      </c>
      <c r="C82" s="248" t="s">
        <v>371</v>
      </c>
      <c r="D82" s="263">
        <v>95</v>
      </c>
    </row>
    <row r="83" spans="1:4" ht="33">
      <c r="A83" s="264">
        <v>9304</v>
      </c>
      <c r="B83" s="246">
        <v>9500</v>
      </c>
      <c r="C83" s="248" t="s">
        <v>370</v>
      </c>
      <c r="D83" s="263">
        <v>9422</v>
      </c>
    </row>
    <row r="84" spans="1:4">
      <c r="A84" s="264">
        <v>9304</v>
      </c>
      <c r="B84" s="246">
        <v>9400</v>
      </c>
      <c r="C84" s="248" t="s">
        <v>746</v>
      </c>
      <c r="D84" s="263">
        <v>9322</v>
      </c>
    </row>
    <row r="85" spans="1:4" ht="33.75" thickBot="1">
      <c r="A85" s="262">
        <v>0</v>
      </c>
      <c r="B85" s="241">
        <v>100</v>
      </c>
      <c r="C85" s="243" t="s">
        <v>367</v>
      </c>
      <c r="D85" s="261">
        <v>100</v>
      </c>
    </row>
    <row r="86" spans="1:4" ht="21">
      <c r="A86" s="48"/>
      <c r="B86" s="986" t="s">
        <v>274</v>
      </c>
      <c r="C86" s="986"/>
      <c r="D86" s="158"/>
    </row>
    <row r="87" spans="1:4" ht="21">
      <c r="A87" s="48"/>
      <c r="B87" s="986" t="s">
        <v>273</v>
      </c>
      <c r="C87" s="986"/>
      <c r="D87" s="158"/>
    </row>
    <row r="88" spans="1:4" ht="21">
      <c r="A88" s="48"/>
      <c r="B88" s="987" t="s">
        <v>742</v>
      </c>
      <c r="C88" s="987"/>
      <c r="D88" s="223"/>
    </row>
    <row r="89" spans="1:4" ht="17.25" thickBot="1">
      <c r="A89" s="222"/>
      <c r="B89" s="988" t="s">
        <v>364</v>
      </c>
      <c r="C89" s="988"/>
      <c r="D89" s="197" t="s">
        <v>363</v>
      </c>
    </row>
    <row r="90" spans="1:4">
      <c r="A90" s="989" t="s">
        <v>168</v>
      </c>
      <c r="B90" s="991" t="s">
        <v>165</v>
      </c>
      <c r="C90" s="991" t="s">
        <v>362</v>
      </c>
      <c r="D90" s="993" t="s">
        <v>166</v>
      </c>
    </row>
    <row r="91" spans="1:4" ht="17.25" thickBot="1">
      <c r="A91" s="990"/>
      <c r="B91" s="992"/>
      <c r="C91" s="992"/>
      <c r="D91" s="994"/>
    </row>
    <row r="92" spans="1:4">
      <c r="A92" s="267">
        <v>0</v>
      </c>
      <c r="B92" s="256">
        <v>0</v>
      </c>
      <c r="C92" s="266" t="s">
        <v>741</v>
      </c>
      <c r="D92" s="265">
        <v>0</v>
      </c>
    </row>
    <row r="93" spans="1:4">
      <c r="A93" s="264">
        <v>6743</v>
      </c>
      <c r="B93" s="246">
        <v>14327</v>
      </c>
      <c r="C93" s="248" t="s">
        <v>755</v>
      </c>
      <c r="D93" s="263">
        <v>14230</v>
      </c>
    </row>
    <row r="94" spans="1:4">
      <c r="A94" s="264">
        <v>6200</v>
      </c>
      <c r="B94" s="246">
        <v>13800</v>
      </c>
      <c r="C94" s="248" t="s">
        <v>355</v>
      </c>
      <c r="D94" s="263">
        <v>13800</v>
      </c>
    </row>
    <row r="95" spans="1:4">
      <c r="A95" s="264">
        <v>14</v>
      </c>
      <c r="B95" s="246">
        <v>0</v>
      </c>
      <c r="C95" s="248" t="s">
        <v>379</v>
      </c>
      <c r="D95" s="263">
        <v>0</v>
      </c>
    </row>
    <row r="96" spans="1:4">
      <c r="A96" s="264">
        <v>11</v>
      </c>
      <c r="B96" s="246">
        <v>0</v>
      </c>
      <c r="C96" s="248" t="s">
        <v>353</v>
      </c>
      <c r="D96" s="263">
        <v>0</v>
      </c>
    </row>
    <row r="97" spans="1:4">
      <c r="A97" s="264">
        <v>48</v>
      </c>
      <c r="B97" s="246">
        <v>200</v>
      </c>
      <c r="C97" s="248" t="s">
        <v>351</v>
      </c>
      <c r="D97" s="263">
        <v>200</v>
      </c>
    </row>
    <row r="98" spans="1:4">
      <c r="A98" s="264">
        <v>4816</v>
      </c>
      <c r="B98" s="246">
        <v>4500</v>
      </c>
      <c r="C98" s="248" t="s">
        <v>350</v>
      </c>
      <c r="D98" s="263">
        <v>4500</v>
      </c>
    </row>
    <row r="99" spans="1:4">
      <c r="A99" s="264">
        <v>1311</v>
      </c>
      <c r="B99" s="246">
        <v>9100</v>
      </c>
      <c r="C99" s="248" t="s">
        <v>349</v>
      </c>
      <c r="D99" s="263">
        <v>9100</v>
      </c>
    </row>
    <row r="100" spans="1:4">
      <c r="A100" s="264">
        <v>4</v>
      </c>
      <c r="B100" s="246">
        <v>200</v>
      </c>
      <c r="C100" s="248" t="s">
        <v>348</v>
      </c>
      <c r="D100" s="263">
        <v>200</v>
      </c>
    </row>
    <row r="101" spans="1:4">
      <c r="A101" s="264">
        <v>4</v>
      </c>
      <c r="B101" s="246">
        <v>200</v>
      </c>
      <c r="C101" s="248" t="s">
        <v>347</v>
      </c>
      <c r="D101" s="263">
        <v>200</v>
      </c>
    </row>
    <row r="102" spans="1:4">
      <c r="A102" s="264">
        <v>539</v>
      </c>
      <c r="B102" s="246">
        <v>327</v>
      </c>
      <c r="C102" s="248" t="s">
        <v>376</v>
      </c>
      <c r="D102" s="263">
        <v>230</v>
      </c>
    </row>
    <row r="103" spans="1:4">
      <c r="A103" s="264">
        <v>196</v>
      </c>
      <c r="B103" s="246">
        <v>166</v>
      </c>
      <c r="C103" s="248" t="s">
        <v>375</v>
      </c>
      <c r="D103" s="263">
        <v>130</v>
      </c>
    </row>
    <row r="104" spans="1:4">
      <c r="A104" s="264">
        <v>248</v>
      </c>
      <c r="B104" s="246">
        <v>61</v>
      </c>
      <c r="C104" s="248" t="s">
        <v>374</v>
      </c>
      <c r="D104" s="263">
        <v>0</v>
      </c>
    </row>
    <row r="105" spans="1:4" ht="17.25" thickBot="1">
      <c r="A105" s="262">
        <v>95</v>
      </c>
      <c r="B105" s="241">
        <v>100</v>
      </c>
      <c r="C105" s="243" t="s">
        <v>373</v>
      </c>
      <c r="D105" s="261">
        <v>100</v>
      </c>
    </row>
    <row r="106" spans="1:4" ht="21">
      <c r="A106" s="48"/>
      <c r="B106" s="986" t="s">
        <v>274</v>
      </c>
      <c r="C106" s="986"/>
      <c r="D106" s="158"/>
    </row>
    <row r="107" spans="1:4" ht="21">
      <c r="A107" s="48"/>
      <c r="B107" s="986" t="s">
        <v>273</v>
      </c>
      <c r="C107" s="986"/>
      <c r="D107" s="158"/>
    </row>
    <row r="108" spans="1:4" ht="21">
      <c r="A108" s="48"/>
      <c r="B108" s="987" t="s">
        <v>742</v>
      </c>
      <c r="C108" s="987"/>
      <c r="D108" s="223"/>
    </row>
    <row r="109" spans="1:4" ht="17.25" thickBot="1">
      <c r="A109" s="222"/>
      <c r="B109" s="988" t="s">
        <v>364</v>
      </c>
      <c r="C109" s="988"/>
      <c r="D109" s="197" t="s">
        <v>363</v>
      </c>
    </row>
    <row r="110" spans="1:4">
      <c r="A110" s="989" t="s">
        <v>168</v>
      </c>
      <c r="B110" s="991" t="s">
        <v>165</v>
      </c>
      <c r="C110" s="991" t="s">
        <v>362</v>
      </c>
      <c r="D110" s="993" t="s">
        <v>166</v>
      </c>
    </row>
    <row r="111" spans="1:4" ht="17.25" thickBot="1">
      <c r="A111" s="990"/>
      <c r="B111" s="992"/>
      <c r="C111" s="992"/>
      <c r="D111" s="994"/>
    </row>
    <row r="112" spans="1:4">
      <c r="A112" s="267">
        <v>0</v>
      </c>
      <c r="B112" s="256">
        <v>0</v>
      </c>
      <c r="C112" s="266" t="s">
        <v>741</v>
      </c>
      <c r="D112" s="265">
        <v>0</v>
      </c>
    </row>
    <row r="113" spans="1:4">
      <c r="A113" s="264">
        <v>18117</v>
      </c>
      <c r="B113" s="246">
        <v>19450</v>
      </c>
      <c r="C113" s="248" t="s">
        <v>753</v>
      </c>
      <c r="D113" s="263">
        <v>20050</v>
      </c>
    </row>
    <row r="114" spans="1:4">
      <c r="A114" s="264">
        <v>18117</v>
      </c>
      <c r="B114" s="246">
        <v>19450</v>
      </c>
      <c r="C114" s="248" t="s">
        <v>355</v>
      </c>
      <c r="D114" s="263">
        <v>20050</v>
      </c>
    </row>
    <row r="115" spans="1:4" ht="17.25" thickBot="1">
      <c r="A115" s="262">
        <v>18117</v>
      </c>
      <c r="B115" s="241">
        <v>19450</v>
      </c>
      <c r="C115" s="243" t="s">
        <v>350</v>
      </c>
      <c r="D115" s="261">
        <v>20050</v>
      </c>
    </row>
    <row r="116" spans="1:4" ht="21">
      <c r="A116" s="48"/>
      <c r="B116" s="986" t="s">
        <v>274</v>
      </c>
      <c r="C116" s="986"/>
      <c r="D116" s="158"/>
    </row>
    <row r="117" spans="1:4" ht="21">
      <c r="A117" s="48"/>
      <c r="B117" s="986" t="s">
        <v>273</v>
      </c>
      <c r="C117" s="986"/>
      <c r="D117" s="158"/>
    </row>
    <row r="118" spans="1:4" ht="21">
      <c r="A118" s="48"/>
      <c r="B118" s="987" t="s">
        <v>742</v>
      </c>
      <c r="C118" s="987"/>
      <c r="D118" s="223"/>
    </row>
    <row r="119" spans="1:4" ht="17.25" thickBot="1">
      <c r="A119" s="222"/>
      <c r="B119" s="988" t="s">
        <v>364</v>
      </c>
      <c r="C119" s="988"/>
      <c r="D119" s="197" t="s">
        <v>363</v>
      </c>
    </row>
    <row r="120" spans="1:4">
      <c r="A120" s="989" t="s">
        <v>168</v>
      </c>
      <c r="B120" s="991" t="s">
        <v>165</v>
      </c>
      <c r="C120" s="991" t="s">
        <v>362</v>
      </c>
      <c r="D120" s="993" t="s">
        <v>166</v>
      </c>
    </row>
    <row r="121" spans="1:4" ht="17.25" thickBot="1">
      <c r="A121" s="990"/>
      <c r="B121" s="992"/>
      <c r="C121" s="992"/>
      <c r="D121" s="994"/>
    </row>
    <row r="122" spans="1:4">
      <c r="A122" s="267">
        <v>0</v>
      </c>
      <c r="B122" s="256">
        <v>0</v>
      </c>
      <c r="C122" s="266" t="s">
        <v>741</v>
      </c>
      <c r="D122" s="265">
        <v>0</v>
      </c>
    </row>
    <row r="123" spans="1:4">
      <c r="A123" s="264">
        <v>50816</v>
      </c>
      <c r="B123" s="246">
        <v>52653</v>
      </c>
      <c r="C123" s="248" t="s">
        <v>748</v>
      </c>
      <c r="D123" s="263">
        <v>54250</v>
      </c>
    </row>
    <row r="124" spans="1:4">
      <c r="A124" s="264">
        <v>50816</v>
      </c>
      <c r="B124" s="246">
        <v>52653</v>
      </c>
      <c r="C124" s="248" t="s">
        <v>355</v>
      </c>
      <c r="D124" s="263">
        <v>54250</v>
      </c>
    </row>
    <row r="125" spans="1:4" ht="17.25" thickBot="1">
      <c r="A125" s="262">
        <v>50816</v>
      </c>
      <c r="B125" s="241">
        <v>52653</v>
      </c>
      <c r="C125" s="243" t="s">
        <v>350</v>
      </c>
      <c r="D125" s="261">
        <v>54250</v>
      </c>
    </row>
    <row r="126" spans="1:4" ht="21">
      <c r="A126" s="48"/>
      <c r="B126" s="986" t="s">
        <v>274</v>
      </c>
      <c r="C126" s="986"/>
      <c r="D126" s="158"/>
    </row>
    <row r="127" spans="1:4" ht="21">
      <c r="A127" s="48"/>
      <c r="B127" s="986" t="s">
        <v>273</v>
      </c>
      <c r="C127" s="986"/>
      <c r="D127" s="158"/>
    </row>
    <row r="128" spans="1:4" ht="21">
      <c r="A128" s="48"/>
      <c r="B128" s="987" t="s">
        <v>742</v>
      </c>
      <c r="C128" s="987"/>
      <c r="D128" s="223"/>
    </row>
    <row r="129" spans="1:4" ht="17.25" thickBot="1">
      <c r="A129" s="222"/>
      <c r="B129" s="988" t="s">
        <v>364</v>
      </c>
      <c r="C129" s="988"/>
      <c r="D129" s="197" t="s">
        <v>363</v>
      </c>
    </row>
    <row r="130" spans="1:4">
      <c r="A130" s="989" t="s">
        <v>168</v>
      </c>
      <c r="B130" s="991" t="s">
        <v>165</v>
      </c>
      <c r="C130" s="991" t="s">
        <v>362</v>
      </c>
      <c r="D130" s="993" t="s">
        <v>166</v>
      </c>
    </row>
    <row r="131" spans="1:4" ht="17.25" thickBot="1">
      <c r="A131" s="990"/>
      <c r="B131" s="992"/>
      <c r="C131" s="992"/>
      <c r="D131" s="994"/>
    </row>
    <row r="132" spans="1:4">
      <c r="A132" s="267">
        <v>0</v>
      </c>
      <c r="B132" s="256">
        <v>0</v>
      </c>
      <c r="C132" s="266" t="s">
        <v>741</v>
      </c>
      <c r="D132" s="265">
        <v>0</v>
      </c>
    </row>
    <row r="133" spans="1:4">
      <c r="A133" s="264">
        <v>289262</v>
      </c>
      <c r="B133" s="246">
        <v>370492</v>
      </c>
      <c r="C133" s="248" t="s">
        <v>747</v>
      </c>
      <c r="D133" s="263">
        <v>435157</v>
      </c>
    </row>
    <row r="134" spans="1:4">
      <c r="A134" s="264">
        <v>84843</v>
      </c>
      <c r="B134" s="246">
        <v>99940</v>
      </c>
      <c r="C134" s="248" t="s">
        <v>355</v>
      </c>
      <c r="D134" s="263">
        <v>112921</v>
      </c>
    </row>
    <row r="135" spans="1:4">
      <c r="A135" s="264">
        <v>40384</v>
      </c>
      <c r="B135" s="246">
        <v>38647</v>
      </c>
      <c r="C135" s="248" t="s">
        <v>354</v>
      </c>
      <c r="D135" s="263">
        <v>50111</v>
      </c>
    </row>
    <row r="136" spans="1:4">
      <c r="A136" s="264">
        <v>483</v>
      </c>
      <c r="B136" s="246">
        <v>847</v>
      </c>
      <c r="C136" s="248" t="s">
        <v>379</v>
      </c>
      <c r="D136" s="263">
        <v>847</v>
      </c>
    </row>
    <row r="137" spans="1:4">
      <c r="A137" s="264">
        <v>28</v>
      </c>
      <c r="B137" s="246">
        <v>6</v>
      </c>
      <c r="C137" s="248" t="s">
        <v>353</v>
      </c>
      <c r="D137" s="263">
        <v>6</v>
      </c>
    </row>
    <row r="138" spans="1:4">
      <c r="A138" s="264">
        <v>30696</v>
      </c>
      <c r="B138" s="246">
        <v>43570</v>
      </c>
      <c r="C138" s="248" t="s">
        <v>351</v>
      </c>
      <c r="D138" s="263">
        <v>44920</v>
      </c>
    </row>
    <row r="139" spans="1:4">
      <c r="A139" s="264">
        <v>1114</v>
      </c>
      <c r="B139" s="246">
        <v>1923</v>
      </c>
      <c r="C139" s="248" t="s">
        <v>378</v>
      </c>
      <c r="D139" s="263">
        <v>2020</v>
      </c>
    </row>
    <row r="140" spans="1:4">
      <c r="A140" s="264">
        <v>6890</v>
      </c>
      <c r="B140" s="246">
        <v>12210</v>
      </c>
      <c r="C140" s="248" t="s">
        <v>350</v>
      </c>
      <c r="D140" s="263">
        <v>12280</v>
      </c>
    </row>
    <row r="141" spans="1:4">
      <c r="A141" s="264">
        <v>5198</v>
      </c>
      <c r="B141" s="246">
        <v>2737</v>
      </c>
      <c r="C141" s="248" t="s">
        <v>349</v>
      </c>
      <c r="D141" s="263">
        <v>2737</v>
      </c>
    </row>
    <row r="142" spans="1:4">
      <c r="A142" s="264">
        <v>50</v>
      </c>
      <c r="B142" s="246">
        <v>0</v>
      </c>
      <c r="C142" s="248" t="s">
        <v>757</v>
      </c>
      <c r="D142" s="263">
        <v>0</v>
      </c>
    </row>
    <row r="143" spans="1:4">
      <c r="A143" s="264">
        <v>8</v>
      </c>
      <c r="B143" s="246">
        <v>0</v>
      </c>
      <c r="C143" s="248" t="s">
        <v>348</v>
      </c>
      <c r="D143" s="263">
        <v>0</v>
      </c>
    </row>
    <row r="144" spans="1:4">
      <c r="A144" s="264">
        <v>8</v>
      </c>
      <c r="B144" s="246">
        <v>0</v>
      </c>
      <c r="C144" s="248" t="s">
        <v>347</v>
      </c>
      <c r="D144" s="263">
        <v>0</v>
      </c>
    </row>
    <row r="145" spans="1:4">
      <c r="A145" s="264">
        <v>11865</v>
      </c>
      <c r="B145" s="246">
        <v>17680</v>
      </c>
      <c r="C145" s="248" t="s">
        <v>346</v>
      </c>
      <c r="D145" s="263">
        <v>14328</v>
      </c>
    </row>
    <row r="146" spans="1:4">
      <c r="A146" s="264">
        <v>11804</v>
      </c>
      <c r="B146" s="246">
        <v>17680</v>
      </c>
      <c r="C146" s="248" t="s">
        <v>344</v>
      </c>
      <c r="D146" s="263">
        <v>14328</v>
      </c>
    </row>
    <row r="147" spans="1:4">
      <c r="A147" s="264">
        <v>61</v>
      </c>
      <c r="B147" s="246">
        <v>0</v>
      </c>
      <c r="C147" s="248" t="s">
        <v>343</v>
      </c>
      <c r="D147" s="263">
        <v>0</v>
      </c>
    </row>
    <row r="148" spans="1:4">
      <c r="A148" s="264">
        <v>1869</v>
      </c>
      <c r="B148" s="246">
        <v>2378</v>
      </c>
      <c r="C148" s="248" t="s">
        <v>376</v>
      </c>
      <c r="D148" s="263">
        <v>1689</v>
      </c>
    </row>
    <row r="149" spans="1:4">
      <c r="A149" s="264">
        <v>50</v>
      </c>
      <c r="B149" s="246">
        <v>2</v>
      </c>
      <c r="C149" s="248" t="s">
        <v>375</v>
      </c>
      <c r="D149" s="263">
        <v>3</v>
      </c>
    </row>
    <row r="150" spans="1:4">
      <c r="A150" s="264">
        <v>1819</v>
      </c>
      <c r="B150" s="246">
        <v>2376</v>
      </c>
      <c r="C150" s="248" t="s">
        <v>373</v>
      </c>
      <c r="D150" s="263">
        <v>1686</v>
      </c>
    </row>
    <row r="151" spans="1:4">
      <c r="A151" s="264">
        <v>117</v>
      </c>
      <c r="B151" s="246">
        <v>0</v>
      </c>
      <c r="C151" s="248" t="s">
        <v>372</v>
      </c>
      <c r="D151" s="263">
        <v>0</v>
      </c>
    </row>
    <row r="152" spans="1:4">
      <c r="A152" s="264">
        <v>117</v>
      </c>
      <c r="B152" s="246">
        <v>0</v>
      </c>
      <c r="C152" s="248" t="s">
        <v>371</v>
      </c>
      <c r="D152" s="263">
        <v>0</v>
      </c>
    </row>
    <row r="153" spans="1:4" ht="33">
      <c r="A153" s="264">
        <v>190560</v>
      </c>
      <c r="B153" s="246">
        <v>250494</v>
      </c>
      <c r="C153" s="248" t="s">
        <v>370</v>
      </c>
      <c r="D153" s="263">
        <v>306219</v>
      </c>
    </row>
    <row r="154" spans="1:4">
      <c r="A154" s="264">
        <v>190560</v>
      </c>
      <c r="B154" s="246">
        <v>227900</v>
      </c>
      <c r="C154" s="248" t="s">
        <v>368</v>
      </c>
      <c r="D154" s="263">
        <v>283625</v>
      </c>
    </row>
    <row r="155" spans="1:4" ht="17.25" thickBot="1">
      <c r="A155" s="262">
        <v>0</v>
      </c>
      <c r="B155" s="241">
        <v>22594</v>
      </c>
      <c r="C155" s="243" t="s">
        <v>746</v>
      </c>
      <c r="D155" s="261">
        <v>22594</v>
      </c>
    </row>
    <row r="156" spans="1:4" ht="21">
      <c r="A156" s="48"/>
      <c r="B156" s="986" t="s">
        <v>274</v>
      </c>
      <c r="C156" s="986"/>
      <c r="D156" s="158"/>
    </row>
    <row r="157" spans="1:4" ht="21">
      <c r="A157" s="48"/>
      <c r="B157" s="986" t="s">
        <v>273</v>
      </c>
      <c r="C157" s="986"/>
      <c r="D157" s="158"/>
    </row>
    <row r="158" spans="1:4" ht="21">
      <c r="A158" s="48"/>
      <c r="B158" s="987" t="s">
        <v>742</v>
      </c>
      <c r="C158" s="987"/>
      <c r="D158" s="223"/>
    </row>
    <row r="159" spans="1:4" ht="17.25" thickBot="1">
      <c r="A159" s="222"/>
      <c r="B159" s="988" t="s">
        <v>364</v>
      </c>
      <c r="C159" s="988"/>
      <c r="D159" s="197" t="s">
        <v>363</v>
      </c>
    </row>
    <row r="160" spans="1:4">
      <c r="A160" s="989" t="s">
        <v>168</v>
      </c>
      <c r="B160" s="991" t="s">
        <v>165</v>
      </c>
      <c r="C160" s="991" t="s">
        <v>362</v>
      </c>
      <c r="D160" s="993" t="s">
        <v>166</v>
      </c>
    </row>
    <row r="161" spans="1:4" ht="17.25" thickBot="1">
      <c r="A161" s="990"/>
      <c r="B161" s="992"/>
      <c r="C161" s="992"/>
      <c r="D161" s="994"/>
    </row>
    <row r="162" spans="1:4">
      <c r="A162" s="267">
        <v>0</v>
      </c>
      <c r="B162" s="256">
        <v>0</v>
      </c>
      <c r="C162" s="266" t="s">
        <v>741</v>
      </c>
      <c r="D162" s="265">
        <v>0</v>
      </c>
    </row>
    <row r="163" spans="1:4">
      <c r="A163" s="264">
        <v>53</v>
      </c>
      <c r="B163" s="246">
        <v>8</v>
      </c>
      <c r="C163" s="248" t="s">
        <v>745</v>
      </c>
      <c r="D163" s="263">
        <v>22</v>
      </c>
    </row>
    <row r="164" spans="1:4">
      <c r="A164" s="264">
        <v>53</v>
      </c>
      <c r="B164" s="246">
        <v>8</v>
      </c>
      <c r="C164" s="248" t="s">
        <v>744</v>
      </c>
      <c r="D164" s="263">
        <v>22</v>
      </c>
    </row>
    <row r="165" spans="1:4" ht="17.25" thickBot="1">
      <c r="A165" s="262">
        <v>53</v>
      </c>
      <c r="B165" s="241">
        <v>8</v>
      </c>
      <c r="C165" s="243" t="s">
        <v>743</v>
      </c>
      <c r="D165" s="261">
        <v>22</v>
      </c>
    </row>
    <row r="166" spans="1:4" ht="21">
      <c r="A166" s="48"/>
      <c r="B166" s="986" t="s">
        <v>274</v>
      </c>
      <c r="C166" s="986"/>
      <c r="D166" s="158"/>
    </row>
    <row r="167" spans="1:4" ht="21">
      <c r="A167" s="48"/>
      <c r="B167" s="986" t="s">
        <v>273</v>
      </c>
      <c r="C167" s="986"/>
      <c r="D167" s="158"/>
    </row>
    <row r="168" spans="1:4" ht="21">
      <c r="A168" s="48"/>
      <c r="B168" s="987" t="s">
        <v>742</v>
      </c>
      <c r="C168" s="987"/>
      <c r="D168" s="223"/>
    </row>
    <row r="169" spans="1:4" ht="17.25" thickBot="1">
      <c r="A169" s="222"/>
      <c r="B169" s="988" t="s">
        <v>364</v>
      </c>
      <c r="C169" s="988"/>
      <c r="D169" s="197" t="s">
        <v>363</v>
      </c>
    </row>
    <row r="170" spans="1:4">
      <c r="A170" s="989" t="s">
        <v>168</v>
      </c>
      <c r="B170" s="991" t="s">
        <v>165</v>
      </c>
      <c r="C170" s="991" t="s">
        <v>362</v>
      </c>
      <c r="D170" s="993" t="s">
        <v>166</v>
      </c>
    </row>
    <row r="171" spans="1:4" ht="17.25" thickBot="1">
      <c r="A171" s="990"/>
      <c r="B171" s="992"/>
      <c r="C171" s="992"/>
      <c r="D171" s="994"/>
    </row>
    <row r="172" spans="1:4">
      <c r="A172" s="267">
        <v>0</v>
      </c>
      <c r="B172" s="256">
        <v>0</v>
      </c>
      <c r="C172" s="266" t="s">
        <v>741</v>
      </c>
      <c r="D172" s="265">
        <v>0</v>
      </c>
    </row>
    <row r="173" spans="1:4">
      <c r="A173" s="264">
        <v>65450</v>
      </c>
      <c r="B173" s="246">
        <v>79570</v>
      </c>
      <c r="C173" s="248" t="s">
        <v>740</v>
      </c>
      <c r="D173" s="263">
        <v>79570</v>
      </c>
    </row>
    <row r="174" spans="1:4">
      <c r="A174" s="264">
        <v>65450</v>
      </c>
      <c r="B174" s="246">
        <v>79537</v>
      </c>
      <c r="C174" s="248" t="s">
        <v>355</v>
      </c>
      <c r="D174" s="263">
        <v>79537</v>
      </c>
    </row>
    <row r="175" spans="1:4">
      <c r="A175" s="264">
        <v>0</v>
      </c>
      <c r="B175" s="246">
        <v>10</v>
      </c>
      <c r="C175" s="248" t="s">
        <v>379</v>
      </c>
      <c r="D175" s="263">
        <v>10</v>
      </c>
    </row>
    <row r="176" spans="1:4">
      <c r="A176" s="264">
        <v>2</v>
      </c>
      <c r="B176" s="246">
        <v>1</v>
      </c>
      <c r="C176" s="248" t="s">
        <v>353</v>
      </c>
      <c r="D176" s="263">
        <v>1</v>
      </c>
    </row>
    <row r="177" spans="1:4">
      <c r="A177" s="264">
        <v>0</v>
      </c>
      <c r="B177" s="246">
        <v>6</v>
      </c>
      <c r="C177" s="248" t="s">
        <v>750</v>
      </c>
      <c r="D177" s="263">
        <v>6</v>
      </c>
    </row>
    <row r="178" spans="1:4">
      <c r="A178" s="264">
        <v>65448</v>
      </c>
      <c r="B178" s="246">
        <v>79520</v>
      </c>
      <c r="C178" s="248" t="s">
        <v>349</v>
      </c>
      <c r="D178" s="263">
        <v>79520</v>
      </c>
    </row>
    <row r="179" spans="1:4">
      <c r="A179" s="264">
        <v>0</v>
      </c>
      <c r="B179" s="246">
        <v>33</v>
      </c>
      <c r="C179" s="248" t="s">
        <v>376</v>
      </c>
      <c r="D179" s="263">
        <v>33</v>
      </c>
    </row>
    <row r="180" spans="1:4" ht="17.25" thickBot="1">
      <c r="A180" s="262">
        <v>0</v>
      </c>
      <c r="B180" s="241">
        <v>33</v>
      </c>
      <c r="C180" s="243" t="s">
        <v>373</v>
      </c>
      <c r="D180" s="261">
        <v>33</v>
      </c>
    </row>
  </sheetData>
  <mergeCells count="72">
    <mergeCell ref="B1:C1"/>
    <mergeCell ref="B2:C2"/>
    <mergeCell ref="B3:C3"/>
    <mergeCell ref="B4:C4"/>
    <mergeCell ref="A5:A6"/>
    <mergeCell ref="B5:B6"/>
    <mergeCell ref="C5:C6"/>
    <mergeCell ref="D5:D6"/>
    <mergeCell ref="B28:C28"/>
    <mergeCell ref="B29:C29"/>
    <mergeCell ref="B30:C30"/>
    <mergeCell ref="B31:C31"/>
    <mergeCell ref="A32:A33"/>
    <mergeCell ref="B32:B33"/>
    <mergeCell ref="C32:C33"/>
    <mergeCell ref="D32:D33"/>
    <mergeCell ref="B44:C44"/>
    <mergeCell ref="B45:C45"/>
    <mergeCell ref="B46:C46"/>
    <mergeCell ref="B47:C47"/>
    <mergeCell ref="A48:A49"/>
    <mergeCell ref="B48:B49"/>
    <mergeCell ref="C48:C49"/>
    <mergeCell ref="D48:D49"/>
    <mergeCell ref="B86:C86"/>
    <mergeCell ref="B87:C87"/>
    <mergeCell ref="B88:C88"/>
    <mergeCell ref="B89:C89"/>
    <mergeCell ref="A90:A91"/>
    <mergeCell ref="B90:B91"/>
    <mergeCell ref="C90:C91"/>
    <mergeCell ref="D90:D91"/>
    <mergeCell ref="B106:C106"/>
    <mergeCell ref="B107:C107"/>
    <mergeCell ref="B108:C108"/>
    <mergeCell ref="B109:C109"/>
    <mergeCell ref="A110:A111"/>
    <mergeCell ref="B110:B111"/>
    <mergeCell ref="C110:C111"/>
    <mergeCell ref="D110:D111"/>
    <mergeCell ref="B116:C116"/>
    <mergeCell ref="B117:C117"/>
    <mergeCell ref="B118:C118"/>
    <mergeCell ref="B119:C119"/>
    <mergeCell ref="A120:A121"/>
    <mergeCell ref="B120:B121"/>
    <mergeCell ref="C120:C121"/>
    <mergeCell ref="D120:D121"/>
    <mergeCell ref="B126:C126"/>
    <mergeCell ref="B127:C127"/>
    <mergeCell ref="B128:C128"/>
    <mergeCell ref="B129:C129"/>
    <mergeCell ref="A130:A131"/>
    <mergeCell ref="B130:B131"/>
    <mergeCell ref="C130:C131"/>
    <mergeCell ref="D130:D131"/>
    <mergeCell ref="B156:C156"/>
    <mergeCell ref="B157:C157"/>
    <mergeCell ref="B158:C158"/>
    <mergeCell ref="B159:C159"/>
    <mergeCell ref="A160:A161"/>
    <mergeCell ref="B160:B161"/>
    <mergeCell ref="C160:C161"/>
    <mergeCell ref="D160:D161"/>
    <mergeCell ref="D170:D171"/>
    <mergeCell ref="B166:C166"/>
    <mergeCell ref="B167:C167"/>
    <mergeCell ref="B168:C168"/>
    <mergeCell ref="B169:C169"/>
    <mergeCell ref="A170:A171"/>
    <mergeCell ref="B170:B171"/>
    <mergeCell ref="C170:C17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27" max="16383" man="1"/>
    <brk id="43" max="16383" man="1"/>
    <brk id="85" max="16383" man="1"/>
    <brk id="105" max="16383" man="1"/>
    <brk id="115" max="16383" man="1"/>
    <brk id="125" max="16383" man="1"/>
    <brk id="155" max="16383" man="1"/>
    <brk id="165" max="16383" man="1"/>
  </rowBreaks>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343A5-1C3B-4453-99C1-B9E17083E104}">
  <dimension ref="A1:B157"/>
  <sheetViews>
    <sheetView workbookViewId="0">
      <selection activeCell="E24" activeCellId="1" sqref="A1:B1 E2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2050</v>
      </c>
    </row>
    <row r="10" spans="1:2" ht="33">
      <c r="A10" s="272" t="s">
        <v>943</v>
      </c>
      <c r="B10" s="245" t="s">
        <v>2049</v>
      </c>
    </row>
    <row r="11" spans="1:2" ht="33">
      <c r="A11" s="272" t="s">
        <v>1521</v>
      </c>
      <c r="B11" s="245" t="s">
        <v>1987</v>
      </c>
    </row>
    <row r="12" spans="1:2" ht="33">
      <c r="A12" s="272" t="s">
        <v>941</v>
      </c>
      <c r="B12" s="245" t="s">
        <v>2048</v>
      </c>
    </row>
    <row r="13" spans="1:2" ht="66">
      <c r="A13" s="272" t="s">
        <v>915</v>
      </c>
      <c r="B13" s="245" t="s">
        <v>2047</v>
      </c>
    </row>
    <row r="14" spans="1:2" ht="82.5">
      <c r="A14" s="272" t="s">
        <v>913</v>
      </c>
      <c r="B14" s="245" t="s">
        <v>2046</v>
      </c>
    </row>
    <row r="15" spans="1:2" ht="115.5">
      <c r="A15" s="272" t="s">
        <v>909</v>
      </c>
      <c r="B15" s="245" t="s">
        <v>2045</v>
      </c>
    </row>
    <row r="16" spans="1:2" ht="33">
      <c r="A16" s="272" t="s">
        <v>936</v>
      </c>
      <c r="B16" s="245" t="s">
        <v>2044</v>
      </c>
    </row>
    <row r="17" spans="1:2" ht="33">
      <c r="A17" s="272" t="s">
        <v>934</v>
      </c>
      <c r="B17" s="245"/>
    </row>
    <row r="18" spans="1:2" ht="66">
      <c r="A18" s="272" t="s">
        <v>931</v>
      </c>
      <c r="B18" s="245" t="s">
        <v>2043</v>
      </c>
    </row>
    <row r="19" spans="1:2" ht="33">
      <c r="A19" s="272" t="s">
        <v>929</v>
      </c>
      <c r="B19" s="245"/>
    </row>
    <row r="20" spans="1:2" ht="33">
      <c r="A20" s="272" t="s">
        <v>924</v>
      </c>
      <c r="B20" s="245" t="s">
        <v>2042</v>
      </c>
    </row>
    <row r="21" spans="1:2" ht="33">
      <c r="A21" s="272" t="s">
        <v>907</v>
      </c>
      <c r="B21" s="245"/>
    </row>
    <row r="22" spans="1:2" ht="49.5">
      <c r="A22" s="272" t="s">
        <v>906</v>
      </c>
      <c r="B22" s="245" t="s">
        <v>2041</v>
      </c>
    </row>
    <row r="23" spans="1:2" ht="49.5">
      <c r="A23" s="272" t="s">
        <v>904</v>
      </c>
      <c r="B23" s="245" t="s">
        <v>2040</v>
      </c>
    </row>
    <row r="24" spans="1:2" ht="33">
      <c r="A24" s="272" t="s">
        <v>902</v>
      </c>
      <c r="B24" s="245"/>
    </row>
    <row r="25" spans="1:2" ht="33.75" thickBot="1">
      <c r="A25" s="271" t="s">
        <v>920</v>
      </c>
      <c r="B25" s="240" t="s">
        <v>2039</v>
      </c>
    </row>
    <row r="26" spans="1:2" ht="21">
      <c r="A26" s="986" t="s">
        <v>274</v>
      </c>
      <c r="B26" s="986"/>
    </row>
    <row r="27" spans="1:2" ht="21">
      <c r="A27" s="986" t="s">
        <v>273</v>
      </c>
      <c r="B27" s="986"/>
    </row>
    <row r="28" spans="1:2" ht="21">
      <c r="A28" s="987" t="s">
        <v>776</v>
      </c>
      <c r="B28" s="987"/>
    </row>
    <row r="29" spans="1:2" ht="17.25" thickBot="1">
      <c r="A29" s="988" t="s">
        <v>364</v>
      </c>
      <c r="B29" s="988"/>
    </row>
    <row r="30" spans="1:2" ht="17.25" thickBot="1">
      <c r="A30" s="995" t="s">
        <v>417</v>
      </c>
      <c r="B30" s="996"/>
    </row>
    <row r="31" spans="1:2">
      <c r="A31" s="259" t="s">
        <v>918</v>
      </c>
      <c r="B31" s="255"/>
    </row>
    <row r="32" spans="1:2">
      <c r="A32" s="254" t="s">
        <v>917</v>
      </c>
      <c r="B32" s="250"/>
    </row>
    <row r="33" spans="1:2" ht="33">
      <c r="A33" s="272" t="s">
        <v>916</v>
      </c>
      <c r="B33" s="245"/>
    </row>
    <row r="34" spans="1:2" ht="33">
      <c r="A34" s="272" t="s">
        <v>945</v>
      </c>
      <c r="B34" s="245" t="s">
        <v>2038</v>
      </c>
    </row>
    <row r="35" spans="1:2" ht="33">
      <c r="A35" s="272" t="s">
        <v>915</v>
      </c>
      <c r="B35" s="245" t="s">
        <v>2037</v>
      </c>
    </row>
    <row r="36" spans="1:2" ht="66">
      <c r="A36" s="272" t="s">
        <v>911</v>
      </c>
      <c r="B36" s="245" t="s">
        <v>2036</v>
      </c>
    </row>
    <row r="37" spans="1:2" ht="33">
      <c r="A37" s="272" t="s">
        <v>929</v>
      </c>
      <c r="B37" s="245"/>
    </row>
    <row r="38" spans="1:2" ht="33.75" thickBot="1">
      <c r="A38" s="271" t="s">
        <v>1543</v>
      </c>
      <c r="B38" s="240" t="s">
        <v>2035</v>
      </c>
    </row>
    <row r="39" spans="1:2" ht="21">
      <c r="A39" s="986" t="s">
        <v>274</v>
      </c>
      <c r="B39" s="986"/>
    </row>
    <row r="40" spans="1:2" ht="21">
      <c r="A40" s="986" t="s">
        <v>273</v>
      </c>
      <c r="B40" s="986"/>
    </row>
    <row r="41" spans="1:2" ht="21">
      <c r="A41" s="987" t="s">
        <v>776</v>
      </c>
      <c r="B41" s="987"/>
    </row>
    <row r="42" spans="1:2" ht="17.25" thickBot="1">
      <c r="A42" s="988" t="s">
        <v>364</v>
      </c>
      <c r="B42" s="988"/>
    </row>
    <row r="43" spans="1:2" ht="17.25" thickBot="1">
      <c r="A43" s="995" t="s">
        <v>417</v>
      </c>
      <c r="B43" s="996"/>
    </row>
    <row r="44" spans="1:2">
      <c r="A44" s="259" t="s">
        <v>775</v>
      </c>
      <c r="B44" s="255"/>
    </row>
    <row r="45" spans="1:2">
      <c r="A45" s="254" t="s">
        <v>897</v>
      </c>
      <c r="B45" s="250"/>
    </row>
    <row r="46" spans="1:2" ht="33">
      <c r="A46" s="272" t="s">
        <v>849</v>
      </c>
      <c r="B46" s="245"/>
    </row>
    <row r="47" spans="1:2" ht="33">
      <c r="A47" s="272" t="s">
        <v>896</v>
      </c>
      <c r="B47" s="245" t="s">
        <v>2034</v>
      </c>
    </row>
    <row r="48" spans="1:2" ht="49.5">
      <c r="A48" s="272" t="s">
        <v>846</v>
      </c>
      <c r="B48" s="245" t="s">
        <v>2033</v>
      </c>
    </row>
    <row r="49" spans="1:2" ht="49.5">
      <c r="A49" s="272" t="s">
        <v>893</v>
      </c>
      <c r="B49" s="245" t="s">
        <v>2032</v>
      </c>
    </row>
    <row r="50" spans="1:2" ht="66">
      <c r="A50" s="272" t="s">
        <v>844</v>
      </c>
      <c r="B50" s="245" t="s">
        <v>2031</v>
      </c>
    </row>
    <row r="51" spans="1:2" ht="49.5">
      <c r="A51" s="272" t="s">
        <v>842</v>
      </c>
      <c r="B51" s="245" t="s">
        <v>2030</v>
      </c>
    </row>
    <row r="52" spans="1:2" ht="66">
      <c r="A52" s="272" t="s">
        <v>840</v>
      </c>
      <c r="B52" s="245" t="s">
        <v>2029</v>
      </c>
    </row>
    <row r="53" spans="1:2" ht="33">
      <c r="A53" s="272" t="s">
        <v>773</v>
      </c>
      <c r="B53" s="245"/>
    </row>
    <row r="54" spans="1:2" ht="49.5">
      <c r="A54" s="272" t="s">
        <v>809</v>
      </c>
      <c r="B54" s="245" t="s">
        <v>2028</v>
      </c>
    </row>
    <row r="55" spans="1:2" ht="66">
      <c r="A55" s="272" t="s">
        <v>807</v>
      </c>
      <c r="B55" s="245" t="s">
        <v>2027</v>
      </c>
    </row>
    <row r="56" spans="1:2" ht="33">
      <c r="A56" s="272" t="s">
        <v>805</v>
      </c>
      <c r="B56" s="245" t="s">
        <v>2026</v>
      </c>
    </row>
    <row r="57" spans="1:2" ht="49.5">
      <c r="A57" s="272" t="s">
        <v>833</v>
      </c>
      <c r="B57" s="245" t="s">
        <v>2025</v>
      </c>
    </row>
    <row r="58" spans="1:2" ht="132">
      <c r="A58" s="272" t="s">
        <v>803</v>
      </c>
      <c r="B58" s="245" t="s">
        <v>2024</v>
      </c>
    </row>
    <row r="59" spans="1:2" ht="66">
      <c r="A59" s="272" t="s">
        <v>801</v>
      </c>
      <c r="B59" s="245" t="s">
        <v>2023</v>
      </c>
    </row>
    <row r="60" spans="1:2" ht="198">
      <c r="A60" s="272" t="s">
        <v>799</v>
      </c>
      <c r="B60" s="245" t="s">
        <v>2022</v>
      </c>
    </row>
    <row r="61" spans="1:2" ht="198">
      <c r="A61" s="272" t="s">
        <v>772</v>
      </c>
      <c r="B61" s="245" t="s">
        <v>2021</v>
      </c>
    </row>
    <row r="62" spans="1:2" ht="33">
      <c r="A62" s="272" t="s">
        <v>796</v>
      </c>
      <c r="B62" s="245" t="s">
        <v>2020</v>
      </c>
    </row>
    <row r="63" spans="1:2" ht="33">
      <c r="A63" s="272" t="s">
        <v>879</v>
      </c>
      <c r="B63" s="245" t="s">
        <v>2019</v>
      </c>
    </row>
    <row r="64" spans="1:2" ht="33">
      <c r="A64" s="272" t="s">
        <v>770</v>
      </c>
      <c r="B64" s="245"/>
    </row>
    <row r="65" spans="1:2" ht="49.5">
      <c r="A65" s="272" t="s">
        <v>794</v>
      </c>
      <c r="B65" s="245" t="s">
        <v>2018</v>
      </c>
    </row>
    <row r="66" spans="1:2" ht="115.5">
      <c r="A66" s="272" t="s">
        <v>769</v>
      </c>
      <c r="B66" s="245" t="s">
        <v>2017</v>
      </c>
    </row>
    <row r="67" spans="1:2" ht="33">
      <c r="A67" s="272" t="s">
        <v>791</v>
      </c>
      <c r="B67" s="245"/>
    </row>
    <row r="68" spans="1:2" ht="33">
      <c r="A68" s="272" t="s">
        <v>875</v>
      </c>
      <c r="B68" s="245" t="s">
        <v>2016</v>
      </c>
    </row>
    <row r="69" spans="1:2" ht="115.5">
      <c r="A69" s="272" t="s">
        <v>790</v>
      </c>
      <c r="B69" s="245" t="s">
        <v>2015</v>
      </c>
    </row>
    <row r="70" spans="1:2" ht="49.5">
      <c r="A70" s="272" t="s">
        <v>872</v>
      </c>
      <c r="B70" s="245" t="s">
        <v>2014</v>
      </c>
    </row>
    <row r="71" spans="1:2" ht="33">
      <c r="A71" s="272" t="s">
        <v>767</v>
      </c>
      <c r="B71" s="245" t="s">
        <v>1984</v>
      </c>
    </row>
    <row r="72" spans="1:2" ht="49.5">
      <c r="A72" s="272" t="s">
        <v>766</v>
      </c>
      <c r="B72" s="245" t="s">
        <v>2013</v>
      </c>
    </row>
    <row r="73" spans="1:2" ht="33">
      <c r="A73" s="272" t="s">
        <v>785</v>
      </c>
      <c r="B73" s="245"/>
    </row>
    <row r="74" spans="1:2" ht="33">
      <c r="A74" s="272" t="s">
        <v>784</v>
      </c>
      <c r="B74" s="245" t="s">
        <v>2012</v>
      </c>
    </row>
    <row r="75" spans="1:2" ht="66">
      <c r="A75" s="272" t="s">
        <v>782</v>
      </c>
      <c r="B75" s="245"/>
    </row>
    <row r="76" spans="1:2" ht="49.5">
      <c r="A76" s="272" t="s">
        <v>779</v>
      </c>
      <c r="B76" s="245" t="s">
        <v>2011</v>
      </c>
    </row>
    <row r="77" spans="1:2" ht="50.25" thickBot="1">
      <c r="A77" s="271" t="s">
        <v>865</v>
      </c>
      <c r="B77" s="240" t="s">
        <v>2010</v>
      </c>
    </row>
    <row r="78" spans="1:2" ht="21">
      <c r="A78" s="986" t="s">
        <v>274</v>
      </c>
      <c r="B78" s="986"/>
    </row>
    <row r="79" spans="1:2" ht="21">
      <c r="A79" s="986" t="s">
        <v>273</v>
      </c>
      <c r="B79" s="986"/>
    </row>
    <row r="80" spans="1:2" ht="21">
      <c r="A80" s="987" t="s">
        <v>776</v>
      </c>
      <c r="B80" s="987"/>
    </row>
    <row r="81" spans="1:2" ht="17.25" thickBot="1">
      <c r="A81" s="988" t="s">
        <v>364</v>
      </c>
      <c r="B81" s="988"/>
    </row>
    <row r="82" spans="1:2" ht="17.25" thickBot="1">
      <c r="A82" s="995" t="s">
        <v>417</v>
      </c>
      <c r="B82" s="996"/>
    </row>
    <row r="83" spans="1:2">
      <c r="A83" s="259" t="s">
        <v>775</v>
      </c>
      <c r="B83" s="255"/>
    </row>
    <row r="84" spans="1:2">
      <c r="A84" s="254" t="s">
        <v>863</v>
      </c>
      <c r="B84" s="250"/>
    </row>
    <row r="85" spans="1:2" ht="33">
      <c r="A85" s="272" t="s">
        <v>773</v>
      </c>
      <c r="B85" s="245"/>
    </row>
    <row r="86" spans="1:2" ht="33">
      <c r="A86" s="272" t="s">
        <v>803</v>
      </c>
      <c r="B86" s="245" t="s">
        <v>2009</v>
      </c>
    </row>
    <row r="87" spans="1:2" ht="99">
      <c r="A87" s="272" t="s">
        <v>799</v>
      </c>
      <c r="B87" s="245" t="s">
        <v>2008</v>
      </c>
    </row>
    <row r="88" spans="1:2" ht="132">
      <c r="A88" s="272" t="s">
        <v>772</v>
      </c>
      <c r="B88" s="245" t="s">
        <v>2007</v>
      </c>
    </row>
    <row r="89" spans="1:2" ht="33">
      <c r="A89" s="272" t="s">
        <v>770</v>
      </c>
      <c r="B89" s="245"/>
    </row>
    <row r="90" spans="1:2" ht="33">
      <c r="A90" s="272" t="s">
        <v>769</v>
      </c>
      <c r="B90" s="245" t="s">
        <v>2006</v>
      </c>
    </row>
    <row r="91" spans="1:2" ht="33">
      <c r="A91" s="272" t="s">
        <v>767</v>
      </c>
      <c r="B91" s="245"/>
    </row>
    <row r="92" spans="1:2" ht="49.5">
      <c r="A92" s="272" t="s">
        <v>766</v>
      </c>
      <c r="B92" s="245" t="s">
        <v>2005</v>
      </c>
    </row>
    <row r="93" spans="1:2" ht="33.75" thickBot="1">
      <c r="A93" s="271" t="s">
        <v>787</v>
      </c>
      <c r="B93" s="240" t="s">
        <v>2004</v>
      </c>
    </row>
    <row r="94" spans="1:2" ht="21">
      <c r="A94" s="986" t="s">
        <v>274</v>
      </c>
      <c r="B94" s="986"/>
    </row>
    <row r="95" spans="1:2" ht="21">
      <c r="A95" s="986" t="s">
        <v>273</v>
      </c>
      <c r="B95" s="986"/>
    </row>
    <row r="96" spans="1:2" ht="21">
      <c r="A96" s="987" t="s">
        <v>776</v>
      </c>
      <c r="B96" s="987"/>
    </row>
    <row r="97" spans="1:2" ht="17.25" thickBot="1">
      <c r="A97" s="988" t="s">
        <v>364</v>
      </c>
      <c r="B97" s="988"/>
    </row>
    <row r="98" spans="1:2" ht="17.25" thickBot="1">
      <c r="A98" s="995" t="s">
        <v>417</v>
      </c>
      <c r="B98" s="996"/>
    </row>
    <row r="99" spans="1:2">
      <c r="A99" s="259" t="s">
        <v>775</v>
      </c>
      <c r="B99" s="255"/>
    </row>
    <row r="100" spans="1:2">
      <c r="A100" s="254" t="s">
        <v>850</v>
      </c>
      <c r="B100" s="250"/>
    </row>
    <row r="101" spans="1:2" ht="33">
      <c r="A101" s="272" t="s">
        <v>773</v>
      </c>
      <c r="B101" s="245"/>
    </row>
    <row r="102" spans="1:2" ht="149.25" thickBot="1">
      <c r="A102" s="271" t="s">
        <v>799</v>
      </c>
      <c r="B102" s="240" t="s">
        <v>2003</v>
      </c>
    </row>
    <row r="103" spans="1:2" ht="21">
      <c r="A103" s="986" t="s">
        <v>274</v>
      </c>
      <c r="B103" s="986"/>
    </row>
    <row r="104" spans="1:2" ht="21">
      <c r="A104" s="986" t="s">
        <v>273</v>
      </c>
      <c r="B104" s="986"/>
    </row>
    <row r="105" spans="1:2" ht="21">
      <c r="A105" s="987" t="s">
        <v>776</v>
      </c>
      <c r="B105" s="987"/>
    </row>
    <row r="106" spans="1:2" ht="17.25" thickBot="1">
      <c r="A106" s="988" t="s">
        <v>364</v>
      </c>
      <c r="B106" s="988"/>
    </row>
    <row r="107" spans="1:2" ht="17.25" thickBot="1">
      <c r="A107" s="995" t="s">
        <v>417</v>
      </c>
      <c r="B107" s="996"/>
    </row>
    <row r="108" spans="1:2">
      <c r="A108" s="259" t="s">
        <v>775</v>
      </c>
      <c r="B108" s="255"/>
    </row>
    <row r="109" spans="1:2">
      <c r="A109" s="254" t="s">
        <v>817</v>
      </c>
      <c r="B109" s="250"/>
    </row>
    <row r="110" spans="1:2" ht="33">
      <c r="A110" s="272" t="s">
        <v>773</v>
      </c>
      <c r="B110" s="245"/>
    </row>
    <row r="111" spans="1:2" ht="165.75" thickBot="1">
      <c r="A111" s="271" t="s">
        <v>799</v>
      </c>
      <c r="B111" s="240" t="s">
        <v>2002</v>
      </c>
    </row>
    <row r="112" spans="1:2" ht="21">
      <c r="A112" s="986" t="s">
        <v>274</v>
      </c>
      <c r="B112" s="986"/>
    </row>
    <row r="113" spans="1:2" ht="21">
      <c r="A113" s="986" t="s">
        <v>273</v>
      </c>
      <c r="B113" s="986"/>
    </row>
    <row r="114" spans="1:2" ht="21">
      <c r="A114" s="987" t="s">
        <v>776</v>
      </c>
      <c r="B114" s="987"/>
    </row>
    <row r="115" spans="1:2" ht="17.25" thickBot="1">
      <c r="A115" s="988" t="s">
        <v>364</v>
      </c>
      <c r="B115" s="988"/>
    </row>
    <row r="116" spans="1:2" ht="17.25" thickBot="1">
      <c r="A116" s="995" t="s">
        <v>417</v>
      </c>
      <c r="B116" s="996"/>
    </row>
    <row r="117" spans="1:2">
      <c r="A117" s="259" t="s">
        <v>775</v>
      </c>
      <c r="B117" s="255"/>
    </row>
    <row r="118" spans="1:2">
      <c r="A118" s="254" t="s">
        <v>810</v>
      </c>
      <c r="B118" s="250"/>
    </row>
    <row r="119" spans="1:2" ht="33">
      <c r="A119" s="272" t="s">
        <v>773</v>
      </c>
      <c r="B119" s="245"/>
    </row>
    <row r="120" spans="1:2" ht="132">
      <c r="A120" s="272" t="s">
        <v>809</v>
      </c>
      <c r="B120" s="245" t="s">
        <v>2001</v>
      </c>
    </row>
    <row r="121" spans="1:2" ht="132">
      <c r="A121" s="272" t="s">
        <v>807</v>
      </c>
      <c r="B121" s="245" t="s">
        <v>2000</v>
      </c>
    </row>
    <row r="122" spans="1:2" ht="33">
      <c r="A122" s="272" t="s">
        <v>805</v>
      </c>
      <c r="B122" s="245" t="s">
        <v>1999</v>
      </c>
    </row>
    <row r="123" spans="1:2" ht="280.5">
      <c r="A123" s="272" t="s">
        <v>803</v>
      </c>
      <c r="B123" s="245" t="s">
        <v>1998</v>
      </c>
    </row>
    <row r="124" spans="1:2" ht="82.5">
      <c r="A124" s="272" t="s">
        <v>801</v>
      </c>
      <c r="B124" s="245" t="s">
        <v>1997</v>
      </c>
    </row>
    <row r="125" spans="1:2" ht="264">
      <c r="A125" s="272" t="s">
        <v>799</v>
      </c>
      <c r="B125" s="245" t="s">
        <v>1996</v>
      </c>
    </row>
    <row r="126" spans="1:2" ht="82.5">
      <c r="A126" s="272" t="s">
        <v>772</v>
      </c>
      <c r="B126" s="245" t="s">
        <v>1995</v>
      </c>
    </row>
    <row r="127" spans="1:2" ht="33">
      <c r="A127" s="272" t="s">
        <v>791</v>
      </c>
      <c r="B127" s="245"/>
    </row>
    <row r="128" spans="1:2" ht="66">
      <c r="A128" s="272" t="s">
        <v>790</v>
      </c>
      <c r="B128" s="245" t="s">
        <v>1994</v>
      </c>
    </row>
    <row r="129" spans="1:2" ht="33">
      <c r="A129" s="272" t="s">
        <v>767</v>
      </c>
      <c r="B129" s="245"/>
    </row>
    <row r="130" spans="1:2" ht="49.5">
      <c r="A130" s="272" t="s">
        <v>766</v>
      </c>
      <c r="B130" s="245" t="s">
        <v>1993</v>
      </c>
    </row>
    <row r="131" spans="1:2" ht="33">
      <c r="A131" s="272" t="s">
        <v>787</v>
      </c>
      <c r="B131" s="245" t="s">
        <v>1992</v>
      </c>
    </row>
    <row r="132" spans="1:2" ht="66">
      <c r="A132" s="272" t="s">
        <v>782</v>
      </c>
      <c r="B132" s="245"/>
    </row>
    <row r="133" spans="1:2" ht="132">
      <c r="A133" s="272" t="s">
        <v>781</v>
      </c>
      <c r="B133" s="245" t="s">
        <v>1991</v>
      </c>
    </row>
    <row r="134" spans="1:2" ht="50.25" thickBot="1">
      <c r="A134" s="271" t="s">
        <v>779</v>
      </c>
      <c r="B134" s="240" t="s">
        <v>1990</v>
      </c>
    </row>
    <row r="135" spans="1:2" ht="21">
      <c r="A135" s="986" t="s">
        <v>274</v>
      </c>
      <c r="B135" s="986"/>
    </row>
    <row r="136" spans="1:2" ht="21">
      <c r="A136" s="986" t="s">
        <v>273</v>
      </c>
      <c r="B136" s="986"/>
    </row>
    <row r="137" spans="1:2" ht="21">
      <c r="A137" s="987" t="s">
        <v>776</v>
      </c>
      <c r="B137" s="987"/>
    </row>
    <row r="138" spans="1:2" ht="17.25" thickBot="1">
      <c r="A138" s="988" t="s">
        <v>364</v>
      </c>
      <c r="B138" s="988"/>
    </row>
    <row r="139" spans="1:2" ht="17.25" thickBot="1">
      <c r="A139" s="995" t="s">
        <v>417</v>
      </c>
      <c r="B139" s="996"/>
    </row>
    <row r="140" spans="1:2">
      <c r="A140" s="259" t="s">
        <v>775</v>
      </c>
      <c r="B140" s="255"/>
    </row>
    <row r="141" spans="1:2">
      <c r="A141" s="254" t="s">
        <v>777</v>
      </c>
      <c r="B141" s="250"/>
    </row>
    <row r="142" spans="1:2" ht="33">
      <c r="A142" s="272" t="s">
        <v>1459</v>
      </c>
      <c r="B142" s="245"/>
    </row>
    <row r="143" spans="1:2" ht="33.75" thickBot="1">
      <c r="A143" s="271" t="s">
        <v>1458</v>
      </c>
      <c r="B143" s="240" t="s">
        <v>1989</v>
      </c>
    </row>
    <row r="144" spans="1:2" ht="21">
      <c r="A144" s="986" t="s">
        <v>274</v>
      </c>
      <c r="B144" s="986"/>
    </row>
    <row r="145" spans="1:2" ht="21">
      <c r="A145" s="986" t="s">
        <v>273</v>
      </c>
      <c r="B145" s="986"/>
    </row>
    <row r="146" spans="1:2" ht="21">
      <c r="A146" s="987" t="s">
        <v>776</v>
      </c>
      <c r="B146" s="987"/>
    </row>
    <row r="147" spans="1:2" ht="17.25" thickBot="1">
      <c r="A147" s="988" t="s">
        <v>364</v>
      </c>
      <c r="B147" s="988"/>
    </row>
    <row r="148" spans="1:2" ht="17.25" thickBot="1">
      <c r="A148" s="995" t="s">
        <v>417</v>
      </c>
      <c r="B148" s="996"/>
    </row>
    <row r="149" spans="1:2">
      <c r="A149" s="259" t="s">
        <v>775</v>
      </c>
      <c r="B149" s="255"/>
    </row>
    <row r="150" spans="1:2">
      <c r="A150" s="254" t="s">
        <v>774</v>
      </c>
      <c r="B150" s="250"/>
    </row>
    <row r="151" spans="1:2" ht="33">
      <c r="A151" s="272" t="s">
        <v>773</v>
      </c>
      <c r="B151" s="245"/>
    </row>
    <row r="152" spans="1:2" ht="33">
      <c r="A152" s="272" t="s">
        <v>807</v>
      </c>
      <c r="B152" s="245" t="s">
        <v>1988</v>
      </c>
    </row>
    <row r="153" spans="1:2" ht="33">
      <c r="A153" s="272" t="s">
        <v>805</v>
      </c>
      <c r="B153" s="245" t="s">
        <v>1987</v>
      </c>
    </row>
    <row r="154" spans="1:2" ht="33">
      <c r="A154" s="272" t="s">
        <v>833</v>
      </c>
      <c r="B154" s="245" t="s">
        <v>1986</v>
      </c>
    </row>
    <row r="155" spans="1:2" ht="313.5">
      <c r="A155" s="272" t="s">
        <v>772</v>
      </c>
      <c r="B155" s="245" t="s">
        <v>1985</v>
      </c>
    </row>
    <row r="156" spans="1:2" ht="33">
      <c r="A156" s="272" t="s">
        <v>767</v>
      </c>
      <c r="B156" s="245" t="s">
        <v>1984</v>
      </c>
    </row>
    <row r="157" spans="1:2" ht="33.75" thickBot="1">
      <c r="A157" s="271" t="s">
        <v>787</v>
      </c>
      <c r="B157" s="240" t="s">
        <v>1983</v>
      </c>
    </row>
  </sheetData>
  <mergeCells count="45">
    <mergeCell ref="A1:B1"/>
    <mergeCell ref="A2:B2"/>
    <mergeCell ref="A3:B3"/>
    <mergeCell ref="A4:B4"/>
    <mergeCell ref="A5:B5"/>
    <mergeCell ref="A26:B26"/>
    <mergeCell ref="A27:B27"/>
    <mergeCell ref="A28:B28"/>
    <mergeCell ref="A29:B29"/>
    <mergeCell ref="A30:B30"/>
    <mergeCell ref="A39:B39"/>
    <mergeCell ref="A40:B40"/>
    <mergeCell ref="A41:B41"/>
    <mergeCell ref="A42:B42"/>
    <mergeCell ref="A43:B43"/>
    <mergeCell ref="A78:B78"/>
    <mergeCell ref="A79:B79"/>
    <mergeCell ref="A80:B80"/>
    <mergeCell ref="A81:B81"/>
    <mergeCell ref="A82:B82"/>
    <mergeCell ref="A94:B94"/>
    <mergeCell ref="A95:B95"/>
    <mergeCell ref="A96:B96"/>
    <mergeCell ref="A97:B97"/>
    <mergeCell ref="A98:B98"/>
    <mergeCell ref="A103:B103"/>
    <mergeCell ref="A104:B104"/>
    <mergeCell ref="A105:B105"/>
    <mergeCell ref="A106:B106"/>
    <mergeCell ref="A107:B107"/>
    <mergeCell ref="A112:B112"/>
    <mergeCell ref="A113:B113"/>
    <mergeCell ref="A114:B114"/>
    <mergeCell ref="A115:B115"/>
    <mergeCell ref="A116:B116"/>
    <mergeCell ref="A135:B135"/>
    <mergeCell ref="A146:B146"/>
    <mergeCell ref="A147:B147"/>
    <mergeCell ref="A148:B148"/>
    <mergeCell ref="A136:B136"/>
    <mergeCell ref="A137:B137"/>
    <mergeCell ref="A138:B138"/>
    <mergeCell ref="A139:B139"/>
    <mergeCell ref="A144:B144"/>
    <mergeCell ref="A145:B14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25" max="16383" man="1"/>
    <brk id="38" max="16383" man="1"/>
    <brk id="77" max="16383" man="1"/>
    <brk id="93" max="16383" man="1"/>
    <brk id="102" max="16383" man="1"/>
    <brk id="111" max="16383" man="1"/>
    <brk id="134" max="16383" man="1"/>
    <brk id="143" max="16383" man="1"/>
  </rowBreaks>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D8D3-27A1-4387-82A2-AF86BE056FFC}">
  <dimension ref="A1:D105"/>
  <sheetViews>
    <sheetView workbookViewId="0">
      <selection activeCell="E24" activeCellId="1" sqref="A1 E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747873</v>
      </c>
      <c r="B7" s="256">
        <v>696798</v>
      </c>
      <c r="C7" s="266" t="s">
        <v>958</v>
      </c>
      <c r="D7" s="265">
        <v>666553</v>
      </c>
    </row>
    <row r="8" spans="1:4">
      <c r="A8" s="270">
        <v>555541</v>
      </c>
      <c r="B8" s="251">
        <v>486076</v>
      </c>
      <c r="C8" s="269" t="s">
        <v>957</v>
      </c>
      <c r="D8" s="268">
        <v>438754</v>
      </c>
    </row>
    <row r="9" spans="1:4">
      <c r="A9" s="264">
        <v>555541</v>
      </c>
      <c r="B9" s="246">
        <v>486076</v>
      </c>
      <c r="C9" s="248" t="s">
        <v>952</v>
      </c>
      <c r="D9" s="263">
        <v>438754</v>
      </c>
    </row>
    <row r="10" spans="1:4">
      <c r="A10" s="264">
        <v>249</v>
      </c>
      <c r="B10" s="246">
        <v>2220</v>
      </c>
      <c r="C10" s="248" t="s">
        <v>355</v>
      </c>
      <c r="D10" s="263">
        <v>2220</v>
      </c>
    </row>
    <row r="11" spans="1:4">
      <c r="A11" s="264">
        <v>0</v>
      </c>
      <c r="B11" s="246">
        <v>9</v>
      </c>
      <c r="C11" s="248" t="s">
        <v>354</v>
      </c>
      <c r="D11" s="263">
        <v>9</v>
      </c>
    </row>
    <row r="12" spans="1:4">
      <c r="A12" s="264">
        <v>0</v>
      </c>
      <c r="B12" s="246">
        <v>10</v>
      </c>
      <c r="C12" s="248" t="s">
        <v>379</v>
      </c>
      <c r="D12" s="263">
        <v>10</v>
      </c>
    </row>
    <row r="13" spans="1:4">
      <c r="A13" s="264">
        <v>0</v>
      </c>
      <c r="B13" s="246">
        <v>2</v>
      </c>
      <c r="C13" s="248" t="s">
        <v>353</v>
      </c>
      <c r="D13" s="263">
        <v>2</v>
      </c>
    </row>
    <row r="14" spans="1:4">
      <c r="A14" s="264">
        <v>0</v>
      </c>
      <c r="B14" s="246">
        <v>1</v>
      </c>
      <c r="C14" s="248" t="s">
        <v>750</v>
      </c>
      <c r="D14" s="263">
        <v>1</v>
      </c>
    </row>
    <row r="15" spans="1:4">
      <c r="A15" s="264">
        <v>241</v>
      </c>
      <c r="B15" s="246">
        <v>2180</v>
      </c>
      <c r="C15" s="248" t="s">
        <v>349</v>
      </c>
      <c r="D15" s="263">
        <v>2180</v>
      </c>
    </row>
    <row r="16" spans="1:4">
      <c r="A16" s="264">
        <v>9</v>
      </c>
      <c r="B16" s="246">
        <v>18</v>
      </c>
      <c r="C16" s="248" t="s">
        <v>519</v>
      </c>
      <c r="D16" s="263">
        <v>18</v>
      </c>
    </row>
    <row r="17" spans="1:4">
      <c r="A17" s="264">
        <v>4</v>
      </c>
      <c r="B17" s="246">
        <v>2</v>
      </c>
      <c r="C17" s="248" t="s">
        <v>348</v>
      </c>
      <c r="D17" s="263">
        <v>2</v>
      </c>
    </row>
    <row r="18" spans="1:4">
      <c r="A18" s="264">
        <v>4</v>
      </c>
      <c r="B18" s="246">
        <v>2</v>
      </c>
      <c r="C18" s="248" t="s">
        <v>347</v>
      </c>
      <c r="D18" s="263">
        <v>2</v>
      </c>
    </row>
    <row r="19" spans="1:4">
      <c r="A19" s="264">
        <v>504598</v>
      </c>
      <c r="B19" s="246">
        <v>417836</v>
      </c>
      <c r="C19" s="248" t="s">
        <v>376</v>
      </c>
      <c r="D19" s="263">
        <v>370514</v>
      </c>
    </row>
    <row r="20" spans="1:4">
      <c r="A20" s="264">
        <v>504582</v>
      </c>
      <c r="B20" s="246">
        <v>417819</v>
      </c>
      <c r="C20" s="248" t="s">
        <v>375</v>
      </c>
      <c r="D20" s="263">
        <v>370354</v>
      </c>
    </row>
    <row r="21" spans="1:4">
      <c r="A21" s="264">
        <v>16</v>
      </c>
      <c r="B21" s="246">
        <v>17</v>
      </c>
      <c r="C21" s="248" t="s">
        <v>373</v>
      </c>
      <c r="D21" s="263">
        <v>160</v>
      </c>
    </row>
    <row r="22" spans="1:4">
      <c r="A22" s="264">
        <v>50690</v>
      </c>
      <c r="B22" s="246">
        <v>66018</v>
      </c>
      <c r="C22" s="248" t="s">
        <v>372</v>
      </c>
      <c r="D22" s="263">
        <v>66018</v>
      </c>
    </row>
    <row r="23" spans="1:4">
      <c r="A23" s="264">
        <v>50668</v>
      </c>
      <c r="B23" s="246">
        <v>66000</v>
      </c>
      <c r="C23" s="248" t="s">
        <v>759</v>
      </c>
      <c r="D23" s="263">
        <v>66000</v>
      </c>
    </row>
    <row r="24" spans="1:4" ht="17.25" thickBot="1">
      <c r="A24" s="262">
        <v>22</v>
      </c>
      <c r="B24" s="241">
        <v>18</v>
      </c>
      <c r="C24" s="243" t="s">
        <v>371</v>
      </c>
      <c r="D24" s="261">
        <v>18</v>
      </c>
    </row>
    <row r="25" spans="1:4" ht="21">
      <c r="A25" s="48"/>
      <c r="B25" s="986" t="s">
        <v>274</v>
      </c>
      <c r="C25" s="986"/>
      <c r="D25" s="158"/>
    </row>
    <row r="26" spans="1:4" ht="21">
      <c r="A26" s="48"/>
      <c r="B26" s="986" t="s">
        <v>273</v>
      </c>
      <c r="C26" s="986"/>
      <c r="D26" s="158"/>
    </row>
    <row r="27" spans="1:4" ht="21">
      <c r="A27" s="48"/>
      <c r="B27" s="987" t="s">
        <v>949</v>
      </c>
      <c r="C27" s="987"/>
      <c r="D27" s="223"/>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121860</v>
      </c>
      <c r="B31" s="256">
        <v>133521</v>
      </c>
      <c r="C31" s="266" t="s">
        <v>956</v>
      </c>
      <c r="D31" s="265">
        <v>152682</v>
      </c>
    </row>
    <row r="32" spans="1:4">
      <c r="A32" s="264">
        <v>121860</v>
      </c>
      <c r="B32" s="246">
        <v>133521</v>
      </c>
      <c r="C32" s="248" t="s">
        <v>952</v>
      </c>
      <c r="D32" s="263">
        <v>152682</v>
      </c>
    </row>
    <row r="33" spans="1:4">
      <c r="A33" s="264">
        <v>39080</v>
      </c>
      <c r="B33" s="246">
        <v>51458</v>
      </c>
      <c r="C33" s="248" t="s">
        <v>355</v>
      </c>
      <c r="D33" s="263">
        <v>58731</v>
      </c>
    </row>
    <row r="34" spans="1:4">
      <c r="A34" s="264">
        <v>197</v>
      </c>
      <c r="B34" s="246">
        <v>816</v>
      </c>
      <c r="C34" s="248" t="s">
        <v>354</v>
      </c>
      <c r="D34" s="263">
        <v>816</v>
      </c>
    </row>
    <row r="35" spans="1:4">
      <c r="A35" s="264">
        <v>9</v>
      </c>
      <c r="B35" s="246">
        <v>17</v>
      </c>
      <c r="C35" s="248" t="s">
        <v>379</v>
      </c>
      <c r="D35" s="263">
        <v>17</v>
      </c>
    </row>
    <row r="36" spans="1:4">
      <c r="A36" s="264">
        <v>3</v>
      </c>
      <c r="B36" s="246">
        <v>0</v>
      </c>
      <c r="C36" s="248" t="s">
        <v>353</v>
      </c>
      <c r="D36" s="263">
        <v>0</v>
      </c>
    </row>
    <row r="37" spans="1:4">
      <c r="A37" s="264">
        <v>0</v>
      </c>
      <c r="B37" s="246">
        <v>5</v>
      </c>
      <c r="C37" s="248" t="s">
        <v>750</v>
      </c>
      <c r="D37" s="263">
        <v>5</v>
      </c>
    </row>
    <row r="38" spans="1:4">
      <c r="A38" s="264">
        <v>3633</v>
      </c>
      <c r="B38" s="246">
        <v>9040</v>
      </c>
      <c r="C38" s="248" t="s">
        <v>351</v>
      </c>
      <c r="D38" s="263">
        <v>15400</v>
      </c>
    </row>
    <row r="39" spans="1:4">
      <c r="A39" s="264">
        <v>2783</v>
      </c>
      <c r="B39" s="246">
        <v>3200</v>
      </c>
      <c r="C39" s="248" t="s">
        <v>378</v>
      </c>
      <c r="D39" s="263">
        <v>3200</v>
      </c>
    </row>
    <row r="40" spans="1:4">
      <c r="A40" s="264">
        <v>32103</v>
      </c>
      <c r="B40" s="246">
        <v>37880</v>
      </c>
      <c r="C40" s="248" t="s">
        <v>350</v>
      </c>
      <c r="D40" s="263">
        <v>38793</v>
      </c>
    </row>
    <row r="41" spans="1:4">
      <c r="A41" s="264">
        <v>352</v>
      </c>
      <c r="B41" s="246">
        <v>500</v>
      </c>
      <c r="C41" s="248" t="s">
        <v>349</v>
      </c>
      <c r="D41" s="263">
        <v>500</v>
      </c>
    </row>
    <row r="42" spans="1:4">
      <c r="A42" s="264">
        <v>100</v>
      </c>
      <c r="B42" s="246">
        <v>105</v>
      </c>
      <c r="C42" s="248" t="s">
        <v>348</v>
      </c>
      <c r="D42" s="263">
        <v>105</v>
      </c>
    </row>
    <row r="43" spans="1:4">
      <c r="A43" s="264">
        <v>0</v>
      </c>
      <c r="B43" s="246">
        <v>100</v>
      </c>
      <c r="C43" s="248" t="s">
        <v>377</v>
      </c>
      <c r="D43" s="263">
        <v>100</v>
      </c>
    </row>
    <row r="44" spans="1:4">
      <c r="A44" s="264">
        <v>100</v>
      </c>
      <c r="B44" s="246">
        <v>5</v>
      </c>
      <c r="C44" s="248" t="s">
        <v>347</v>
      </c>
      <c r="D44" s="263">
        <v>5</v>
      </c>
    </row>
    <row r="45" spans="1:4">
      <c r="A45" s="264">
        <v>637</v>
      </c>
      <c r="B45" s="246">
        <v>0</v>
      </c>
      <c r="C45" s="248" t="s">
        <v>346</v>
      </c>
      <c r="D45" s="263">
        <v>0</v>
      </c>
    </row>
    <row r="46" spans="1:4">
      <c r="A46" s="264">
        <v>148</v>
      </c>
      <c r="B46" s="246">
        <v>0</v>
      </c>
      <c r="C46" s="248" t="s">
        <v>344</v>
      </c>
      <c r="D46" s="263">
        <v>0</v>
      </c>
    </row>
    <row r="47" spans="1:4">
      <c r="A47" s="264">
        <v>489</v>
      </c>
      <c r="B47" s="246">
        <v>0</v>
      </c>
      <c r="C47" s="248" t="s">
        <v>760</v>
      </c>
      <c r="D47" s="263">
        <v>0</v>
      </c>
    </row>
    <row r="48" spans="1:4">
      <c r="A48" s="264">
        <v>75541</v>
      </c>
      <c r="B48" s="246">
        <v>74758</v>
      </c>
      <c r="C48" s="248" t="s">
        <v>376</v>
      </c>
      <c r="D48" s="263">
        <v>86646</v>
      </c>
    </row>
    <row r="49" spans="1:4">
      <c r="A49" s="264">
        <v>75525</v>
      </c>
      <c r="B49" s="246">
        <v>74741</v>
      </c>
      <c r="C49" s="248" t="s">
        <v>375</v>
      </c>
      <c r="D49" s="263">
        <v>86486</v>
      </c>
    </row>
    <row r="50" spans="1:4">
      <c r="A50" s="264">
        <v>16</v>
      </c>
      <c r="B50" s="246">
        <v>17</v>
      </c>
      <c r="C50" s="248" t="s">
        <v>373</v>
      </c>
      <c r="D50" s="263">
        <v>160</v>
      </c>
    </row>
    <row r="51" spans="1:4">
      <c r="A51" s="264">
        <v>6501</v>
      </c>
      <c r="B51" s="246">
        <v>7200</v>
      </c>
      <c r="C51" s="248" t="s">
        <v>372</v>
      </c>
      <c r="D51" s="263">
        <v>7200</v>
      </c>
    </row>
    <row r="52" spans="1:4">
      <c r="A52" s="264">
        <v>1005</v>
      </c>
      <c r="B52" s="246">
        <v>1100</v>
      </c>
      <c r="C52" s="248" t="s">
        <v>759</v>
      </c>
      <c r="D52" s="263">
        <v>1100</v>
      </c>
    </row>
    <row r="53" spans="1:4">
      <c r="A53" s="264">
        <v>5494</v>
      </c>
      <c r="B53" s="246">
        <v>6000</v>
      </c>
      <c r="C53" s="248" t="s">
        <v>574</v>
      </c>
      <c r="D53" s="263">
        <v>6000</v>
      </c>
    </row>
    <row r="54" spans="1:4" ht="17.25" thickBot="1">
      <c r="A54" s="262">
        <v>3</v>
      </c>
      <c r="B54" s="241">
        <v>100</v>
      </c>
      <c r="C54" s="243" t="s">
        <v>371</v>
      </c>
      <c r="D54" s="261">
        <v>100</v>
      </c>
    </row>
    <row r="55" spans="1:4" ht="21">
      <c r="A55" s="48"/>
      <c r="B55" s="986" t="s">
        <v>274</v>
      </c>
      <c r="C55" s="986"/>
      <c r="D55" s="158"/>
    </row>
    <row r="56" spans="1:4" ht="21">
      <c r="A56" s="48"/>
      <c r="B56" s="986" t="s">
        <v>273</v>
      </c>
      <c r="C56" s="986"/>
      <c r="D56" s="158"/>
    </row>
    <row r="57" spans="1:4" ht="21">
      <c r="A57" s="48"/>
      <c r="B57" s="987" t="s">
        <v>949</v>
      </c>
      <c r="C57" s="987"/>
      <c r="D57" s="223"/>
    </row>
    <row r="58" spans="1:4" ht="17.25" thickBot="1">
      <c r="A58" s="222"/>
      <c r="B58" s="988" t="s">
        <v>364</v>
      </c>
      <c r="C58" s="988"/>
      <c r="D58" s="197" t="s">
        <v>363</v>
      </c>
    </row>
    <row r="59" spans="1:4">
      <c r="A59" s="989" t="s">
        <v>168</v>
      </c>
      <c r="B59" s="991" t="s">
        <v>165</v>
      </c>
      <c r="C59" s="991" t="s">
        <v>362</v>
      </c>
      <c r="D59" s="993" t="s">
        <v>166</v>
      </c>
    </row>
    <row r="60" spans="1:4" ht="17.25" thickBot="1">
      <c r="A60" s="990"/>
      <c r="B60" s="992"/>
      <c r="C60" s="992"/>
      <c r="D60" s="994"/>
    </row>
    <row r="61" spans="1:4">
      <c r="A61" s="267">
        <v>50741</v>
      </c>
      <c r="B61" s="256">
        <v>55914</v>
      </c>
      <c r="C61" s="266" t="s">
        <v>954</v>
      </c>
      <c r="D61" s="265">
        <v>53574</v>
      </c>
    </row>
    <row r="62" spans="1:4">
      <c r="A62" s="264">
        <v>50741</v>
      </c>
      <c r="B62" s="246">
        <v>55914</v>
      </c>
      <c r="C62" s="248" t="s">
        <v>952</v>
      </c>
      <c r="D62" s="263">
        <v>53574</v>
      </c>
    </row>
    <row r="63" spans="1:4">
      <c r="A63" s="264">
        <v>25715</v>
      </c>
      <c r="B63" s="246">
        <v>32036</v>
      </c>
      <c r="C63" s="248" t="s">
        <v>355</v>
      </c>
      <c r="D63" s="263">
        <v>31972</v>
      </c>
    </row>
    <row r="64" spans="1:4">
      <c r="A64" s="264">
        <v>221</v>
      </c>
      <c r="B64" s="246">
        <v>500</v>
      </c>
      <c r="C64" s="248" t="s">
        <v>354</v>
      </c>
      <c r="D64" s="263">
        <v>500</v>
      </c>
    </row>
    <row r="65" spans="1:4">
      <c r="A65" s="264">
        <v>1169</v>
      </c>
      <c r="B65" s="246">
        <v>1520</v>
      </c>
      <c r="C65" s="248" t="s">
        <v>379</v>
      </c>
      <c r="D65" s="263">
        <v>1370</v>
      </c>
    </row>
    <row r="66" spans="1:4">
      <c r="A66" s="264">
        <v>6</v>
      </c>
      <c r="B66" s="246">
        <v>0</v>
      </c>
      <c r="C66" s="248" t="s">
        <v>353</v>
      </c>
      <c r="D66" s="263">
        <v>0</v>
      </c>
    </row>
    <row r="67" spans="1:4">
      <c r="A67" s="264">
        <v>2904</v>
      </c>
      <c r="B67" s="246">
        <v>4500</v>
      </c>
      <c r="C67" s="248" t="s">
        <v>351</v>
      </c>
      <c r="D67" s="263">
        <v>4200</v>
      </c>
    </row>
    <row r="68" spans="1:4">
      <c r="A68" s="264">
        <v>1771</v>
      </c>
      <c r="B68" s="246">
        <v>2600</v>
      </c>
      <c r="C68" s="248" t="s">
        <v>378</v>
      </c>
      <c r="D68" s="263">
        <v>2300</v>
      </c>
    </row>
    <row r="69" spans="1:4">
      <c r="A69" s="264">
        <v>19423</v>
      </c>
      <c r="B69" s="246">
        <v>22526</v>
      </c>
      <c r="C69" s="248" t="s">
        <v>350</v>
      </c>
      <c r="D69" s="263">
        <v>23272</v>
      </c>
    </row>
    <row r="70" spans="1:4">
      <c r="A70" s="264">
        <v>221</v>
      </c>
      <c r="B70" s="246">
        <v>390</v>
      </c>
      <c r="C70" s="248" t="s">
        <v>349</v>
      </c>
      <c r="D70" s="263">
        <v>330</v>
      </c>
    </row>
    <row r="71" spans="1:4">
      <c r="A71" s="264">
        <v>196</v>
      </c>
      <c r="B71" s="246">
        <v>92</v>
      </c>
      <c r="C71" s="248" t="s">
        <v>348</v>
      </c>
      <c r="D71" s="263">
        <v>22</v>
      </c>
    </row>
    <row r="72" spans="1:4">
      <c r="A72" s="264">
        <v>0</v>
      </c>
      <c r="B72" s="246">
        <v>90</v>
      </c>
      <c r="C72" s="248" t="s">
        <v>377</v>
      </c>
      <c r="D72" s="263">
        <v>20</v>
      </c>
    </row>
    <row r="73" spans="1:4">
      <c r="A73" s="264">
        <v>196</v>
      </c>
      <c r="B73" s="246">
        <v>2</v>
      </c>
      <c r="C73" s="248" t="s">
        <v>347</v>
      </c>
      <c r="D73" s="263">
        <v>2</v>
      </c>
    </row>
    <row r="74" spans="1:4">
      <c r="A74" s="264">
        <v>74</v>
      </c>
      <c r="B74" s="246">
        <v>0</v>
      </c>
      <c r="C74" s="248" t="s">
        <v>346</v>
      </c>
      <c r="D74" s="263">
        <v>0</v>
      </c>
    </row>
    <row r="75" spans="1:4">
      <c r="A75" s="264">
        <v>74</v>
      </c>
      <c r="B75" s="246">
        <v>0</v>
      </c>
      <c r="C75" s="248" t="s">
        <v>760</v>
      </c>
      <c r="D75" s="263">
        <v>0</v>
      </c>
    </row>
    <row r="76" spans="1:4">
      <c r="A76" s="264">
        <v>22191</v>
      </c>
      <c r="B76" s="246">
        <v>20016</v>
      </c>
      <c r="C76" s="248" t="s">
        <v>376</v>
      </c>
      <c r="D76" s="263">
        <v>18510</v>
      </c>
    </row>
    <row r="77" spans="1:4">
      <c r="A77" s="264">
        <v>22152</v>
      </c>
      <c r="B77" s="246">
        <v>19976</v>
      </c>
      <c r="C77" s="248" t="s">
        <v>375</v>
      </c>
      <c r="D77" s="263">
        <v>18327</v>
      </c>
    </row>
    <row r="78" spans="1:4">
      <c r="A78" s="264">
        <v>39</v>
      </c>
      <c r="B78" s="246">
        <v>40</v>
      </c>
      <c r="C78" s="248" t="s">
        <v>373</v>
      </c>
      <c r="D78" s="263">
        <v>183</v>
      </c>
    </row>
    <row r="79" spans="1:4">
      <c r="A79" s="264">
        <v>2565</v>
      </c>
      <c r="B79" s="246">
        <v>3770</v>
      </c>
      <c r="C79" s="248" t="s">
        <v>372</v>
      </c>
      <c r="D79" s="263">
        <v>3070</v>
      </c>
    </row>
    <row r="80" spans="1:4">
      <c r="A80" s="264">
        <v>133</v>
      </c>
      <c r="B80" s="246">
        <v>150</v>
      </c>
      <c r="C80" s="248" t="s">
        <v>759</v>
      </c>
      <c r="D80" s="263">
        <v>150</v>
      </c>
    </row>
    <row r="81" spans="1:4">
      <c r="A81" s="264">
        <v>2432</v>
      </c>
      <c r="B81" s="246">
        <v>3420</v>
      </c>
      <c r="C81" s="248" t="s">
        <v>574</v>
      </c>
      <c r="D81" s="263">
        <v>2900</v>
      </c>
    </row>
    <row r="82" spans="1:4" ht="17.25" thickBot="1">
      <c r="A82" s="262">
        <v>0</v>
      </c>
      <c r="B82" s="241">
        <v>200</v>
      </c>
      <c r="C82" s="243" t="s">
        <v>371</v>
      </c>
      <c r="D82" s="261">
        <v>20</v>
      </c>
    </row>
    <row r="83" spans="1:4" ht="21">
      <c r="A83" s="48"/>
      <c r="B83" s="986" t="s">
        <v>274</v>
      </c>
      <c r="C83" s="986"/>
      <c r="D83" s="158"/>
    </row>
    <row r="84" spans="1:4" ht="21">
      <c r="A84" s="48"/>
      <c r="B84" s="986" t="s">
        <v>273</v>
      </c>
      <c r="C84" s="986"/>
      <c r="D84" s="158"/>
    </row>
    <row r="85" spans="1:4" ht="21">
      <c r="A85" s="48"/>
      <c r="B85" s="987" t="s">
        <v>949</v>
      </c>
      <c r="C85" s="987"/>
      <c r="D85" s="223"/>
    </row>
    <row r="86" spans="1:4" ht="17.25" thickBot="1">
      <c r="A86" s="222"/>
      <c r="B86" s="988" t="s">
        <v>364</v>
      </c>
      <c r="C86" s="988"/>
      <c r="D86" s="197" t="s">
        <v>363</v>
      </c>
    </row>
    <row r="87" spans="1:4">
      <c r="A87" s="989" t="s">
        <v>168</v>
      </c>
      <c r="B87" s="991" t="s">
        <v>165</v>
      </c>
      <c r="C87" s="991" t="s">
        <v>362</v>
      </c>
      <c r="D87" s="993" t="s">
        <v>166</v>
      </c>
    </row>
    <row r="88" spans="1:4" ht="17.25" thickBot="1">
      <c r="A88" s="990"/>
      <c r="B88" s="992"/>
      <c r="C88" s="992"/>
      <c r="D88" s="994"/>
    </row>
    <row r="89" spans="1:4">
      <c r="A89" s="267">
        <v>19732</v>
      </c>
      <c r="B89" s="256">
        <v>21287</v>
      </c>
      <c r="C89" s="266" t="s">
        <v>948</v>
      </c>
      <c r="D89" s="265">
        <v>21543</v>
      </c>
    </row>
    <row r="90" spans="1:4">
      <c r="A90" s="264">
        <v>19732</v>
      </c>
      <c r="B90" s="246">
        <v>21287</v>
      </c>
      <c r="C90" s="248" t="s">
        <v>952</v>
      </c>
      <c r="D90" s="263">
        <v>21543</v>
      </c>
    </row>
    <row r="91" spans="1:4">
      <c r="A91" s="264">
        <v>11565</v>
      </c>
      <c r="B91" s="246">
        <v>14308</v>
      </c>
      <c r="C91" s="248" t="s">
        <v>355</v>
      </c>
      <c r="D91" s="263">
        <v>15945</v>
      </c>
    </row>
    <row r="92" spans="1:4">
      <c r="A92" s="264">
        <v>129</v>
      </c>
      <c r="B92" s="246">
        <v>630</v>
      </c>
      <c r="C92" s="248" t="s">
        <v>354</v>
      </c>
      <c r="D92" s="263">
        <v>630</v>
      </c>
    </row>
    <row r="93" spans="1:4">
      <c r="A93" s="264">
        <v>1156</v>
      </c>
      <c r="B93" s="246">
        <v>1596</v>
      </c>
      <c r="C93" s="248" t="s">
        <v>351</v>
      </c>
      <c r="D93" s="263">
        <v>1755</v>
      </c>
    </row>
    <row r="94" spans="1:4">
      <c r="A94" s="264">
        <v>380</v>
      </c>
      <c r="B94" s="246">
        <v>430</v>
      </c>
      <c r="C94" s="248" t="s">
        <v>378</v>
      </c>
      <c r="D94" s="263">
        <v>750</v>
      </c>
    </row>
    <row r="95" spans="1:4">
      <c r="A95" s="264">
        <v>9854</v>
      </c>
      <c r="B95" s="246">
        <v>11502</v>
      </c>
      <c r="C95" s="248" t="s">
        <v>350</v>
      </c>
      <c r="D95" s="263">
        <v>12660</v>
      </c>
    </row>
    <row r="96" spans="1:4">
      <c r="A96" s="264">
        <v>47</v>
      </c>
      <c r="B96" s="246">
        <v>150</v>
      </c>
      <c r="C96" s="248" t="s">
        <v>349</v>
      </c>
      <c r="D96" s="263">
        <v>150</v>
      </c>
    </row>
    <row r="97" spans="1:4">
      <c r="A97" s="264">
        <v>53</v>
      </c>
      <c r="B97" s="246">
        <v>50</v>
      </c>
      <c r="C97" s="248" t="s">
        <v>348</v>
      </c>
      <c r="D97" s="263">
        <v>50</v>
      </c>
    </row>
    <row r="98" spans="1:4">
      <c r="A98" s="264">
        <v>0</v>
      </c>
      <c r="B98" s="246">
        <v>25</v>
      </c>
      <c r="C98" s="248" t="s">
        <v>377</v>
      </c>
      <c r="D98" s="263">
        <v>25</v>
      </c>
    </row>
    <row r="99" spans="1:4">
      <c r="A99" s="264">
        <v>53</v>
      </c>
      <c r="B99" s="246">
        <v>25</v>
      </c>
      <c r="C99" s="248" t="s">
        <v>347</v>
      </c>
      <c r="D99" s="263">
        <v>25</v>
      </c>
    </row>
    <row r="100" spans="1:4">
      <c r="A100" s="264">
        <v>33</v>
      </c>
      <c r="B100" s="246">
        <v>0</v>
      </c>
      <c r="C100" s="248" t="s">
        <v>346</v>
      </c>
      <c r="D100" s="263">
        <v>0</v>
      </c>
    </row>
    <row r="101" spans="1:4">
      <c r="A101" s="264">
        <v>33</v>
      </c>
      <c r="B101" s="246">
        <v>0</v>
      </c>
      <c r="C101" s="248" t="s">
        <v>760</v>
      </c>
      <c r="D101" s="263">
        <v>0</v>
      </c>
    </row>
    <row r="102" spans="1:4">
      <c r="A102" s="264">
        <v>6800</v>
      </c>
      <c r="B102" s="246">
        <v>5634</v>
      </c>
      <c r="C102" s="248" t="s">
        <v>376</v>
      </c>
      <c r="D102" s="263">
        <v>4258</v>
      </c>
    </row>
    <row r="103" spans="1:4">
      <c r="A103" s="264">
        <v>6800</v>
      </c>
      <c r="B103" s="246">
        <v>5634</v>
      </c>
      <c r="C103" s="248" t="s">
        <v>375</v>
      </c>
      <c r="D103" s="263">
        <v>4258</v>
      </c>
    </row>
    <row r="104" spans="1:4">
      <c r="A104" s="264">
        <v>1281</v>
      </c>
      <c r="B104" s="246">
        <v>1295</v>
      </c>
      <c r="C104" s="248" t="s">
        <v>372</v>
      </c>
      <c r="D104" s="263">
        <v>1290</v>
      </c>
    </row>
    <row r="105" spans="1:4" ht="17.25" thickBot="1">
      <c r="A105" s="262">
        <v>1281</v>
      </c>
      <c r="B105" s="241">
        <v>1295</v>
      </c>
      <c r="C105" s="243" t="s">
        <v>574</v>
      </c>
      <c r="D105" s="261">
        <v>1290</v>
      </c>
    </row>
  </sheetData>
  <mergeCells count="32">
    <mergeCell ref="B1:C1"/>
    <mergeCell ref="B2:C2"/>
    <mergeCell ref="B3:C3"/>
    <mergeCell ref="B4:C4"/>
    <mergeCell ref="A5:A6"/>
    <mergeCell ref="B5:B6"/>
    <mergeCell ref="C5:C6"/>
    <mergeCell ref="D5:D6"/>
    <mergeCell ref="B25:C25"/>
    <mergeCell ref="B26:C26"/>
    <mergeCell ref="B27:C27"/>
    <mergeCell ref="B28:C28"/>
    <mergeCell ref="A29:A30"/>
    <mergeCell ref="B29:B30"/>
    <mergeCell ref="C29:C30"/>
    <mergeCell ref="D29:D30"/>
    <mergeCell ref="B55:C55"/>
    <mergeCell ref="B56:C56"/>
    <mergeCell ref="B57:C57"/>
    <mergeCell ref="B58:C58"/>
    <mergeCell ref="A59:A60"/>
    <mergeCell ref="B59:B60"/>
    <mergeCell ref="C59:C60"/>
    <mergeCell ref="A87:A88"/>
    <mergeCell ref="B87:B88"/>
    <mergeCell ref="C87:C88"/>
    <mergeCell ref="D87:D88"/>
    <mergeCell ref="D59:D60"/>
    <mergeCell ref="B83:C83"/>
    <mergeCell ref="B84:C84"/>
    <mergeCell ref="B85:C85"/>
    <mergeCell ref="B86:C8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4" max="16383" man="1"/>
    <brk id="54" max="16383" man="1"/>
    <brk id="82" max="16383" man="1"/>
  </rowBreaks>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461F-9F49-464B-91B8-BA3F01CCC715}">
  <dimension ref="A1:B91"/>
  <sheetViews>
    <sheetView workbookViewId="0">
      <selection activeCell="E24" activeCellId="1" sqref="A1:B1 E2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2102</v>
      </c>
      <c r="B9" s="245" t="s">
        <v>2101</v>
      </c>
    </row>
    <row r="10" spans="1:2" ht="33">
      <c r="A10" s="272" t="s">
        <v>1600</v>
      </c>
      <c r="B10" s="245" t="s">
        <v>2100</v>
      </c>
    </row>
    <row r="11" spans="1:2" ht="33">
      <c r="A11" s="272" t="s">
        <v>2099</v>
      </c>
      <c r="B11" s="245" t="s">
        <v>2098</v>
      </c>
    </row>
    <row r="12" spans="1:2" ht="33">
      <c r="A12" s="272" t="s">
        <v>1598</v>
      </c>
      <c r="B12" s="245" t="s">
        <v>2097</v>
      </c>
    </row>
    <row r="13" spans="1:2" ht="49.5">
      <c r="A13" s="272" t="s">
        <v>1077</v>
      </c>
      <c r="B13" s="245" t="s">
        <v>2096</v>
      </c>
    </row>
    <row r="14" spans="1:2" ht="33">
      <c r="A14" s="272" t="s">
        <v>1075</v>
      </c>
      <c r="B14" s="245" t="s">
        <v>2095</v>
      </c>
    </row>
    <row r="15" spans="1:2" ht="33">
      <c r="A15" s="272" t="s">
        <v>1594</v>
      </c>
      <c r="B15" s="245"/>
    </row>
    <row r="16" spans="1:2" ht="33">
      <c r="A16" s="272" t="s">
        <v>1593</v>
      </c>
      <c r="B16" s="245" t="s">
        <v>2094</v>
      </c>
    </row>
    <row r="17" spans="1:2" ht="33">
      <c r="A17" s="272" t="s">
        <v>1073</v>
      </c>
      <c r="B17" s="245"/>
    </row>
    <row r="18" spans="1:2" ht="49.5">
      <c r="A18" s="272" t="s">
        <v>1072</v>
      </c>
      <c r="B18" s="245" t="s">
        <v>2093</v>
      </c>
    </row>
    <row r="19" spans="1:2" ht="33">
      <c r="A19" s="272" t="s">
        <v>1070</v>
      </c>
      <c r="B19" s="245" t="s">
        <v>2080</v>
      </c>
    </row>
    <row r="20" spans="1:2" ht="33">
      <c r="A20" s="272" t="s">
        <v>1068</v>
      </c>
      <c r="B20" s="245"/>
    </row>
    <row r="21" spans="1:2" ht="33">
      <c r="A21" s="272" t="s">
        <v>1067</v>
      </c>
      <c r="B21" s="245" t="s">
        <v>2092</v>
      </c>
    </row>
    <row r="22" spans="1:2" ht="33.75" thickBot="1">
      <c r="A22" s="271" t="s">
        <v>1065</v>
      </c>
      <c r="B22" s="240" t="s">
        <v>2091</v>
      </c>
    </row>
    <row r="23" spans="1:2" ht="21">
      <c r="A23" s="986" t="s">
        <v>274</v>
      </c>
      <c r="B23" s="986"/>
    </row>
    <row r="24" spans="1:2" ht="21">
      <c r="A24" s="986" t="s">
        <v>273</v>
      </c>
      <c r="B24" s="986"/>
    </row>
    <row r="25" spans="1:2" ht="21">
      <c r="A25" s="987" t="s">
        <v>972</v>
      </c>
      <c r="B25" s="987"/>
    </row>
    <row r="26" spans="1:2" ht="17.25" thickBot="1">
      <c r="A26" s="988" t="s">
        <v>364</v>
      </c>
      <c r="B26" s="988"/>
    </row>
    <row r="27" spans="1:2" ht="17.25" thickBot="1">
      <c r="A27" s="995" t="s">
        <v>417</v>
      </c>
      <c r="B27" s="996"/>
    </row>
    <row r="28" spans="1:2" ht="33">
      <c r="A28" s="259" t="s">
        <v>1035</v>
      </c>
      <c r="B28" s="255"/>
    </row>
    <row r="29" spans="1:2">
      <c r="A29" s="254" t="s">
        <v>984</v>
      </c>
      <c r="B29" s="250"/>
    </row>
    <row r="30" spans="1:2" ht="33">
      <c r="A30" s="272" t="s">
        <v>1033</v>
      </c>
      <c r="B30" s="245"/>
    </row>
    <row r="31" spans="1:2" ht="49.5">
      <c r="A31" s="272" t="s">
        <v>1060</v>
      </c>
      <c r="B31" s="245" t="s">
        <v>2090</v>
      </c>
    </row>
    <row r="32" spans="1:2" ht="33">
      <c r="A32" s="272" t="s">
        <v>1058</v>
      </c>
      <c r="B32" s="245" t="s">
        <v>2089</v>
      </c>
    </row>
    <row r="33" spans="1:2" ht="33">
      <c r="A33" s="272" t="s">
        <v>1056</v>
      </c>
      <c r="B33" s="245" t="s">
        <v>2088</v>
      </c>
    </row>
    <row r="34" spans="1:2" ht="82.5">
      <c r="A34" s="272" t="s">
        <v>1054</v>
      </c>
      <c r="B34" s="245" t="s">
        <v>2087</v>
      </c>
    </row>
    <row r="35" spans="1:2" ht="33">
      <c r="A35" s="272" t="s">
        <v>1052</v>
      </c>
      <c r="B35" s="245" t="s">
        <v>2086</v>
      </c>
    </row>
    <row r="36" spans="1:2" ht="132">
      <c r="A36" s="272" t="s">
        <v>1050</v>
      </c>
      <c r="B36" s="245" t="s">
        <v>2085</v>
      </c>
    </row>
    <row r="37" spans="1:2" ht="66">
      <c r="A37" s="272" t="s">
        <v>1032</v>
      </c>
      <c r="B37" s="245" t="s">
        <v>2084</v>
      </c>
    </row>
    <row r="38" spans="1:2" ht="33">
      <c r="A38" s="272" t="s">
        <v>1030</v>
      </c>
      <c r="B38" s="245"/>
    </row>
    <row r="39" spans="1:2" ht="49.5">
      <c r="A39" s="272" t="s">
        <v>1580</v>
      </c>
      <c r="B39" s="245" t="s">
        <v>2083</v>
      </c>
    </row>
    <row r="40" spans="1:2" ht="33">
      <c r="A40" s="272" t="s">
        <v>1029</v>
      </c>
      <c r="B40" s="245" t="s">
        <v>2082</v>
      </c>
    </row>
    <row r="41" spans="1:2" ht="33">
      <c r="A41" s="272" t="s">
        <v>1027</v>
      </c>
      <c r="B41" s="245"/>
    </row>
    <row r="42" spans="1:2" ht="49.5">
      <c r="A42" s="272" t="s">
        <v>1026</v>
      </c>
      <c r="B42" s="245" t="s">
        <v>2081</v>
      </c>
    </row>
    <row r="43" spans="1:2" ht="33">
      <c r="A43" s="272" t="s">
        <v>1042</v>
      </c>
      <c r="B43" s="245" t="s">
        <v>2080</v>
      </c>
    </row>
    <row r="44" spans="1:2" ht="33">
      <c r="A44" s="272" t="s">
        <v>1040</v>
      </c>
      <c r="B44" s="245"/>
    </row>
    <row r="45" spans="1:2" ht="33">
      <c r="A45" s="272" t="s">
        <v>1039</v>
      </c>
      <c r="B45" s="245" t="s">
        <v>2079</v>
      </c>
    </row>
    <row r="46" spans="1:2" ht="33">
      <c r="A46" s="272" t="s">
        <v>1037</v>
      </c>
      <c r="B46" s="245" t="s">
        <v>2078</v>
      </c>
    </row>
    <row r="47" spans="1:2" ht="33.75" thickBot="1">
      <c r="A47" s="271" t="s">
        <v>2077</v>
      </c>
      <c r="B47" s="240" t="s">
        <v>2076</v>
      </c>
    </row>
    <row r="48" spans="1:2" ht="21">
      <c r="A48" s="986" t="s">
        <v>274</v>
      </c>
      <c r="B48" s="986"/>
    </row>
    <row r="49" spans="1:2" ht="21">
      <c r="A49" s="986" t="s">
        <v>273</v>
      </c>
      <c r="B49" s="986"/>
    </row>
    <row r="50" spans="1:2" ht="21">
      <c r="A50" s="987" t="s">
        <v>972</v>
      </c>
      <c r="B50" s="987"/>
    </row>
    <row r="51" spans="1:2" ht="17.25" thickBot="1">
      <c r="A51" s="988" t="s">
        <v>364</v>
      </c>
      <c r="B51" s="988"/>
    </row>
    <row r="52" spans="1:2" ht="17.25" thickBot="1">
      <c r="A52" s="995" t="s">
        <v>417</v>
      </c>
      <c r="B52" s="996"/>
    </row>
    <row r="53" spans="1:2" ht="33">
      <c r="A53" s="259" t="s">
        <v>1021</v>
      </c>
      <c r="B53" s="255"/>
    </row>
    <row r="54" spans="1:2">
      <c r="A54" s="254" t="s">
        <v>984</v>
      </c>
      <c r="B54" s="250"/>
    </row>
    <row r="55" spans="1:2" ht="33">
      <c r="A55" s="272" t="s">
        <v>1020</v>
      </c>
      <c r="B55" s="245"/>
    </row>
    <row r="56" spans="1:2" ht="49.5">
      <c r="A56" s="272" t="s">
        <v>1019</v>
      </c>
      <c r="B56" s="245" t="s">
        <v>2075</v>
      </c>
    </row>
    <row r="57" spans="1:2" ht="49.5">
      <c r="A57" s="272" t="s">
        <v>1017</v>
      </c>
      <c r="B57" s="245" t="s">
        <v>2074</v>
      </c>
    </row>
    <row r="58" spans="1:2" ht="33">
      <c r="A58" s="272" t="s">
        <v>1015</v>
      </c>
      <c r="B58" s="245" t="s">
        <v>2073</v>
      </c>
    </row>
    <row r="59" spans="1:2" ht="33">
      <c r="A59" s="272" t="s">
        <v>1013</v>
      </c>
      <c r="B59" s="245" t="s">
        <v>2072</v>
      </c>
    </row>
    <row r="60" spans="1:2" ht="132">
      <c r="A60" s="272" t="s">
        <v>1011</v>
      </c>
      <c r="B60" s="245" t="s">
        <v>2071</v>
      </c>
    </row>
    <row r="61" spans="1:2" ht="49.5">
      <c r="A61" s="272" t="s">
        <v>1009</v>
      </c>
      <c r="B61" s="245" t="s">
        <v>2070</v>
      </c>
    </row>
    <row r="62" spans="1:2" ht="33">
      <c r="A62" s="272" t="s">
        <v>1007</v>
      </c>
      <c r="B62" s="245"/>
    </row>
    <row r="63" spans="1:2" ht="33">
      <c r="A63" s="272" t="s">
        <v>1570</v>
      </c>
      <c r="B63" s="245" t="s">
        <v>2069</v>
      </c>
    </row>
    <row r="64" spans="1:2" ht="33">
      <c r="A64" s="272" t="s">
        <v>1006</v>
      </c>
      <c r="B64" s="245" t="s">
        <v>2068</v>
      </c>
    </row>
    <row r="65" spans="1:2" ht="33">
      <c r="A65" s="272" t="s">
        <v>1001</v>
      </c>
      <c r="B65" s="245"/>
    </row>
    <row r="66" spans="1:2" ht="49.5">
      <c r="A66" s="272" t="s">
        <v>1000</v>
      </c>
      <c r="B66" s="245" t="s">
        <v>2067</v>
      </c>
    </row>
    <row r="67" spans="1:2" ht="33">
      <c r="A67" s="272" t="s">
        <v>1566</v>
      </c>
      <c r="B67" s="245" t="s">
        <v>2066</v>
      </c>
    </row>
    <row r="68" spans="1:2" ht="33">
      <c r="A68" s="272" t="s">
        <v>998</v>
      </c>
      <c r="B68" s="245"/>
    </row>
    <row r="69" spans="1:2" ht="33">
      <c r="A69" s="272" t="s">
        <v>997</v>
      </c>
      <c r="B69" s="245" t="s">
        <v>2065</v>
      </c>
    </row>
    <row r="70" spans="1:2" ht="33">
      <c r="A70" s="272" t="s">
        <v>995</v>
      </c>
      <c r="B70" s="245" t="s">
        <v>2064</v>
      </c>
    </row>
    <row r="71" spans="1:2" ht="33.75" thickBot="1">
      <c r="A71" s="271" t="s">
        <v>2063</v>
      </c>
      <c r="B71" s="240" t="s">
        <v>2062</v>
      </c>
    </row>
    <row r="72" spans="1:2" ht="21">
      <c r="A72" s="986" t="s">
        <v>274</v>
      </c>
      <c r="B72" s="986"/>
    </row>
    <row r="73" spans="1:2" ht="21">
      <c r="A73" s="986" t="s">
        <v>273</v>
      </c>
      <c r="B73" s="986"/>
    </row>
    <row r="74" spans="1:2" ht="21">
      <c r="A74" s="987" t="s">
        <v>972</v>
      </c>
      <c r="B74" s="987"/>
    </row>
    <row r="75" spans="1:2" ht="17.25" thickBot="1">
      <c r="A75" s="988" t="s">
        <v>364</v>
      </c>
      <c r="B75" s="988"/>
    </row>
    <row r="76" spans="1:2" ht="17.25" thickBot="1">
      <c r="A76" s="995" t="s">
        <v>417</v>
      </c>
      <c r="B76" s="996"/>
    </row>
    <row r="77" spans="1:2" ht="33">
      <c r="A77" s="259" t="s">
        <v>971</v>
      </c>
      <c r="B77" s="255"/>
    </row>
    <row r="78" spans="1:2">
      <c r="A78" s="254" t="s">
        <v>984</v>
      </c>
      <c r="B78" s="250"/>
    </row>
    <row r="79" spans="1:2" ht="33">
      <c r="A79" s="272" t="s">
        <v>969</v>
      </c>
      <c r="B79" s="245"/>
    </row>
    <row r="80" spans="1:2" ht="49.5">
      <c r="A80" s="272" t="s">
        <v>982</v>
      </c>
      <c r="B80" s="245" t="s">
        <v>2061</v>
      </c>
    </row>
    <row r="81" spans="1:2" ht="66">
      <c r="A81" s="272" t="s">
        <v>968</v>
      </c>
      <c r="B81" s="245" t="s">
        <v>2060</v>
      </c>
    </row>
    <row r="82" spans="1:2" ht="33">
      <c r="A82" s="272" t="s">
        <v>991</v>
      </c>
      <c r="B82" s="245" t="s">
        <v>2059</v>
      </c>
    </row>
    <row r="83" spans="1:2" ht="99">
      <c r="A83" s="272" t="s">
        <v>1684</v>
      </c>
      <c r="B83" s="245" t="s">
        <v>2058</v>
      </c>
    </row>
    <row r="84" spans="1:2" ht="66">
      <c r="A84" s="272" t="s">
        <v>2057</v>
      </c>
      <c r="B84" s="245" t="s">
        <v>2056</v>
      </c>
    </row>
    <row r="85" spans="1:2" ht="33">
      <c r="A85" s="272" t="s">
        <v>989</v>
      </c>
      <c r="B85" s="245"/>
    </row>
    <row r="86" spans="1:2" ht="33">
      <c r="A86" s="272" t="s">
        <v>2055</v>
      </c>
      <c r="B86" s="245" t="s">
        <v>2054</v>
      </c>
    </row>
    <row r="87" spans="1:2" ht="33">
      <c r="A87" s="272" t="s">
        <v>988</v>
      </c>
      <c r="B87" s="245" t="s">
        <v>2053</v>
      </c>
    </row>
    <row r="88" spans="1:2" ht="33">
      <c r="A88" s="272" t="s">
        <v>966</v>
      </c>
      <c r="B88" s="245"/>
    </row>
    <row r="89" spans="1:2" ht="49.5">
      <c r="A89" s="272" t="s">
        <v>965</v>
      </c>
      <c r="B89" s="245" t="s">
        <v>2052</v>
      </c>
    </row>
    <row r="90" spans="1:2" ht="33">
      <c r="A90" s="272" t="s">
        <v>963</v>
      </c>
      <c r="B90" s="245"/>
    </row>
    <row r="91" spans="1:2" ht="33.75" thickBot="1">
      <c r="A91" s="271" t="s">
        <v>960</v>
      </c>
      <c r="B91" s="240" t="s">
        <v>2051</v>
      </c>
    </row>
  </sheetData>
  <mergeCells count="20">
    <mergeCell ref="A1:B1"/>
    <mergeCell ref="A2:B2"/>
    <mergeCell ref="A3:B3"/>
    <mergeCell ref="A4:B4"/>
    <mergeCell ref="A5:B5"/>
    <mergeCell ref="A23:B23"/>
    <mergeCell ref="A24:B24"/>
    <mergeCell ref="A25:B25"/>
    <mergeCell ref="A26:B26"/>
    <mergeCell ref="A27:B27"/>
    <mergeCell ref="A48:B48"/>
    <mergeCell ref="A49:B49"/>
    <mergeCell ref="A75:B75"/>
    <mergeCell ref="A76:B76"/>
    <mergeCell ref="A50:B50"/>
    <mergeCell ref="A51:B51"/>
    <mergeCell ref="A52:B52"/>
    <mergeCell ref="A72:B72"/>
    <mergeCell ref="A73:B73"/>
    <mergeCell ref="A74:B7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2" max="16383" man="1"/>
    <brk id="47" max="16383" man="1"/>
    <brk id="71" max="16383" man="1"/>
  </rowBreaks>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735FF-2573-463D-BD07-14712CB4607C}">
  <dimension ref="A1:D67"/>
  <sheetViews>
    <sheetView workbookViewId="0">
      <selection activeCell="E24" activeCellId="1" sqref="A1 E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88958</v>
      </c>
      <c r="B7" s="256">
        <v>111010</v>
      </c>
      <c r="C7" s="266" t="s">
        <v>1088</v>
      </c>
      <c r="D7" s="265">
        <v>115265</v>
      </c>
    </row>
    <row r="8" spans="1:4">
      <c r="A8" s="270">
        <v>88958</v>
      </c>
      <c r="B8" s="251">
        <v>111010</v>
      </c>
      <c r="C8" s="269" t="s">
        <v>1083</v>
      </c>
      <c r="D8" s="268">
        <v>115265</v>
      </c>
    </row>
    <row r="9" spans="1:4">
      <c r="A9" s="264">
        <v>45505</v>
      </c>
      <c r="B9" s="246">
        <v>51164</v>
      </c>
      <c r="C9" s="248" t="s">
        <v>1087</v>
      </c>
      <c r="D9" s="263">
        <v>49498</v>
      </c>
    </row>
    <row r="10" spans="1:4">
      <c r="A10" s="264">
        <v>32125</v>
      </c>
      <c r="B10" s="246">
        <v>39277</v>
      </c>
      <c r="C10" s="248" t="s">
        <v>355</v>
      </c>
      <c r="D10" s="263">
        <v>40158</v>
      </c>
    </row>
    <row r="11" spans="1:4">
      <c r="A11" s="264">
        <v>0</v>
      </c>
      <c r="B11" s="246">
        <v>0</v>
      </c>
      <c r="C11" s="248" t="s">
        <v>379</v>
      </c>
      <c r="D11" s="263">
        <v>90</v>
      </c>
    </row>
    <row r="12" spans="1:4">
      <c r="A12" s="264">
        <v>774</v>
      </c>
      <c r="B12" s="246">
        <v>1718</v>
      </c>
      <c r="C12" s="248" t="s">
        <v>353</v>
      </c>
      <c r="D12" s="263">
        <v>1718</v>
      </c>
    </row>
    <row r="13" spans="1:4">
      <c r="A13" s="264">
        <v>64</v>
      </c>
      <c r="B13" s="246">
        <v>90</v>
      </c>
      <c r="C13" s="248" t="s">
        <v>750</v>
      </c>
      <c r="D13" s="263">
        <v>90</v>
      </c>
    </row>
    <row r="14" spans="1:4">
      <c r="A14" s="264">
        <v>686</v>
      </c>
      <c r="B14" s="246">
        <v>200</v>
      </c>
      <c r="C14" s="248" t="s">
        <v>351</v>
      </c>
      <c r="D14" s="263">
        <v>200</v>
      </c>
    </row>
    <row r="15" spans="1:4">
      <c r="A15" s="264">
        <v>3123</v>
      </c>
      <c r="B15" s="246">
        <v>2997</v>
      </c>
      <c r="C15" s="248" t="s">
        <v>350</v>
      </c>
      <c r="D15" s="263">
        <v>3675</v>
      </c>
    </row>
    <row r="16" spans="1:4">
      <c r="A16" s="264">
        <v>27478</v>
      </c>
      <c r="B16" s="246">
        <v>34272</v>
      </c>
      <c r="C16" s="248" t="s">
        <v>349</v>
      </c>
      <c r="D16" s="263">
        <v>34385</v>
      </c>
    </row>
    <row r="17" spans="1:4">
      <c r="A17" s="264">
        <v>13381</v>
      </c>
      <c r="B17" s="246">
        <v>11887</v>
      </c>
      <c r="C17" s="248" t="s">
        <v>376</v>
      </c>
      <c r="D17" s="263">
        <v>9340</v>
      </c>
    </row>
    <row r="18" spans="1:4">
      <c r="A18" s="264">
        <v>13190</v>
      </c>
      <c r="B18" s="246">
        <v>11695</v>
      </c>
      <c r="C18" s="248" t="s">
        <v>375</v>
      </c>
      <c r="D18" s="263">
        <v>9148</v>
      </c>
    </row>
    <row r="19" spans="1:4" ht="17.25" thickBot="1">
      <c r="A19" s="262">
        <v>191</v>
      </c>
      <c r="B19" s="241">
        <v>192</v>
      </c>
      <c r="C19" s="243" t="s">
        <v>373</v>
      </c>
      <c r="D19" s="261">
        <v>192</v>
      </c>
    </row>
    <row r="20" spans="1:4" ht="21">
      <c r="A20" s="48"/>
      <c r="B20" s="986" t="s">
        <v>274</v>
      </c>
      <c r="C20" s="986"/>
      <c r="D20" s="158"/>
    </row>
    <row r="21" spans="1:4" ht="21">
      <c r="A21" s="48"/>
      <c r="B21" s="986" t="s">
        <v>273</v>
      </c>
      <c r="C21" s="986"/>
      <c r="D21" s="158"/>
    </row>
    <row r="22" spans="1:4" ht="21">
      <c r="A22" s="48"/>
      <c r="B22" s="987" t="s">
        <v>1084</v>
      </c>
      <c r="C22" s="987"/>
      <c r="D22" s="223"/>
    </row>
    <row r="23" spans="1:4" ht="17.25" thickBot="1">
      <c r="A23" s="222"/>
      <c r="B23" s="988" t="s">
        <v>364</v>
      </c>
      <c r="C23" s="988"/>
      <c r="D23" s="197" t="s">
        <v>363</v>
      </c>
    </row>
    <row r="24" spans="1:4">
      <c r="A24" s="989" t="s">
        <v>168</v>
      </c>
      <c r="B24" s="991" t="s">
        <v>165</v>
      </c>
      <c r="C24" s="991" t="s">
        <v>362</v>
      </c>
      <c r="D24" s="993" t="s">
        <v>166</v>
      </c>
    </row>
    <row r="25" spans="1:4" ht="17.25" thickBot="1">
      <c r="A25" s="990"/>
      <c r="B25" s="992"/>
      <c r="C25" s="992"/>
      <c r="D25" s="994"/>
    </row>
    <row r="26" spans="1:4">
      <c r="A26" s="267">
        <v>0</v>
      </c>
      <c r="B26" s="256">
        <v>0</v>
      </c>
      <c r="C26" s="266" t="s">
        <v>1083</v>
      </c>
      <c r="D26" s="265">
        <v>0</v>
      </c>
    </row>
    <row r="27" spans="1:4">
      <c r="A27" s="264">
        <v>13158</v>
      </c>
      <c r="B27" s="246">
        <v>23792</v>
      </c>
      <c r="C27" s="248" t="s">
        <v>1086</v>
      </c>
      <c r="D27" s="263">
        <v>17393</v>
      </c>
    </row>
    <row r="28" spans="1:4">
      <c r="A28" s="264">
        <v>4439</v>
      </c>
      <c r="B28" s="246">
        <v>6361</v>
      </c>
      <c r="C28" s="248" t="s">
        <v>355</v>
      </c>
      <c r="D28" s="263">
        <v>7161</v>
      </c>
    </row>
    <row r="29" spans="1:4">
      <c r="A29" s="264">
        <v>0</v>
      </c>
      <c r="B29" s="246">
        <v>15</v>
      </c>
      <c r="C29" s="248" t="s">
        <v>354</v>
      </c>
      <c r="D29" s="263">
        <v>15</v>
      </c>
    </row>
    <row r="30" spans="1:4">
      <c r="A30" s="264">
        <v>46</v>
      </c>
      <c r="B30" s="246">
        <v>70</v>
      </c>
      <c r="C30" s="248" t="s">
        <v>379</v>
      </c>
      <c r="D30" s="263">
        <v>70</v>
      </c>
    </row>
    <row r="31" spans="1:4">
      <c r="A31" s="264">
        <v>63</v>
      </c>
      <c r="B31" s="246">
        <v>26</v>
      </c>
      <c r="C31" s="248" t="s">
        <v>353</v>
      </c>
      <c r="D31" s="263">
        <v>26</v>
      </c>
    </row>
    <row r="32" spans="1:4">
      <c r="A32" s="264">
        <v>1067</v>
      </c>
      <c r="B32" s="246">
        <v>3000</v>
      </c>
      <c r="C32" s="248" t="s">
        <v>351</v>
      </c>
      <c r="D32" s="263">
        <v>3000</v>
      </c>
    </row>
    <row r="33" spans="1:4">
      <c r="A33" s="264">
        <v>73</v>
      </c>
      <c r="B33" s="246">
        <v>0</v>
      </c>
      <c r="C33" s="248" t="s">
        <v>350</v>
      </c>
      <c r="D33" s="263">
        <v>0</v>
      </c>
    </row>
    <row r="34" spans="1:4">
      <c r="A34" s="264">
        <v>3190</v>
      </c>
      <c r="B34" s="246">
        <v>3250</v>
      </c>
      <c r="C34" s="248" t="s">
        <v>349</v>
      </c>
      <c r="D34" s="263">
        <v>4050</v>
      </c>
    </row>
    <row r="35" spans="1:4">
      <c r="A35" s="264">
        <v>100</v>
      </c>
      <c r="B35" s="246">
        <v>90</v>
      </c>
      <c r="C35" s="248" t="s">
        <v>348</v>
      </c>
      <c r="D35" s="263">
        <v>90</v>
      </c>
    </row>
    <row r="36" spans="1:4">
      <c r="A36" s="264">
        <v>100</v>
      </c>
      <c r="B36" s="246">
        <v>90</v>
      </c>
      <c r="C36" s="248" t="s">
        <v>347</v>
      </c>
      <c r="D36" s="263">
        <v>90</v>
      </c>
    </row>
    <row r="37" spans="1:4">
      <c r="A37" s="264">
        <v>8618</v>
      </c>
      <c r="B37" s="246">
        <v>17341</v>
      </c>
      <c r="C37" s="248" t="s">
        <v>376</v>
      </c>
      <c r="D37" s="263">
        <v>10142</v>
      </c>
    </row>
    <row r="38" spans="1:4">
      <c r="A38" s="264">
        <v>25</v>
      </c>
      <c r="B38" s="246">
        <v>0</v>
      </c>
      <c r="C38" s="248" t="s">
        <v>375</v>
      </c>
      <c r="D38" s="263">
        <v>38</v>
      </c>
    </row>
    <row r="39" spans="1:4" ht="17.25" thickBot="1">
      <c r="A39" s="262">
        <v>8593</v>
      </c>
      <c r="B39" s="241">
        <v>17341</v>
      </c>
      <c r="C39" s="243" t="s">
        <v>374</v>
      </c>
      <c r="D39" s="261">
        <v>10104</v>
      </c>
    </row>
    <row r="40" spans="1:4" ht="21">
      <c r="A40" s="48"/>
      <c r="B40" s="986" t="s">
        <v>274</v>
      </c>
      <c r="C40" s="986"/>
      <c r="D40" s="158"/>
    </row>
    <row r="41" spans="1:4" ht="21">
      <c r="A41" s="48"/>
      <c r="B41" s="986" t="s">
        <v>273</v>
      </c>
      <c r="C41" s="986"/>
      <c r="D41" s="158"/>
    </row>
    <row r="42" spans="1:4" ht="21">
      <c r="A42" s="48"/>
      <c r="B42" s="987" t="s">
        <v>1084</v>
      </c>
      <c r="C42" s="987"/>
      <c r="D42" s="223"/>
    </row>
    <row r="43" spans="1:4" ht="17.25" thickBot="1">
      <c r="A43" s="222"/>
      <c r="B43" s="988" t="s">
        <v>364</v>
      </c>
      <c r="C43" s="988"/>
      <c r="D43" s="197" t="s">
        <v>363</v>
      </c>
    </row>
    <row r="44" spans="1:4">
      <c r="A44" s="989" t="s">
        <v>168</v>
      </c>
      <c r="B44" s="991" t="s">
        <v>165</v>
      </c>
      <c r="C44" s="991" t="s">
        <v>362</v>
      </c>
      <c r="D44" s="993" t="s">
        <v>166</v>
      </c>
    </row>
    <row r="45" spans="1:4" ht="17.25" thickBot="1">
      <c r="A45" s="990"/>
      <c r="B45" s="992"/>
      <c r="C45" s="992"/>
      <c r="D45" s="994"/>
    </row>
    <row r="46" spans="1:4">
      <c r="A46" s="267">
        <v>0</v>
      </c>
      <c r="B46" s="256">
        <v>0</v>
      </c>
      <c r="C46" s="266" t="s">
        <v>1083</v>
      </c>
      <c r="D46" s="265">
        <v>0</v>
      </c>
    </row>
    <row r="47" spans="1:4">
      <c r="A47" s="264">
        <v>29881</v>
      </c>
      <c r="B47" s="246">
        <v>35555</v>
      </c>
      <c r="C47" s="248" t="s">
        <v>1601</v>
      </c>
      <c r="D47" s="263">
        <v>47955</v>
      </c>
    </row>
    <row r="48" spans="1:4">
      <c r="A48" s="264">
        <v>5708</v>
      </c>
      <c r="B48" s="246">
        <v>5555</v>
      </c>
      <c r="C48" s="248" t="s">
        <v>355</v>
      </c>
      <c r="D48" s="263">
        <v>5955</v>
      </c>
    </row>
    <row r="49" spans="1:4">
      <c r="A49" s="264">
        <v>6</v>
      </c>
      <c r="B49" s="246">
        <v>25</v>
      </c>
      <c r="C49" s="248" t="s">
        <v>353</v>
      </c>
      <c r="D49" s="263">
        <v>25</v>
      </c>
    </row>
    <row r="50" spans="1:4">
      <c r="A50" s="264">
        <v>5702</v>
      </c>
      <c r="B50" s="246">
        <v>5530</v>
      </c>
      <c r="C50" s="248" t="s">
        <v>349</v>
      </c>
      <c r="D50" s="263">
        <v>5930</v>
      </c>
    </row>
    <row r="51" spans="1:4" ht="33">
      <c r="A51" s="264">
        <v>24173</v>
      </c>
      <c r="B51" s="246">
        <v>30000</v>
      </c>
      <c r="C51" s="248" t="s">
        <v>370</v>
      </c>
      <c r="D51" s="263">
        <v>42000</v>
      </c>
    </row>
    <row r="52" spans="1:4">
      <c r="A52" s="264">
        <v>22193</v>
      </c>
      <c r="B52" s="246">
        <v>28000</v>
      </c>
      <c r="C52" s="248" t="s">
        <v>368</v>
      </c>
      <c r="D52" s="263">
        <v>40000</v>
      </c>
    </row>
    <row r="53" spans="1:4" ht="33.75" thickBot="1">
      <c r="A53" s="262">
        <v>1980</v>
      </c>
      <c r="B53" s="241">
        <v>2000</v>
      </c>
      <c r="C53" s="243" t="s">
        <v>367</v>
      </c>
      <c r="D53" s="261">
        <v>2000</v>
      </c>
    </row>
    <row r="54" spans="1:4" ht="21">
      <c r="A54" s="48"/>
      <c r="B54" s="986" t="s">
        <v>274</v>
      </c>
      <c r="C54" s="986"/>
      <c r="D54" s="158"/>
    </row>
    <row r="55" spans="1:4" ht="21">
      <c r="A55" s="48"/>
      <c r="B55" s="986" t="s">
        <v>273</v>
      </c>
      <c r="C55" s="986"/>
      <c r="D55" s="158"/>
    </row>
    <row r="56" spans="1:4" ht="21">
      <c r="A56" s="48"/>
      <c r="B56" s="987" t="s">
        <v>1084</v>
      </c>
      <c r="C56" s="987"/>
      <c r="D56" s="223"/>
    </row>
    <row r="57" spans="1:4" ht="17.25" thickBot="1">
      <c r="A57" s="222"/>
      <c r="B57" s="988" t="s">
        <v>364</v>
      </c>
      <c r="C57" s="988"/>
      <c r="D57" s="197" t="s">
        <v>363</v>
      </c>
    </row>
    <row r="58" spans="1:4">
      <c r="A58" s="989" t="s">
        <v>168</v>
      </c>
      <c r="B58" s="991" t="s">
        <v>165</v>
      </c>
      <c r="C58" s="991" t="s">
        <v>362</v>
      </c>
      <c r="D58" s="993" t="s">
        <v>166</v>
      </c>
    </row>
    <row r="59" spans="1:4" ht="17.25" thickBot="1">
      <c r="A59" s="990"/>
      <c r="B59" s="992"/>
      <c r="C59" s="992"/>
      <c r="D59" s="994"/>
    </row>
    <row r="60" spans="1:4">
      <c r="A60" s="267">
        <v>0</v>
      </c>
      <c r="B60" s="256">
        <v>0</v>
      </c>
      <c r="C60" s="266" t="s">
        <v>1083</v>
      </c>
      <c r="D60" s="265">
        <v>0</v>
      </c>
    </row>
    <row r="61" spans="1:4">
      <c r="A61" s="264">
        <v>414</v>
      </c>
      <c r="B61" s="246">
        <v>499</v>
      </c>
      <c r="C61" s="248" t="s">
        <v>1082</v>
      </c>
      <c r="D61" s="263">
        <v>419</v>
      </c>
    </row>
    <row r="62" spans="1:4">
      <c r="A62" s="264">
        <v>60</v>
      </c>
      <c r="B62" s="246">
        <v>150</v>
      </c>
      <c r="C62" s="248" t="s">
        <v>355</v>
      </c>
      <c r="D62" s="263">
        <v>90</v>
      </c>
    </row>
    <row r="63" spans="1:4">
      <c r="A63" s="264">
        <v>60</v>
      </c>
      <c r="B63" s="246">
        <v>150</v>
      </c>
      <c r="C63" s="248" t="s">
        <v>349</v>
      </c>
      <c r="D63" s="263">
        <v>90</v>
      </c>
    </row>
    <row r="64" spans="1:4">
      <c r="A64" s="264">
        <v>0</v>
      </c>
      <c r="B64" s="246">
        <v>50</v>
      </c>
      <c r="C64" s="248" t="s">
        <v>348</v>
      </c>
      <c r="D64" s="263">
        <v>30</v>
      </c>
    </row>
    <row r="65" spans="1:4">
      <c r="A65" s="264">
        <v>0</v>
      </c>
      <c r="B65" s="246">
        <v>50</v>
      </c>
      <c r="C65" s="248" t="s">
        <v>347</v>
      </c>
      <c r="D65" s="263">
        <v>30</v>
      </c>
    </row>
    <row r="66" spans="1:4">
      <c r="A66" s="264">
        <v>354</v>
      </c>
      <c r="B66" s="246">
        <v>299</v>
      </c>
      <c r="C66" s="248" t="s">
        <v>376</v>
      </c>
      <c r="D66" s="263">
        <v>299</v>
      </c>
    </row>
    <row r="67" spans="1:4" ht="17.25" thickBot="1">
      <c r="A67" s="262">
        <v>354</v>
      </c>
      <c r="B67" s="241">
        <v>299</v>
      </c>
      <c r="C67" s="243" t="s">
        <v>375</v>
      </c>
      <c r="D67" s="261">
        <v>299</v>
      </c>
    </row>
  </sheetData>
  <mergeCells count="32">
    <mergeCell ref="B1:C1"/>
    <mergeCell ref="B2:C2"/>
    <mergeCell ref="B3:C3"/>
    <mergeCell ref="B4:C4"/>
    <mergeCell ref="A5:A6"/>
    <mergeCell ref="B5:B6"/>
    <mergeCell ref="C5:C6"/>
    <mergeCell ref="D5:D6"/>
    <mergeCell ref="B20:C20"/>
    <mergeCell ref="B21:C21"/>
    <mergeCell ref="B22:C22"/>
    <mergeCell ref="B23:C23"/>
    <mergeCell ref="A24:A25"/>
    <mergeCell ref="B24:B25"/>
    <mergeCell ref="C24:C25"/>
    <mergeCell ref="D24:D25"/>
    <mergeCell ref="B40:C40"/>
    <mergeCell ref="B41:C41"/>
    <mergeCell ref="B42:C42"/>
    <mergeCell ref="B43:C43"/>
    <mergeCell ref="A44:A45"/>
    <mergeCell ref="B44:B45"/>
    <mergeCell ref="C44:C45"/>
    <mergeCell ref="A58:A59"/>
    <mergeCell ref="B58:B59"/>
    <mergeCell ref="C58:C59"/>
    <mergeCell ref="D58:D59"/>
    <mergeCell ref="D44:D45"/>
    <mergeCell ref="B54:C54"/>
    <mergeCell ref="B55:C55"/>
    <mergeCell ref="B56:C56"/>
    <mergeCell ref="B57:C5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9" max="16383" man="1"/>
    <brk id="39" max="16383" man="1"/>
    <brk id="53" max="16383" man="1"/>
  </rowBreaks>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3E58-2B37-406B-A716-67E745EACFB6}">
  <dimension ref="A1:B61"/>
  <sheetViews>
    <sheetView workbookViewId="0">
      <selection activeCell="E24" activeCellId="1" sqref="A1:B1 E2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c r="A7" s="254" t="s">
        <v>1148</v>
      </c>
      <c r="B7" s="250"/>
    </row>
    <row r="8" spans="1:2" ht="33">
      <c r="A8" s="272" t="s">
        <v>1111</v>
      </c>
      <c r="B8" s="245"/>
    </row>
    <row r="9" spans="1:2" ht="33">
      <c r="A9" s="272" t="s">
        <v>1147</v>
      </c>
      <c r="B9" s="245" t="s">
        <v>2127</v>
      </c>
    </row>
    <row r="10" spans="1:2" ht="181.5">
      <c r="A10" s="272" t="s">
        <v>1145</v>
      </c>
      <c r="B10" s="245" t="s">
        <v>2126</v>
      </c>
    </row>
    <row r="11" spans="1:2" ht="33">
      <c r="A11" s="272" t="s">
        <v>1128</v>
      </c>
      <c r="B11" s="245" t="s">
        <v>2125</v>
      </c>
    </row>
    <row r="12" spans="1:2" ht="49.5">
      <c r="A12" s="272" t="s">
        <v>1110</v>
      </c>
      <c r="B12" s="245" t="s">
        <v>2124</v>
      </c>
    </row>
    <row r="13" spans="1:2" ht="82.5">
      <c r="A13" s="272" t="s">
        <v>1142</v>
      </c>
      <c r="B13" s="245" t="s">
        <v>2123</v>
      </c>
    </row>
    <row r="14" spans="1:2" ht="409.5">
      <c r="A14" s="272" t="s">
        <v>1106</v>
      </c>
      <c r="B14" s="245" t="s">
        <v>2122</v>
      </c>
    </row>
    <row r="15" spans="1:2" ht="33">
      <c r="A15" s="272" t="s">
        <v>1098</v>
      </c>
      <c r="B15" s="245"/>
    </row>
    <row r="16" spans="1:2" ht="49.5">
      <c r="A16" s="272" t="s">
        <v>1097</v>
      </c>
      <c r="B16" s="245" t="s">
        <v>2121</v>
      </c>
    </row>
    <row r="17" spans="1:2" ht="33.75" thickBot="1">
      <c r="A17" s="271" t="s">
        <v>1095</v>
      </c>
      <c r="B17" s="240" t="s">
        <v>2120</v>
      </c>
    </row>
    <row r="18" spans="1:2" ht="21">
      <c r="A18" s="986" t="s">
        <v>274</v>
      </c>
      <c r="B18" s="986"/>
    </row>
    <row r="19" spans="1:2" ht="21">
      <c r="A19" s="986" t="s">
        <v>273</v>
      </c>
      <c r="B19" s="986"/>
    </row>
    <row r="20" spans="1:2" ht="21">
      <c r="A20" s="987" t="s">
        <v>1114</v>
      </c>
      <c r="B20" s="987"/>
    </row>
    <row r="21" spans="1:2" ht="17.25" thickBot="1">
      <c r="A21" s="988" t="s">
        <v>364</v>
      </c>
      <c r="B21" s="988"/>
    </row>
    <row r="22" spans="1:2" ht="17.25" thickBot="1">
      <c r="A22" s="995" t="s">
        <v>417</v>
      </c>
      <c r="B22" s="996"/>
    </row>
    <row r="23" spans="1:2" ht="33">
      <c r="A23" s="259" t="s">
        <v>1113</v>
      </c>
      <c r="B23" s="255"/>
    </row>
    <row r="24" spans="1:2">
      <c r="A24" s="254" t="s">
        <v>1135</v>
      </c>
      <c r="B24" s="250"/>
    </row>
    <row r="25" spans="1:2" ht="33">
      <c r="A25" s="272" t="s">
        <v>1111</v>
      </c>
      <c r="B25" s="245"/>
    </row>
    <row r="26" spans="1:2" ht="33">
      <c r="A26" s="272" t="s">
        <v>2119</v>
      </c>
      <c r="B26" s="245" t="s">
        <v>2118</v>
      </c>
    </row>
    <row r="27" spans="1:2" ht="49.5">
      <c r="A27" s="272" t="s">
        <v>1147</v>
      </c>
      <c r="B27" s="245" t="s">
        <v>2117</v>
      </c>
    </row>
    <row r="28" spans="1:2" ht="33">
      <c r="A28" s="272" t="s">
        <v>1145</v>
      </c>
      <c r="B28" s="245" t="s">
        <v>2116</v>
      </c>
    </row>
    <row r="29" spans="1:2" ht="33">
      <c r="A29" s="272" t="s">
        <v>1110</v>
      </c>
      <c r="B29" s="245" t="s">
        <v>2115</v>
      </c>
    </row>
    <row r="30" spans="1:2" ht="66">
      <c r="A30" s="272" t="s">
        <v>1106</v>
      </c>
      <c r="B30" s="245" t="s">
        <v>2114</v>
      </c>
    </row>
    <row r="31" spans="1:2" ht="33">
      <c r="A31" s="272" t="s">
        <v>1104</v>
      </c>
      <c r="B31" s="245"/>
    </row>
    <row r="32" spans="1:2" ht="66">
      <c r="A32" s="272" t="s">
        <v>1103</v>
      </c>
      <c r="B32" s="245" t="s">
        <v>2113</v>
      </c>
    </row>
    <row r="33" spans="1:2" ht="33">
      <c r="A33" s="272" t="s">
        <v>1098</v>
      </c>
      <c r="B33" s="245"/>
    </row>
    <row r="34" spans="1:2" ht="49.5">
      <c r="A34" s="272" t="s">
        <v>1097</v>
      </c>
      <c r="B34" s="245" t="s">
        <v>2112</v>
      </c>
    </row>
    <row r="35" spans="1:2" ht="50.25" thickBot="1">
      <c r="A35" s="271" t="s">
        <v>2111</v>
      </c>
      <c r="B35" s="240" t="s">
        <v>2110</v>
      </c>
    </row>
    <row r="36" spans="1:2" ht="21">
      <c r="A36" s="986" t="s">
        <v>274</v>
      </c>
      <c r="B36" s="986"/>
    </row>
    <row r="37" spans="1:2" ht="21">
      <c r="A37" s="986" t="s">
        <v>273</v>
      </c>
      <c r="B37" s="986"/>
    </row>
    <row r="38" spans="1:2" ht="21">
      <c r="A38" s="987" t="s">
        <v>1114</v>
      </c>
      <c r="B38" s="987"/>
    </row>
    <row r="39" spans="1:2" ht="17.25" thickBot="1">
      <c r="A39" s="988" t="s">
        <v>364</v>
      </c>
      <c r="B39" s="988"/>
    </row>
    <row r="40" spans="1:2" ht="17.25" thickBot="1">
      <c r="A40" s="995" t="s">
        <v>417</v>
      </c>
      <c r="B40" s="996"/>
    </row>
    <row r="41" spans="1:2" ht="33">
      <c r="A41" s="259" t="s">
        <v>1113</v>
      </c>
      <c r="B41" s="255"/>
    </row>
    <row r="42" spans="1:2" ht="33">
      <c r="A42" s="254" t="s">
        <v>1609</v>
      </c>
      <c r="B42" s="250"/>
    </row>
    <row r="43" spans="1:2" ht="33">
      <c r="A43" s="272" t="s">
        <v>1111</v>
      </c>
      <c r="B43" s="245"/>
    </row>
    <row r="44" spans="1:2" ht="33">
      <c r="A44" s="272" t="s">
        <v>1145</v>
      </c>
      <c r="B44" s="245" t="s">
        <v>2109</v>
      </c>
    </row>
    <row r="45" spans="1:2" ht="99">
      <c r="A45" s="272" t="s">
        <v>1106</v>
      </c>
      <c r="B45" s="245" t="s">
        <v>2108</v>
      </c>
    </row>
    <row r="46" spans="1:2" ht="66">
      <c r="A46" s="272" t="s">
        <v>1119</v>
      </c>
      <c r="B46" s="245"/>
    </row>
    <row r="47" spans="1:2" ht="82.5">
      <c r="A47" s="272" t="s">
        <v>1118</v>
      </c>
      <c r="B47" s="245" t="s">
        <v>2107</v>
      </c>
    </row>
    <row r="48" spans="1:2" ht="50.25" thickBot="1">
      <c r="A48" s="271" t="s">
        <v>1116</v>
      </c>
      <c r="B48" s="240" t="s">
        <v>2106</v>
      </c>
    </row>
    <row r="49" spans="1:2" ht="21">
      <c r="A49" s="986" t="s">
        <v>274</v>
      </c>
      <c r="B49" s="986"/>
    </row>
    <row r="50" spans="1:2" ht="21">
      <c r="A50" s="986" t="s">
        <v>273</v>
      </c>
      <c r="B50" s="986"/>
    </row>
    <row r="51" spans="1:2" ht="21">
      <c r="A51" s="987" t="s">
        <v>1114</v>
      </c>
      <c r="B51" s="987"/>
    </row>
    <row r="52" spans="1:2" ht="17.25" thickBot="1">
      <c r="A52" s="988" t="s">
        <v>364</v>
      </c>
      <c r="B52" s="988"/>
    </row>
    <row r="53" spans="1:2" ht="17.25" thickBot="1">
      <c r="A53" s="995" t="s">
        <v>417</v>
      </c>
      <c r="B53" s="996"/>
    </row>
    <row r="54" spans="1:2" ht="33">
      <c r="A54" s="259" t="s">
        <v>1113</v>
      </c>
      <c r="B54" s="255"/>
    </row>
    <row r="55" spans="1:2">
      <c r="A55" s="254" t="s">
        <v>1112</v>
      </c>
      <c r="B55" s="250"/>
    </row>
    <row r="56" spans="1:2" ht="33">
      <c r="A56" s="272" t="s">
        <v>1111</v>
      </c>
      <c r="B56" s="245"/>
    </row>
    <row r="57" spans="1:2" ht="49.5">
      <c r="A57" s="272" t="s">
        <v>1106</v>
      </c>
      <c r="B57" s="245" t="s">
        <v>2105</v>
      </c>
    </row>
    <row r="58" spans="1:2" ht="33">
      <c r="A58" s="272" t="s">
        <v>1104</v>
      </c>
      <c r="B58" s="245"/>
    </row>
    <row r="59" spans="1:2" ht="33">
      <c r="A59" s="272" t="s">
        <v>1103</v>
      </c>
      <c r="B59" s="245" t="s">
        <v>2104</v>
      </c>
    </row>
    <row r="60" spans="1:2" ht="33">
      <c r="A60" s="272" t="s">
        <v>1098</v>
      </c>
      <c r="B60" s="245"/>
    </row>
    <row r="61" spans="1:2" ht="50.25" thickBot="1">
      <c r="A61" s="271" t="s">
        <v>1097</v>
      </c>
      <c r="B61" s="240" t="s">
        <v>2103</v>
      </c>
    </row>
  </sheetData>
  <mergeCells count="20">
    <mergeCell ref="A1:B1"/>
    <mergeCell ref="A2:B2"/>
    <mergeCell ref="A3:B3"/>
    <mergeCell ref="A4:B4"/>
    <mergeCell ref="A5:B5"/>
    <mergeCell ref="A18:B18"/>
    <mergeCell ref="A19:B19"/>
    <mergeCell ref="A20:B20"/>
    <mergeCell ref="A21:B21"/>
    <mergeCell ref="A22:B22"/>
    <mergeCell ref="A36:B36"/>
    <mergeCell ref="A37:B37"/>
    <mergeCell ref="A52:B52"/>
    <mergeCell ref="A53:B53"/>
    <mergeCell ref="A38:B38"/>
    <mergeCell ref="A39:B39"/>
    <mergeCell ref="A40:B40"/>
    <mergeCell ref="A49:B49"/>
    <mergeCell ref="A50:B50"/>
    <mergeCell ref="A51:B5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7" max="16383" man="1"/>
    <brk id="35" max="16383" man="1"/>
    <brk id="48" max="16383" man="1"/>
  </rowBreaks>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D85F2-058A-43FC-8EBA-E2D27893B84D}">
  <dimension ref="A1:D155"/>
  <sheetViews>
    <sheetView workbookViewId="0">
      <selection activeCell="E24" activeCellId="1" sqref="A1 E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103809</v>
      </c>
      <c r="B7" s="256">
        <v>129010</v>
      </c>
      <c r="C7" s="266" t="s">
        <v>764</v>
      </c>
      <c r="D7" s="265">
        <v>135682</v>
      </c>
    </row>
    <row r="8" spans="1:4">
      <c r="A8" s="270">
        <v>48357</v>
      </c>
      <c r="B8" s="251">
        <v>52799</v>
      </c>
      <c r="C8" s="269" t="s">
        <v>762</v>
      </c>
      <c r="D8" s="268">
        <v>58275</v>
      </c>
    </row>
    <row r="9" spans="1:4">
      <c r="A9" s="264">
        <v>48084</v>
      </c>
      <c r="B9" s="246">
        <v>52349</v>
      </c>
      <c r="C9" s="248" t="s">
        <v>763</v>
      </c>
      <c r="D9" s="263">
        <v>57785</v>
      </c>
    </row>
    <row r="10" spans="1:4">
      <c r="A10" s="264">
        <v>37232</v>
      </c>
      <c r="B10" s="246">
        <v>41729</v>
      </c>
      <c r="C10" s="248" t="s">
        <v>355</v>
      </c>
      <c r="D10" s="263">
        <v>47061</v>
      </c>
    </row>
    <row r="11" spans="1:4">
      <c r="A11" s="264">
        <v>3125</v>
      </c>
      <c r="B11" s="246">
        <v>3847</v>
      </c>
      <c r="C11" s="248" t="s">
        <v>354</v>
      </c>
      <c r="D11" s="263">
        <v>3847</v>
      </c>
    </row>
    <row r="12" spans="1:4">
      <c r="A12" s="264">
        <v>13</v>
      </c>
      <c r="B12" s="246">
        <v>31</v>
      </c>
      <c r="C12" s="248" t="s">
        <v>379</v>
      </c>
      <c r="D12" s="263">
        <v>31</v>
      </c>
    </row>
    <row r="13" spans="1:4">
      <c r="A13" s="264">
        <v>0</v>
      </c>
      <c r="B13" s="246">
        <v>1</v>
      </c>
      <c r="C13" s="248" t="s">
        <v>353</v>
      </c>
      <c r="D13" s="263">
        <v>1</v>
      </c>
    </row>
    <row r="14" spans="1:4">
      <c r="A14" s="264">
        <v>0</v>
      </c>
      <c r="B14" s="246">
        <v>1</v>
      </c>
      <c r="C14" s="248" t="s">
        <v>750</v>
      </c>
      <c r="D14" s="263">
        <v>1</v>
      </c>
    </row>
    <row r="15" spans="1:4">
      <c r="A15" s="264">
        <v>0</v>
      </c>
      <c r="B15" s="246">
        <v>211</v>
      </c>
      <c r="C15" s="248" t="s">
        <v>351</v>
      </c>
      <c r="D15" s="263">
        <v>211</v>
      </c>
    </row>
    <row r="16" spans="1:4">
      <c r="A16" s="264">
        <v>316</v>
      </c>
      <c r="B16" s="246">
        <v>646</v>
      </c>
      <c r="C16" s="248" t="s">
        <v>378</v>
      </c>
      <c r="D16" s="263">
        <v>646</v>
      </c>
    </row>
    <row r="17" spans="1:4">
      <c r="A17" s="264">
        <v>33778</v>
      </c>
      <c r="B17" s="246">
        <v>36992</v>
      </c>
      <c r="C17" s="248" t="s">
        <v>349</v>
      </c>
      <c r="D17" s="263">
        <v>42324</v>
      </c>
    </row>
    <row r="18" spans="1:4">
      <c r="A18" s="264">
        <v>0</v>
      </c>
      <c r="B18" s="246">
        <v>95</v>
      </c>
      <c r="C18" s="248" t="s">
        <v>348</v>
      </c>
      <c r="D18" s="263">
        <v>95</v>
      </c>
    </row>
    <row r="19" spans="1:4">
      <c r="A19" s="264">
        <v>0</v>
      </c>
      <c r="B19" s="246">
        <v>95</v>
      </c>
      <c r="C19" s="248" t="s">
        <v>347</v>
      </c>
      <c r="D19" s="263">
        <v>95</v>
      </c>
    </row>
    <row r="20" spans="1:4">
      <c r="A20" s="264">
        <v>0</v>
      </c>
      <c r="B20" s="246">
        <v>260</v>
      </c>
      <c r="C20" s="248" t="s">
        <v>346</v>
      </c>
      <c r="D20" s="263">
        <v>260</v>
      </c>
    </row>
    <row r="21" spans="1:4">
      <c r="A21" s="264">
        <v>0</v>
      </c>
      <c r="B21" s="246">
        <v>130</v>
      </c>
      <c r="C21" s="248" t="s">
        <v>756</v>
      </c>
      <c r="D21" s="263">
        <v>130</v>
      </c>
    </row>
    <row r="22" spans="1:4">
      <c r="A22" s="264">
        <v>0</v>
      </c>
      <c r="B22" s="246">
        <v>130</v>
      </c>
      <c r="C22" s="248" t="s">
        <v>343</v>
      </c>
      <c r="D22" s="263">
        <v>130</v>
      </c>
    </row>
    <row r="23" spans="1:4">
      <c r="A23" s="264">
        <v>10837</v>
      </c>
      <c r="B23" s="246">
        <v>10115</v>
      </c>
      <c r="C23" s="248" t="s">
        <v>376</v>
      </c>
      <c r="D23" s="263">
        <v>10219</v>
      </c>
    </row>
    <row r="24" spans="1:4">
      <c r="A24" s="264">
        <v>10837</v>
      </c>
      <c r="B24" s="246">
        <v>10115</v>
      </c>
      <c r="C24" s="248" t="s">
        <v>375</v>
      </c>
      <c r="D24" s="263">
        <v>10219</v>
      </c>
    </row>
    <row r="25" spans="1:4">
      <c r="A25" s="264">
        <v>15</v>
      </c>
      <c r="B25" s="246">
        <v>150</v>
      </c>
      <c r="C25" s="248" t="s">
        <v>372</v>
      </c>
      <c r="D25" s="263">
        <v>150</v>
      </c>
    </row>
    <row r="26" spans="1:4" ht="17.25" thickBot="1">
      <c r="A26" s="262">
        <v>15</v>
      </c>
      <c r="B26" s="241">
        <v>150</v>
      </c>
      <c r="C26" s="243" t="s">
        <v>371</v>
      </c>
      <c r="D26" s="261">
        <v>150</v>
      </c>
    </row>
    <row r="27" spans="1:4" ht="21">
      <c r="A27" s="48"/>
      <c r="B27" s="986" t="s">
        <v>274</v>
      </c>
      <c r="C27" s="986"/>
      <c r="D27" s="158"/>
    </row>
    <row r="28" spans="1:4" ht="21">
      <c r="A28" s="48"/>
      <c r="B28" s="986" t="s">
        <v>273</v>
      </c>
      <c r="C28" s="986"/>
      <c r="D28" s="158"/>
    </row>
    <row r="29" spans="1:4" ht="21">
      <c r="A29" s="48"/>
      <c r="B29" s="987" t="s">
        <v>742</v>
      </c>
      <c r="C29" s="987"/>
      <c r="D29" s="223"/>
    </row>
    <row r="30" spans="1:4" ht="17.25" thickBot="1">
      <c r="A30" s="222"/>
      <c r="B30" s="988" t="s">
        <v>364</v>
      </c>
      <c r="C30" s="988"/>
      <c r="D30" s="197" t="s">
        <v>363</v>
      </c>
    </row>
    <row r="31" spans="1:4">
      <c r="A31" s="989" t="s">
        <v>168</v>
      </c>
      <c r="B31" s="991" t="s">
        <v>165</v>
      </c>
      <c r="C31" s="991" t="s">
        <v>362</v>
      </c>
      <c r="D31" s="993" t="s">
        <v>166</v>
      </c>
    </row>
    <row r="32" spans="1:4" ht="17.25" thickBot="1">
      <c r="A32" s="990"/>
      <c r="B32" s="992"/>
      <c r="C32" s="992"/>
      <c r="D32" s="994"/>
    </row>
    <row r="33" spans="1:4">
      <c r="A33" s="267">
        <v>0</v>
      </c>
      <c r="B33" s="256">
        <v>0</v>
      </c>
      <c r="C33" s="266" t="s">
        <v>762</v>
      </c>
      <c r="D33" s="265">
        <v>0</v>
      </c>
    </row>
    <row r="34" spans="1:4">
      <c r="A34" s="264">
        <v>273</v>
      </c>
      <c r="B34" s="246">
        <v>450</v>
      </c>
      <c r="C34" s="248" t="s">
        <v>761</v>
      </c>
      <c r="D34" s="263">
        <v>490</v>
      </c>
    </row>
    <row r="35" spans="1:4">
      <c r="A35" s="264">
        <v>273</v>
      </c>
      <c r="B35" s="246">
        <v>450</v>
      </c>
      <c r="C35" s="248" t="s">
        <v>355</v>
      </c>
      <c r="D35" s="263">
        <v>450</v>
      </c>
    </row>
    <row r="36" spans="1:4">
      <c r="A36" s="264">
        <v>0</v>
      </c>
      <c r="B36" s="246">
        <v>50</v>
      </c>
      <c r="C36" s="248" t="s">
        <v>351</v>
      </c>
      <c r="D36" s="263">
        <v>50</v>
      </c>
    </row>
    <row r="37" spans="1:4">
      <c r="A37" s="264">
        <v>45</v>
      </c>
      <c r="B37" s="246">
        <v>0</v>
      </c>
      <c r="C37" s="248" t="s">
        <v>378</v>
      </c>
      <c r="D37" s="263">
        <v>0</v>
      </c>
    </row>
    <row r="38" spans="1:4">
      <c r="A38" s="264">
        <v>228</v>
      </c>
      <c r="B38" s="246">
        <v>400</v>
      </c>
      <c r="C38" s="248" t="s">
        <v>350</v>
      </c>
      <c r="D38" s="263">
        <v>400</v>
      </c>
    </row>
    <row r="39" spans="1:4">
      <c r="A39" s="264">
        <v>1</v>
      </c>
      <c r="B39" s="246">
        <v>0</v>
      </c>
      <c r="C39" s="248" t="s">
        <v>349</v>
      </c>
      <c r="D39" s="263">
        <v>0</v>
      </c>
    </row>
    <row r="40" spans="1:4">
      <c r="A40" s="264">
        <v>0</v>
      </c>
      <c r="B40" s="246">
        <v>0</v>
      </c>
      <c r="C40" s="248" t="s">
        <v>346</v>
      </c>
      <c r="D40" s="263">
        <v>40</v>
      </c>
    </row>
    <row r="41" spans="1:4" ht="17.25" thickBot="1">
      <c r="A41" s="262">
        <v>0</v>
      </c>
      <c r="B41" s="241">
        <v>0</v>
      </c>
      <c r="C41" s="243" t="s">
        <v>756</v>
      </c>
      <c r="D41" s="261">
        <v>40</v>
      </c>
    </row>
    <row r="42" spans="1:4" ht="21">
      <c r="A42" s="48"/>
      <c r="B42" s="986" t="s">
        <v>274</v>
      </c>
      <c r="C42" s="986"/>
      <c r="D42" s="158"/>
    </row>
    <row r="43" spans="1:4" ht="21">
      <c r="A43" s="48"/>
      <c r="B43" s="986" t="s">
        <v>273</v>
      </c>
      <c r="C43" s="986"/>
      <c r="D43" s="158"/>
    </row>
    <row r="44" spans="1:4" ht="21">
      <c r="A44" s="48"/>
      <c r="B44" s="987" t="s">
        <v>742</v>
      </c>
      <c r="C44" s="987"/>
      <c r="D44" s="223"/>
    </row>
    <row r="45" spans="1:4" ht="17.25" thickBot="1">
      <c r="A45" s="222"/>
      <c r="B45" s="988" t="s">
        <v>364</v>
      </c>
      <c r="C45" s="988"/>
      <c r="D45" s="197" t="s">
        <v>363</v>
      </c>
    </row>
    <row r="46" spans="1:4">
      <c r="A46" s="989" t="s">
        <v>168</v>
      </c>
      <c r="B46" s="991" t="s">
        <v>165</v>
      </c>
      <c r="C46" s="991" t="s">
        <v>362</v>
      </c>
      <c r="D46" s="993" t="s">
        <v>166</v>
      </c>
    </row>
    <row r="47" spans="1:4" ht="17.25" thickBot="1">
      <c r="A47" s="990"/>
      <c r="B47" s="992"/>
      <c r="C47" s="992"/>
      <c r="D47" s="994"/>
    </row>
    <row r="48" spans="1:4">
      <c r="A48" s="267">
        <v>55452</v>
      </c>
      <c r="B48" s="256">
        <v>76211</v>
      </c>
      <c r="C48" s="266" t="s">
        <v>741</v>
      </c>
      <c r="D48" s="265">
        <v>77407</v>
      </c>
    </row>
    <row r="49" spans="1:4">
      <c r="A49" s="264">
        <v>28808</v>
      </c>
      <c r="B49" s="246">
        <v>35395</v>
      </c>
      <c r="C49" s="248" t="s">
        <v>758</v>
      </c>
      <c r="D49" s="263">
        <v>36755</v>
      </c>
    </row>
    <row r="50" spans="1:4">
      <c r="A50" s="264">
        <v>15813</v>
      </c>
      <c r="B50" s="246">
        <v>18840</v>
      </c>
      <c r="C50" s="248" t="s">
        <v>358</v>
      </c>
      <c r="D50" s="263">
        <v>19923</v>
      </c>
    </row>
    <row r="51" spans="1:4">
      <c r="A51" s="264">
        <v>8923</v>
      </c>
      <c r="B51" s="246">
        <v>10018</v>
      </c>
      <c r="C51" s="248" t="s">
        <v>384</v>
      </c>
      <c r="D51" s="263">
        <v>10566</v>
      </c>
    </row>
    <row r="52" spans="1:4">
      <c r="A52" s="264">
        <v>1790</v>
      </c>
      <c r="B52" s="246">
        <v>2070</v>
      </c>
      <c r="C52" s="248" t="s">
        <v>752</v>
      </c>
      <c r="D52" s="263">
        <v>2185</v>
      </c>
    </row>
    <row r="53" spans="1:4">
      <c r="A53" s="264">
        <v>145</v>
      </c>
      <c r="B53" s="246">
        <v>0</v>
      </c>
      <c r="C53" s="248" t="s">
        <v>382</v>
      </c>
      <c r="D53" s="263">
        <v>72</v>
      </c>
    </row>
    <row r="54" spans="1:4">
      <c r="A54" s="264">
        <v>2066</v>
      </c>
      <c r="B54" s="246">
        <v>2066</v>
      </c>
      <c r="C54" s="248" t="s">
        <v>381</v>
      </c>
      <c r="D54" s="263">
        <v>2258</v>
      </c>
    </row>
    <row r="55" spans="1:4">
      <c r="A55" s="264">
        <v>1906</v>
      </c>
      <c r="B55" s="246">
        <v>2640</v>
      </c>
      <c r="C55" s="248" t="s">
        <v>380</v>
      </c>
      <c r="D55" s="263">
        <v>2606</v>
      </c>
    </row>
    <row r="56" spans="1:4">
      <c r="A56" s="264">
        <v>983</v>
      </c>
      <c r="B56" s="246">
        <v>2046</v>
      </c>
      <c r="C56" s="248" t="s">
        <v>356</v>
      </c>
      <c r="D56" s="263">
        <v>2236</v>
      </c>
    </row>
    <row r="57" spans="1:4">
      <c r="A57" s="264">
        <v>1833</v>
      </c>
      <c r="B57" s="246">
        <v>2315</v>
      </c>
      <c r="C57" s="248" t="s">
        <v>355</v>
      </c>
      <c r="D57" s="263">
        <v>2405</v>
      </c>
    </row>
    <row r="58" spans="1:4">
      <c r="A58" s="264">
        <v>718</v>
      </c>
      <c r="B58" s="246">
        <v>700</v>
      </c>
      <c r="C58" s="248" t="s">
        <v>354</v>
      </c>
      <c r="D58" s="263">
        <v>730</v>
      </c>
    </row>
    <row r="59" spans="1:4">
      <c r="A59" s="264">
        <v>34</v>
      </c>
      <c r="B59" s="246">
        <v>65</v>
      </c>
      <c r="C59" s="248" t="s">
        <v>379</v>
      </c>
      <c r="D59" s="263">
        <v>65</v>
      </c>
    </row>
    <row r="60" spans="1:4">
      <c r="A60" s="264">
        <v>7</v>
      </c>
      <c r="B60" s="246">
        <v>2</v>
      </c>
      <c r="C60" s="248" t="s">
        <v>353</v>
      </c>
      <c r="D60" s="263">
        <v>6</v>
      </c>
    </row>
    <row r="61" spans="1:4">
      <c r="A61" s="264">
        <v>1</v>
      </c>
      <c r="B61" s="246">
        <v>5</v>
      </c>
      <c r="C61" s="248" t="s">
        <v>750</v>
      </c>
      <c r="D61" s="263">
        <v>5</v>
      </c>
    </row>
    <row r="62" spans="1:4">
      <c r="A62" s="264">
        <v>272</v>
      </c>
      <c r="B62" s="246">
        <v>540</v>
      </c>
      <c r="C62" s="248" t="s">
        <v>351</v>
      </c>
      <c r="D62" s="263">
        <v>540</v>
      </c>
    </row>
    <row r="63" spans="1:4">
      <c r="A63" s="264">
        <v>64</v>
      </c>
      <c r="B63" s="246">
        <v>90</v>
      </c>
      <c r="C63" s="248" t="s">
        <v>378</v>
      </c>
      <c r="D63" s="263">
        <v>90</v>
      </c>
    </row>
    <row r="64" spans="1:4">
      <c r="A64" s="264">
        <v>686</v>
      </c>
      <c r="B64" s="246">
        <v>786</v>
      </c>
      <c r="C64" s="248" t="s">
        <v>350</v>
      </c>
      <c r="D64" s="263">
        <v>816</v>
      </c>
    </row>
    <row r="65" spans="1:4">
      <c r="A65" s="264">
        <v>51</v>
      </c>
      <c r="B65" s="246">
        <v>126</v>
      </c>
      <c r="C65" s="248" t="s">
        <v>349</v>
      </c>
      <c r="D65" s="263">
        <v>152</v>
      </c>
    </row>
    <row r="66" spans="1:4">
      <c r="A66" s="264">
        <v>0</v>
      </c>
      <c r="B66" s="246">
        <v>1</v>
      </c>
      <c r="C66" s="248" t="s">
        <v>519</v>
      </c>
      <c r="D66" s="263">
        <v>1</v>
      </c>
    </row>
    <row r="67" spans="1:4">
      <c r="A67" s="264">
        <v>370</v>
      </c>
      <c r="B67" s="246">
        <v>704</v>
      </c>
      <c r="C67" s="248" t="s">
        <v>348</v>
      </c>
      <c r="D67" s="263">
        <v>742</v>
      </c>
    </row>
    <row r="68" spans="1:4">
      <c r="A68" s="264">
        <v>101</v>
      </c>
      <c r="B68" s="246">
        <v>316</v>
      </c>
      <c r="C68" s="248" t="s">
        <v>377</v>
      </c>
      <c r="D68" s="263">
        <v>316</v>
      </c>
    </row>
    <row r="69" spans="1:4">
      <c r="A69" s="264">
        <v>269</v>
      </c>
      <c r="B69" s="246">
        <v>388</v>
      </c>
      <c r="C69" s="248" t="s">
        <v>347</v>
      </c>
      <c r="D69" s="263">
        <v>426</v>
      </c>
    </row>
    <row r="70" spans="1:4">
      <c r="A70" s="264">
        <v>6349</v>
      </c>
      <c r="B70" s="246">
        <v>9290</v>
      </c>
      <c r="C70" s="248" t="s">
        <v>346</v>
      </c>
      <c r="D70" s="263">
        <v>9290</v>
      </c>
    </row>
    <row r="71" spans="1:4">
      <c r="A71" s="264">
        <v>16</v>
      </c>
      <c r="B71" s="246">
        <v>20</v>
      </c>
      <c r="C71" s="248" t="s">
        <v>756</v>
      </c>
      <c r="D71" s="263">
        <v>20</v>
      </c>
    </row>
    <row r="72" spans="1:4">
      <c r="A72" s="264">
        <v>6261</v>
      </c>
      <c r="B72" s="246">
        <v>9160</v>
      </c>
      <c r="C72" s="248" t="s">
        <v>344</v>
      </c>
      <c r="D72" s="263">
        <v>9160</v>
      </c>
    </row>
    <row r="73" spans="1:4">
      <c r="A73" s="264">
        <v>72</v>
      </c>
      <c r="B73" s="246">
        <v>110</v>
      </c>
      <c r="C73" s="248" t="s">
        <v>343</v>
      </c>
      <c r="D73" s="263">
        <v>110</v>
      </c>
    </row>
    <row r="74" spans="1:4">
      <c r="A74" s="264">
        <v>1626</v>
      </c>
      <c r="B74" s="246">
        <v>1373</v>
      </c>
      <c r="C74" s="248" t="s">
        <v>376</v>
      </c>
      <c r="D74" s="263">
        <v>1541</v>
      </c>
    </row>
    <row r="75" spans="1:4">
      <c r="A75" s="264">
        <v>1626</v>
      </c>
      <c r="B75" s="246">
        <v>1373</v>
      </c>
      <c r="C75" s="248" t="s">
        <v>375</v>
      </c>
      <c r="D75" s="263">
        <v>1541</v>
      </c>
    </row>
    <row r="76" spans="1:4">
      <c r="A76" s="264">
        <v>25</v>
      </c>
      <c r="B76" s="246">
        <v>55</v>
      </c>
      <c r="C76" s="248" t="s">
        <v>372</v>
      </c>
      <c r="D76" s="263">
        <v>60</v>
      </c>
    </row>
    <row r="77" spans="1:4">
      <c r="A77" s="264">
        <v>25</v>
      </c>
      <c r="B77" s="246">
        <v>55</v>
      </c>
      <c r="C77" s="248" t="s">
        <v>371</v>
      </c>
      <c r="D77" s="263">
        <v>60</v>
      </c>
    </row>
    <row r="78" spans="1:4" ht="33">
      <c r="A78" s="264">
        <v>2792</v>
      </c>
      <c r="B78" s="246">
        <v>2818</v>
      </c>
      <c r="C78" s="248" t="s">
        <v>370</v>
      </c>
      <c r="D78" s="263">
        <v>2794</v>
      </c>
    </row>
    <row r="79" spans="1:4" ht="17.25" thickBot="1">
      <c r="A79" s="262">
        <v>2792</v>
      </c>
      <c r="B79" s="241">
        <v>2818</v>
      </c>
      <c r="C79" s="243" t="s">
        <v>746</v>
      </c>
      <c r="D79" s="261">
        <v>2794</v>
      </c>
    </row>
    <row r="80" spans="1:4" ht="21">
      <c r="A80" s="48"/>
      <c r="B80" s="986" t="s">
        <v>274</v>
      </c>
      <c r="C80" s="986"/>
      <c r="D80" s="158"/>
    </row>
    <row r="81" spans="1:4" ht="21">
      <c r="A81" s="48"/>
      <c r="B81" s="986" t="s">
        <v>273</v>
      </c>
      <c r="C81" s="986"/>
      <c r="D81" s="158"/>
    </row>
    <row r="82" spans="1:4" ht="21">
      <c r="A82" s="48"/>
      <c r="B82" s="987" t="s">
        <v>742</v>
      </c>
      <c r="C82" s="987"/>
      <c r="D82" s="223"/>
    </row>
    <row r="83" spans="1:4" ht="17.25" thickBot="1">
      <c r="A83" s="222"/>
      <c r="B83" s="988" t="s">
        <v>364</v>
      </c>
      <c r="C83" s="988"/>
      <c r="D83" s="197" t="s">
        <v>363</v>
      </c>
    </row>
    <row r="84" spans="1:4">
      <c r="A84" s="989" t="s">
        <v>168</v>
      </c>
      <c r="B84" s="991" t="s">
        <v>165</v>
      </c>
      <c r="C84" s="991" t="s">
        <v>362</v>
      </c>
      <c r="D84" s="993" t="s">
        <v>166</v>
      </c>
    </row>
    <row r="85" spans="1:4" ht="17.25" thickBot="1">
      <c r="A85" s="990"/>
      <c r="B85" s="992"/>
      <c r="C85" s="992"/>
      <c r="D85" s="994"/>
    </row>
    <row r="86" spans="1:4">
      <c r="A86" s="267">
        <v>0</v>
      </c>
      <c r="B86" s="256">
        <v>0</v>
      </c>
      <c r="C86" s="266" t="s">
        <v>741</v>
      </c>
      <c r="D86" s="265">
        <v>0</v>
      </c>
    </row>
    <row r="87" spans="1:4">
      <c r="A87" s="264">
        <v>32</v>
      </c>
      <c r="B87" s="246">
        <v>750</v>
      </c>
      <c r="C87" s="248" t="s">
        <v>755</v>
      </c>
      <c r="D87" s="263">
        <v>750</v>
      </c>
    </row>
    <row r="88" spans="1:4">
      <c r="A88" s="264">
        <v>24</v>
      </c>
      <c r="B88" s="246">
        <v>750</v>
      </c>
      <c r="C88" s="248" t="s">
        <v>355</v>
      </c>
      <c r="D88" s="263">
        <v>750</v>
      </c>
    </row>
    <row r="89" spans="1:4">
      <c r="A89" s="264">
        <v>24</v>
      </c>
      <c r="B89" s="246">
        <v>0</v>
      </c>
      <c r="C89" s="248" t="s">
        <v>351</v>
      </c>
      <c r="D89" s="263">
        <v>0</v>
      </c>
    </row>
    <row r="90" spans="1:4">
      <c r="A90" s="264">
        <v>0</v>
      </c>
      <c r="B90" s="246">
        <v>750</v>
      </c>
      <c r="C90" s="248" t="s">
        <v>349</v>
      </c>
      <c r="D90" s="263">
        <v>750</v>
      </c>
    </row>
    <row r="91" spans="1:4">
      <c r="A91" s="264">
        <v>8</v>
      </c>
      <c r="B91" s="246">
        <v>0</v>
      </c>
      <c r="C91" s="248" t="s">
        <v>376</v>
      </c>
      <c r="D91" s="263">
        <v>0</v>
      </c>
    </row>
    <row r="92" spans="1:4" ht="17.25" thickBot="1">
      <c r="A92" s="262">
        <v>8</v>
      </c>
      <c r="B92" s="241">
        <v>0</v>
      </c>
      <c r="C92" s="243" t="s">
        <v>375</v>
      </c>
      <c r="D92" s="261">
        <v>0</v>
      </c>
    </row>
    <row r="93" spans="1:4" ht="21">
      <c r="A93" s="48"/>
      <c r="B93" s="986" t="s">
        <v>274</v>
      </c>
      <c r="C93" s="986"/>
      <c r="D93" s="158"/>
    </row>
    <row r="94" spans="1:4" ht="21">
      <c r="A94" s="48"/>
      <c r="B94" s="986" t="s">
        <v>273</v>
      </c>
      <c r="C94" s="986"/>
      <c r="D94" s="158"/>
    </row>
    <row r="95" spans="1:4" ht="21">
      <c r="A95" s="48"/>
      <c r="B95" s="987" t="s">
        <v>742</v>
      </c>
      <c r="C95" s="987"/>
      <c r="D95" s="223"/>
    </row>
    <row r="96" spans="1:4" ht="17.25" thickBot="1">
      <c r="A96" s="222"/>
      <c r="B96" s="988" t="s">
        <v>364</v>
      </c>
      <c r="C96" s="988"/>
      <c r="D96" s="197" t="s">
        <v>363</v>
      </c>
    </row>
    <row r="97" spans="1:4">
      <c r="A97" s="989" t="s">
        <v>168</v>
      </c>
      <c r="B97" s="991" t="s">
        <v>165</v>
      </c>
      <c r="C97" s="991" t="s">
        <v>362</v>
      </c>
      <c r="D97" s="993" t="s">
        <v>166</v>
      </c>
    </row>
    <row r="98" spans="1:4" ht="17.25" thickBot="1">
      <c r="A98" s="990"/>
      <c r="B98" s="992"/>
      <c r="C98" s="992"/>
      <c r="D98" s="994"/>
    </row>
    <row r="99" spans="1:4">
      <c r="A99" s="267">
        <v>0</v>
      </c>
      <c r="B99" s="256">
        <v>0</v>
      </c>
      <c r="C99" s="266" t="s">
        <v>741</v>
      </c>
      <c r="D99" s="265">
        <v>0</v>
      </c>
    </row>
    <row r="100" spans="1:4">
      <c r="A100" s="264">
        <v>4123</v>
      </c>
      <c r="B100" s="246">
        <v>4800</v>
      </c>
      <c r="C100" s="248" t="s">
        <v>753</v>
      </c>
      <c r="D100" s="263">
        <v>4800</v>
      </c>
    </row>
    <row r="101" spans="1:4">
      <c r="A101" s="264">
        <v>4123</v>
      </c>
      <c r="B101" s="246">
        <v>4800</v>
      </c>
      <c r="C101" s="248" t="s">
        <v>355</v>
      </c>
      <c r="D101" s="263">
        <v>4800</v>
      </c>
    </row>
    <row r="102" spans="1:4">
      <c r="A102" s="264">
        <v>4</v>
      </c>
      <c r="B102" s="246">
        <v>0</v>
      </c>
      <c r="C102" s="248" t="s">
        <v>353</v>
      </c>
      <c r="D102" s="263">
        <v>0</v>
      </c>
    </row>
    <row r="103" spans="1:4" ht="17.25" thickBot="1">
      <c r="A103" s="262">
        <v>4119</v>
      </c>
      <c r="B103" s="241">
        <v>4800</v>
      </c>
      <c r="C103" s="243" t="s">
        <v>350</v>
      </c>
      <c r="D103" s="261">
        <v>4800</v>
      </c>
    </row>
    <row r="104" spans="1:4" ht="21">
      <c r="A104" s="48"/>
      <c r="B104" s="986" t="s">
        <v>274</v>
      </c>
      <c r="C104" s="986"/>
      <c r="D104" s="158"/>
    </row>
    <row r="105" spans="1:4" ht="21">
      <c r="A105" s="48"/>
      <c r="B105" s="986" t="s">
        <v>273</v>
      </c>
      <c r="C105" s="986"/>
      <c r="D105" s="158"/>
    </row>
    <row r="106" spans="1:4" ht="21">
      <c r="A106" s="48"/>
      <c r="B106" s="987" t="s">
        <v>742</v>
      </c>
      <c r="C106" s="987"/>
      <c r="D106" s="223"/>
    </row>
    <row r="107" spans="1:4" ht="17.25" thickBot="1">
      <c r="A107" s="222"/>
      <c r="B107" s="988" t="s">
        <v>364</v>
      </c>
      <c r="C107" s="988"/>
      <c r="D107" s="197" t="s">
        <v>363</v>
      </c>
    </row>
    <row r="108" spans="1:4">
      <c r="A108" s="989" t="s">
        <v>168</v>
      </c>
      <c r="B108" s="991" t="s">
        <v>165</v>
      </c>
      <c r="C108" s="991" t="s">
        <v>362</v>
      </c>
      <c r="D108" s="993" t="s">
        <v>166</v>
      </c>
    </row>
    <row r="109" spans="1:4" ht="17.25" thickBot="1">
      <c r="A109" s="990"/>
      <c r="B109" s="992"/>
      <c r="C109" s="992"/>
      <c r="D109" s="994"/>
    </row>
    <row r="110" spans="1:4">
      <c r="A110" s="267">
        <v>0</v>
      </c>
      <c r="B110" s="256">
        <v>0</v>
      </c>
      <c r="C110" s="266" t="s">
        <v>741</v>
      </c>
      <c r="D110" s="265">
        <v>0</v>
      </c>
    </row>
    <row r="111" spans="1:4">
      <c r="A111" s="264">
        <v>9280</v>
      </c>
      <c r="B111" s="246">
        <v>10407</v>
      </c>
      <c r="C111" s="248" t="s">
        <v>748</v>
      </c>
      <c r="D111" s="263">
        <v>10407</v>
      </c>
    </row>
    <row r="112" spans="1:4">
      <c r="A112" s="264">
        <v>9280</v>
      </c>
      <c r="B112" s="246">
        <v>10407</v>
      </c>
      <c r="C112" s="248" t="s">
        <v>355</v>
      </c>
      <c r="D112" s="263">
        <v>10407</v>
      </c>
    </row>
    <row r="113" spans="1:4">
      <c r="A113" s="264">
        <v>0</v>
      </c>
      <c r="B113" s="246">
        <v>7</v>
      </c>
      <c r="C113" s="248" t="s">
        <v>353</v>
      </c>
      <c r="D113" s="263">
        <v>7</v>
      </c>
    </row>
    <row r="114" spans="1:4" ht="17.25" thickBot="1">
      <c r="A114" s="262">
        <v>9280</v>
      </c>
      <c r="B114" s="241">
        <v>10400</v>
      </c>
      <c r="C114" s="243" t="s">
        <v>350</v>
      </c>
      <c r="D114" s="261">
        <v>10400</v>
      </c>
    </row>
    <row r="115" spans="1:4" ht="21">
      <c r="A115" s="48"/>
      <c r="B115" s="986" t="s">
        <v>274</v>
      </c>
      <c r="C115" s="986"/>
      <c r="D115" s="158"/>
    </row>
    <row r="116" spans="1:4" ht="21">
      <c r="A116" s="48"/>
      <c r="B116" s="986" t="s">
        <v>273</v>
      </c>
      <c r="C116" s="986"/>
      <c r="D116" s="158"/>
    </row>
    <row r="117" spans="1:4" ht="21">
      <c r="A117" s="48"/>
      <c r="B117" s="987" t="s">
        <v>742</v>
      </c>
      <c r="C117" s="987"/>
      <c r="D117" s="223"/>
    </row>
    <row r="118" spans="1:4" ht="17.25" thickBot="1">
      <c r="A118" s="222"/>
      <c r="B118" s="988" t="s">
        <v>364</v>
      </c>
      <c r="C118" s="988"/>
      <c r="D118" s="197" t="s">
        <v>363</v>
      </c>
    </row>
    <row r="119" spans="1:4">
      <c r="A119" s="989" t="s">
        <v>168</v>
      </c>
      <c r="B119" s="991" t="s">
        <v>165</v>
      </c>
      <c r="C119" s="991" t="s">
        <v>362</v>
      </c>
      <c r="D119" s="993" t="s">
        <v>166</v>
      </c>
    </row>
    <row r="120" spans="1:4" ht="17.25" thickBot="1">
      <c r="A120" s="990"/>
      <c r="B120" s="992"/>
      <c r="C120" s="992"/>
      <c r="D120" s="994"/>
    </row>
    <row r="121" spans="1:4">
      <c r="A121" s="267">
        <v>0</v>
      </c>
      <c r="B121" s="256">
        <v>0</v>
      </c>
      <c r="C121" s="266" t="s">
        <v>741</v>
      </c>
      <c r="D121" s="265">
        <v>0</v>
      </c>
    </row>
    <row r="122" spans="1:4">
      <c r="A122" s="264">
        <v>5248</v>
      </c>
      <c r="B122" s="246">
        <v>14972</v>
      </c>
      <c r="C122" s="248" t="s">
        <v>747</v>
      </c>
      <c r="D122" s="263">
        <v>14808</v>
      </c>
    </row>
    <row r="123" spans="1:4">
      <c r="A123" s="264">
        <v>3017</v>
      </c>
      <c r="B123" s="246">
        <v>12829</v>
      </c>
      <c r="C123" s="248" t="s">
        <v>355</v>
      </c>
      <c r="D123" s="263">
        <v>12664</v>
      </c>
    </row>
    <row r="124" spans="1:4">
      <c r="A124" s="264">
        <v>1290</v>
      </c>
      <c r="B124" s="246">
        <v>2755</v>
      </c>
      <c r="C124" s="248" t="s">
        <v>354</v>
      </c>
      <c r="D124" s="263">
        <v>2767</v>
      </c>
    </row>
    <row r="125" spans="1:4">
      <c r="A125" s="264">
        <v>42</v>
      </c>
      <c r="B125" s="246">
        <v>120</v>
      </c>
      <c r="C125" s="248" t="s">
        <v>379</v>
      </c>
      <c r="D125" s="263">
        <v>120</v>
      </c>
    </row>
    <row r="126" spans="1:4">
      <c r="A126" s="264">
        <v>4</v>
      </c>
      <c r="B126" s="246">
        <v>0</v>
      </c>
      <c r="C126" s="248" t="s">
        <v>353</v>
      </c>
      <c r="D126" s="263">
        <v>0</v>
      </c>
    </row>
    <row r="127" spans="1:4">
      <c r="A127" s="264">
        <v>116</v>
      </c>
      <c r="B127" s="246">
        <v>5969</v>
      </c>
      <c r="C127" s="248" t="s">
        <v>351</v>
      </c>
      <c r="D127" s="263">
        <v>5749</v>
      </c>
    </row>
    <row r="128" spans="1:4">
      <c r="A128" s="264">
        <v>135</v>
      </c>
      <c r="B128" s="246">
        <v>162</v>
      </c>
      <c r="C128" s="248" t="s">
        <v>378</v>
      </c>
      <c r="D128" s="263">
        <v>162</v>
      </c>
    </row>
    <row r="129" spans="1:4">
      <c r="A129" s="264">
        <v>841</v>
      </c>
      <c r="B129" s="246">
        <v>3415</v>
      </c>
      <c r="C129" s="248" t="s">
        <v>350</v>
      </c>
      <c r="D129" s="263">
        <v>3458</v>
      </c>
    </row>
    <row r="130" spans="1:4">
      <c r="A130" s="264">
        <v>589</v>
      </c>
      <c r="B130" s="246">
        <v>408</v>
      </c>
      <c r="C130" s="248" t="s">
        <v>349</v>
      </c>
      <c r="D130" s="263">
        <v>408</v>
      </c>
    </row>
    <row r="131" spans="1:4">
      <c r="A131" s="264">
        <v>44</v>
      </c>
      <c r="B131" s="246">
        <v>0</v>
      </c>
      <c r="C131" s="248" t="s">
        <v>348</v>
      </c>
      <c r="D131" s="263">
        <v>0</v>
      </c>
    </row>
    <row r="132" spans="1:4">
      <c r="A132" s="264">
        <v>13</v>
      </c>
      <c r="B132" s="246">
        <v>0</v>
      </c>
      <c r="C132" s="248" t="s">
        <v>377</v>
      </c>
      <c r="D132" s="263">
        <v>0</v>
      </c>
    </row>
    <row r="133" spans="1:4">
      <c r="A133" s="264">
        <v>31</v>
      </c>
      <c r="B133" s="246">
        <v>0</v>
      </c>
      <c r="C133" s="248" t="s">
        <v>347</v>
      </c>
      <c r="D133" s="263">
        <v>0</v>
      </c>
    </row>
    <row r="134" spans="1:4">
      <c r="A134" s="264">
        <v>489</v>
      </c>
      <c r="B134" s="246">
        <v>522</v>
      </c>
      <c r="C134" s="248" t="s">
        <v>346</v>
      </c>
      <c r="D134" s="263">
        <v>522</v>
      </c>
    </row>
    <row r="135" spans="1:4">
      <c r="A135" s="264">
        <v>489</v>
      </c>
      <c r="B135" s="246">
        <v>522</v>
      </c>
      <c r="C135" s="248" t="s">
        <v>344</v>
      </c>
      <c r="D135" s="263">
        <v>522</v>
      </c>
    </row>
    <row r="136" spans="1:4">
      <c r="A136" s="264">
        <v>192</v>
      </c>
      <c r="B136" s="246">
        <v>121</v>
      </c>
      <c r="C136" s="248" t="s">
        <v>376</v>
      </c>
      <c r="D136" s="263">
        <v>122</v>
      </c>
    </row>
    <row r="137" spans="1:4">
      <c r="A137" s="264">
        <v>10</v>
      </c>
      <c r="B137" s="246">
        <v>10</v>
      </c>
      <c r="C137" s="248" t="s">
        <v>375</v>
      </c>
      <c r="D137" s="263">
        <v>10</v>
      </c>
    </row>
    <row r="138" spans="1:4">
      <c r="A138" s="264">
        <v>182</v>
      </c>
      <c r="B138" s="246">
        <v>111</v>
      </c>
      <c r="C138" s="248" t="s">
        <v>373</v>
      </c>
      <c r="D138" s="263">
        <v>112</v>
      </c>
    </row>
    <row r="139" spans="1:4">
      <c r="A139" s="264">
        <v>7</v>
      </c>
      <c r="B139" s="246">
        <v>0</v>
      </c>
      <c r="C139" s="248" t="s">
        <v>372</v>
      </c>
      <c r="D139" s="263">
        <v>0</v>
      </c>
    </row>
    <row r="140" spans="1:4">
      <c r="A140" s="264">
        <v>7</v>
      </c>
      <c r="B140" s="246">
        <v>0</v>
      </c>
      <c r="C140" s="248" t="s">
        <v>371</v>
      </c>
      <c r="D140" s="263">
        <v>0</v>
      </c>
    </row>
    <row r="141" spans="1:4" ht="33">
      <c r="A141" s="264">
        <v>1500</v>
      </c>
      <c r="B141" s="246">
        <v>1500</v>
      </c>
      <c r="C141" s="248" t="s">
        <v>370</v>
      </c>
      <c r="D141" s="263">
        <v>1500</v>
      </c>
    </row>
    <row r="142" spans="1:4" ht="17.25" thickBot="1">
      <c r="A142" s="262">
        <v>1500</v>
      </c>
      <c r="B142" s="241">
        <v>1500</v>
      </c>
      <c r="C142" s="243" t="s">
        <v>368</v>
      </c>
      <c r="D142" s="261">
        <v>1500</v>
      </c>
    </row>
    <row r="143" spans="1:4" ht="21">
      <c r="A143" s="48"/>
      <c r="B143" s="986" t="s">
        <v>274</v>
      </c>
      <c r="C143" s="986"/>
      <c r="D143" s="158"/>
    </row>
    <row r="144" spans="1:4" ht="21">
      <c r="A144" s="48"/>
      <c r="B144" s="986" t="s">
        <v>273</v>
      </c>
      <c r="C144" s="986"/>
      <c r="D144" s="158"/>
    </row>
    <row r="145" spans="1:4" ht="21">
      <c r="A145" s="48"/>
      <c r="B145" s="987" t="s">
        <v>742</v>
      </c>
      <c r="C145" s="987"/>
      <c r="D145" s="223"/>
    </row>
    <row r="146" spans="1:4" ht="17.25" thickBot="1">
      <c r="A146" s="222"/>
      <c r="B146" s="988" t="s">
        <v>364</v>
      </c>
      <c r="C146" s="988"/>
      <c r="D146" s="197" t="s">
        <v>363</v>
      </c>
    </row>
    <row r="147" spans="1:4">
      <c r="A147" s="989" t="s">
        <v>168</v>
      </c>
      <c r="B147" s="991" t="s">
        <v>165</v>
      </c>
      <c r="C147" s="991" t="s">
        <v>362</v>
      </c>
      <c r="D147" s="993" t="s">
        <v>166</v>
      </c>
    </row>
    <row r="148" spans="1:4" ht="17.25" thickBot="1">
      <c r="A148" s="990"/>
      <c r="B148" s="992"/>
      <c r="C148" s="992"/>
      <c r="D148" s="994"/>
    </row>
    <row r="149" spans="1:4">
      <c r="A149" s="267">
        <v>0</v>
      </c>
      <c r="B149" s="256">
        <v>0</v>
      </c>
      <c r="C149" s="266" t="s">
        <v>741</v>
      </c>
      <c r="D149" s="265">
        <v>0</v>
      </c>
    </row>
    <row r="150" spans="1:4">
      <c r="A150" s="264">
        <v>7960</v>
      </c>
      <c r="B150" s="246">
        <v>9887</v>
      </c>
      <c r="C150" s="248" t="s">
        <v>740</v>
      </c>
      <c r="D150" s="263">
        <v>9887</v>
      </c>
    </row>
    <row r="151" spans="1:4">
      <c r="A151" s="264">
        <v>7960</v>
      </c>
      <c r="B151" s="246">
        <v>9887</v>
      </c>
      <c r="C151" s="248" t="s">
        <v>355</v>
      </c>
      <c r="D151" s="263">
        <v>9887</v>
      </c>
    </row>
    <row r="152" spans="1:4">
      <c r="A152" s="264">
        <v>0</v>
      </c>
      <c r="B152" s="246">
        <v>2</v>
      </c>
      <c r="C152" s="248" t="s">
        <v>379</v>
      </c>
      <c r="D152" s="263">
        <v>2</v>
      </c>
    </row>
    <row r="153" spans="1:4">
      <c r="A153" s="264">
        <v>0</v>
      </c>
      <c r="B153" s="246">
        <v>1</v>
      </c>
      <c r="C153" s="248" t="s">
        <v>353</v>
      </c>
      <c r="D153" s="263">
        <v>1</v>
      </c>
    </row>
    <row r="154" spans="1:4">
      <c r="A154" s="264">
        <v>0</v>
      </c>
      <c r="B154" s="246">
        <v>2</v>
      </c>
      <c r="C154" s="248" t="s">
        <v>750</v>
      </c>
      <c r="D154" s="263">
        <v>2</v>
      </c>
    </row>
    <row r="155" spans="1:4" ht="17.25" thickBot="1">
      <c r="A155" s="262">
        <v>7960</v>
      </c>
      <c r="B155" s="241">
        <v>9882</v>
      </c>
      <c r="C155" s="243" t="s">
        <v>349</v>
      </c>
      <c r="D155" s="261">
        <v>9882</v>
      </c>
    </row>
  </sheetData>
  <mergeCells count="64">
    <mergeCell ref="B1:C1"/>
    <mergeCell ref="B2:C2"/>
    <mergeCell ref="B3:C3"/>
    <mergeCell ref="B4:C4"/>
    <mergeCell ref="A5:A6"/>
    <mergeCell ref="B5:B6"/>
    <mergeCell ref="C5:C6"/>
    <mergeCell ref="D5:D6"/>
    <mergeCell ref="B27:C27"/>
    <mergeCell ref="B28:C28"/>
    <mergeCell ref="B29:C29"/>
    <mergeCell ref="B30:C30"/>
    <mergeCell ref="A31:A32"/>
    <mergeCell ref="B31:B32"/>
    <mergeCell ref="C31:C32"/>
    <mergeCell ref="D31:D32"/>
    <mergeCell ref="B42:C42"/>
    <mergeCell ref="B43:C43"/>
    <mergeCell ref="B44:C44"/>
    <mergeCell ref="B45:C45"/>
    <mergeCell ref="A46:A47"/>
    <mergeCell ref="B46:B47"/>
    <mergeCell ref="C46:C47"/>
    <mergeCell ref="D46:D47"/>
    <mergeCell ref="B80:C80"/>
    <mergeCell ref="B81:C81"/>
    <mergeCell ref="B82:C82"/>
    <mergeCell ref="B83:C83"/>
    <mergeCell ref="A84:A85"/>
    <mergeCell ref="B84:B85"/>
    <mergeCell ref="C84:C85"/>
    <mergeCell ref="D84:D85"/>
    <mergeCell ref="B93:C93"/>
    <mergeCell ref="B94:C94"/>
    <mergeCell ref="B95:C95"/>
    <mergeCell ref="B96:C96"/>
    <mergeCell ref="A97:A98"/>
    <mergeCell ref="B97:B98"/>
    <mergeCell ref="C97:C98"/>
    <mergeCell ref="D97:D98"/>
    <mergeCell ref="B104:C104"/>
    <mergeCell ref="B105:C105"/>
    <mergeCell ref="B106:C106"/>
    <mergeCell ref="B107:C107"/>
    <mergeCell ref="A108:A109"/>
    <mergeCell ref="B108:B109"/>
    <mergeCell ref="C108:C109"/>
    <mergeCell ref="D108:D109"/>
    <mergeCell ref="B115:C115"/>
    <mergeCell ref="B116:C116"/>
    <mergeCell ref="B117:C117"/>
    <mergeCell ref="B118:C118"/>
    <mergeCell ref="A119:A120"/>
    <mergeCell ref="B119:B120"/>
    <mergeCell ref="C119:C120"/>
    <mergeCell ref="A147:A148"/>
    <mergeCell ref="B147:B148"/>
    <mergeCell ref="C147:C148"/>
    <mergeCell ref="D147:D148"/>
    <mergeCell ref="D119:D120"/>
    <mergeCell ref="B143:C143"/>
    <mergeCell ref="B144:C144"/>
    <mergeCell ref="B145:C145"/>
    <mergeCell ref="B146:C14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6" max="16383" man="1"/>
    <brk id="41" max="16383" man="1"/>
    <brk id="79" max="16383" man="1"/>
    <brk id="92" max="16383" man="1"/>
    <brk id="103" max="16383" man="1"/>
    <brk id="114" max="16383" man="1"/>
    <brk id="142" max="16383" man="1"/>
  </rowBreaks>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E71A5-0EB0-4DC5-A1FE-9246F4A41616}">
  <dimension ref="A1:B134"/>
  <sheetViews>
    <sheetView workbookViewId="0">
      <selection activeCell="E24" activeCellId="1" sqref="A1:B1 E2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2180</v>
      </c>
    </row>
    <row r="10" spans="1:2" ht="33">
      <c r="A10" s="272" t="s">
        <v>943</v>
      </c>
      <c r="B10" s="245" t="s">
        <v>2179</v>
      </c>
    </row>
    <row r="11" spans="1:2" ht="33">
      <c r="A11" s="272" t="s">
        <v>1521</v>
      </c>
      <c r="B11" s="245" t="s">
        <v>1987</v>
      </c>
    </row>
    <row r="12" spans="1:2" ht="33">
      <c r="A12" s="272" t="s">
        <v>941</v>
      </c>
      <c r="B12" s="245" t="s">
        <v>2178</v>
      </c>
    </row>
    <row r="13" spans="1:2" ht="66">
      <c r="A13" s="272" t="s">
        <v>915</v>
      </c>
      <c r="B13" s="245" t="s">
        <v>2177</v>
      </c>
    </row>
    <row r="14" spans="1:2" ht="66">
      <c r="A14" s="272" t="s">
        <v>913</v>
      </c>
      <c r="B14" s="245" t="s">
        <v>2176</v>
      </c>
    </row>
    <row r="15" spans="1:2" ht="115.5">
      <c r="A15" s="272" t="s">
        <v>909</v>
      </c>
      <c r="B15" s="245" t="s">
        <v>2175</v>
      </c>
    </row>
    <row r="16" spans="1:2" ht="33">
      <c r="A16" s="272" t="s">
        <v>934</v>
      </c>
      <c r="B16" s="245"/>
    </row>
    <row r="17" spans="1:2" ht="49.5">
      <c r="A17" s="272" t="s">
        <v>931</v>
      </c>
      <c r="B17" s="245" t="s">
        <v>2174</v>
      </c>
    </row>
    <row r="18" spans="1:2" ht="33">
      <c r="A18" s="272" t="s">
        <v>929</v>
      </c>
      <c r="B18" s="245"/>
    </row>
    <row r="19" spans="1:2" ht="33">
      <c r="A19" s="272" t="s">
        <v>1543</v>
      </c>
      <c r="B19" s="245" t="s">
        <v>2173</v>
      </c>
    </row>
    <row r="20" spans="1:2" ht="33">
      <c r="A20" s="272" t="s">
        <v>924</v>
      </c>
      <c r="B20" s="245" t="s">
        <v>2172</v>
      </c>
    </row>
    <row r="21" spans="1:2" ht="33">
      <c r="A21" s="272" t="s">
        <v>907</v>
      </c>
      <c r="B21" s="245"/>
    </row>
    <row r="22" spans="1:2" ht="49.5">
      <c r="A22" s="272" t="s">
        <v>906</v>
      </c>
      <c r="B22" s="245" t="s">
        <v>2171</v>
      </c>
    </row>
    <row r="23" spans="1:2" ht="33">
      <c r="A23" s="272" t="s">
        <v>902</v>
      </c>
      <c r="B23" s="245"/>
    </row>
    <row r="24" spans="1:2" ht="33.75" thickBot="1">
      <c r="A24" s="271" t="s">
        <v>920</v>
      </c>
      <c r="B24" s="240" t="s">
        <v>2170</v>
      </c>
    </row>
    <row r="25" spans="1:2" ht="21">
      <c r="A25" s="986" t="s">
        <v>274</v>
      </c>
      <c r="B25" s="986"/>
    </row>
    <row r="26" spans="1:2" ht="21">
      <c r="A26" s="986" t="s">
        <v>273</v>
      </c>
      <c r="B26" s="986"/>
    </row>
    <row r="27" spans="1:2" ht="21">
      <c r="A27" s="987" t="s">
        <v>776</v>
      </c>
      <c r="B27" s="987"/>
    </row>
    <row r="28" spans="1:2" ht="17.25" thickBot="1">
      <c r="A28" s="988" t="s">
        <v>364</v>
      </c>
      <c r="B28" s="988"/>
    </row>
    <row r="29" spans="1:2" ht="17.25" thickBot="1">
      <c r="A29" s="995" t="s">
        <v>417</v>
      </c>
      <c r="B29" s="996"/>
    </row>
    <row r="30" spans="1:2">
      <c r="A30" s="259" t="s">
        <v>918</v>
      </c>
      <c r="B30" s="255"/>
    </row>
    <row r="31" spans="1:2">
      <c r="A31" s="254" t="s">
        <v>917</v>
      </c>
      <c r="B31" s="250"/>
    </row>
    <row r="32" spans="1:2" ht="33">
      <c r="A32" s="272" t="s">
        <v>916</v>
      </c>
      <c r="B32" s="245"/>
    </row>
    <row r="33" spans="1:2" ht="33">
      <c r="A33" s="272" t="s">
        <v>915</v>
      </c>
      <c r="B33" s="245" t="s">
        <v>2169</v>
      </c>
    </row>
    <row r="34" spans="1:2" ht="49.5">
      <c r="A34" s="272" t="s">
        <v>911</v>
      </c>
      <c r="B34" s="245" t="s">
        <v>2168</v>
      </c>
    </row>
    <row r="35" spans="1:2" ht="33">
      <c r="A35" s="272" t="s">
        <v>929</v>
      </c>
      <c r="B35" s="245"/>
    </row>
    <row r="36" spans="1:2" ht="33.75" thickBot="1">
      <c r="A36" s="271" t="s">
        <v>1543</v>
      </c>
      <c r="B36" s="240" t="s">
        <v>2167</v>
      </c>
    </row>
    <row r="37" spans="1:2" ht="21">
      <c r="A37" s="986" t="s">
        <v>274</v>
      </c>
      <c r="B37" s="986"/>
    </row>
    <row r="38" spans="1:2" ht="21">
      <c r="A38" s="986" t="s">
        <v>273</v>
      </c>
      <c r="B38" s="986"/>
    </row>
    <row r="39" spans="1:2" ht="21">
      <c r="A39" s="987" t="s">
        <v>776</v>
      </c>
      <c r="B39" s="987"/>
    </row>
    <row r="40" spans="1:2" ht="17.25" thickBot="1">
      <c r="A40" s="988" t="s">
        <v>364</v>
      </c>
      <c r="B40" s="988"/>
    </row>
    <row r="41" spans="1:2" ht="17.25" thickBot="1">
      <c r="A41" s="995" t="s">
        <v>417</v>
      </c>
      <c r="B41" s="996"/>
    </row>
    <row r="42" spans="1:2">
      <c r="A42" s="259" t="s">
        <v>775</v>
      </c>
      <c r="B42" s="255"/>
    </row>
    <row r="43" spans="1:2">
      <c r="A43" s="254" t="s">
        <v>897</v>
      </c>
      <c r="B43" s="250"/>
    </row>
    <row r="44" spans="1:2" ht="33">
      <c r="A44" s="272" t="s">
        <v>849</v>
      </c>
      <c r="B44" s="245"/>
    </row>
    <row r="45" spans="1:2" ht="33">
      <c r="A45" s="272" t="s">
        <v>896</v>
      </c>
      <c r="B45" s="245" t="s">
        <v>2166</v>
      </c>
    </row>
    <row r="46" spans="1:2" ht="49.5">
      <c r="A46" s="272" t="s">
        <v>846</v>
      </c>
      <c r="B46" s="245" t="s">
        <v>2165</v>
      </c>
    </row>
    <row r="47" spans="1:2" ht="49.5">
      <c r="A47" s="272" t="s">
        <v>893</v>
      </c>
      <c r="B47" s="245" t="s">
        <v>2164</v>
      </c>
    </row>
    <row r="48" spans="1:2" ht="66">
      <c r="A48" s="272" t="s">
        <v>844</v>
      </c>
      <c r="B48" s="245" t="s">
        <v>2163</v>
      </c>
    </row>
    <row r="49" spans="1:2" ht="49.5">
      <c r="A49" s="272" t="s">
        <v>842</v>
      </c>
      <c r="B49" s="245" t="s">
        <v>2162</v>
      </c>
    </row>
    <row r="50" spans="1:2" ht="66">
      <c r="A50" s="272" t="s">
        <v>840</v>
      </c>
      <c r="B50" s="245" t="s">
        <v>2161</v>
      </c>
    </row>
    <row r="51" spans="1:2" ht="33">
      <c r="A51" s="272" t="s">
        <v>773</v>
      </c>
      <c r="B51" s="245"/>
    </row>
    <row r="52" spans="1:2" ht="33">
      <c r="A52" s="272" t="s">
        <v>809</v>
      </c>
      <c r="B52" s="245" t="s">
        <v>2160</v>
      </c>
    </row>
    <row r="53" spans="1:2" ht="66">
      <c r="A53" s="272" t="s">
        <v>807</v>
      </c>
      <c r="B53" s="245" t="s">
        <v>2159</v>
      </c>
    </row>
    <row r="54" spans="1:2" ht="33">
      <c r="A54" s="272" t="s">
        <v>805</v>
      </c>
      <c r="B54" s="245" t="s">
        <v>2158</v>
      </c>
    </row>
    <row r="55" spans="1:2" ht="33">
      <c r="A55" s="272" t="s">
        <v>833</v>
      </c>
      <c r="B55" s="245" t="s">
        <v>2157</v>
      </c>
    </row>
    <row r="56" spans="1:2" ht="115.5">
      <c r="A56" s="272" t="s">
        <v>803</v>
      </c>
      <c r="B56" s="245" t="s">
        <v>2156</v>
      </c>
    </row>
    <row r="57" spans="1:2" ht="82.5">
      <c r="A57" s="272" t="s">
        <v>801</v>
      </c>
      <c r="B57" s="245" t="s">
        <v>2155</v>
      </c>
    </row>
    <row r="58" spans="1:2" ht="99">
      <c r="A58" s="272" t="s">
        <v>799</v>
      </c>
      <c r="B58" s="245" t="s">
        <v>2154</v>
      </c>
    </row>
    <row r="59" spans="1:2" ht="99">
      <c r="A59" s="272" t="s">
        <v>772</v>
      </c>
      <c r="B59" s="245" t="s">
        <v>2153</v>
      </c>
    </row>
    <row r="60" spans="1:2" ht="33">
      <c r="A60" s="272" t="s">
        <v>796</v>
      </c>
      <c r="B60" s="245" t="s">
        <v>2152</v>
      </c>
    </row>
    <row r="61" spans="1:2" ht="33">
      <c r="A61" s="272" t="s">
        <v>770</v>
      </c>
      <c r="B61" s="245"/>
    </row>
    <row r="62" spans="1:2" ht="49.5">
      <c r="A62" s="272" t="s">
        <v>794</v>
      </c>
      <c r="B62" s="245" t="s">
        <v>2151</v>
      </c>
    </row>
    <row r="63" spans="1:2" ht="115.5">
      <c r="A63" s="272" t="s">
        <v>769</v>
      </c>
      <c r="B63" s="245" t="s">
        <v>2150</v>
      </c>
    </row>
    <row r="64" spans="1:2" ht="33">
      <c r="A64" s="272" t="s">
        <v>791</v>
      </c>
      <c r="B64" s="245"/>
    </row>
    <row r="65" spans="1:2" ht="33">
      <c r="A65" s="272" t="s">
        <v>875</v>
      </c>
      <c r="B65" s="245" t="s">
        <v>2016</v>
      </c>
    </row>
    <row r="66" spans="1:2" ht="82.5">
      <c r="A66" s="272" t="s">
        <v>790</v>
      </c>
      <c r="B66" s="245" t="s">
        <v>2149</v>
      </c>
    </row>
    <row r="67" spans="1:2" ht="49.5">
      <c r="A67" s="272" t="s">
        <v>872</v>
      </c>
      <c r="B67" s="245" t="s">
        <v>2148</v>
      </c>
    </row>
    <row r="68" spans="1:2" ht="33">
      <c r="A68" s="272" t="s">
        <v>767</v>
      </c>
      <c r="B68" s="245"/>
    </row>
    <row r="69" spans="1:2" ht="49.5">
      <c r="A69" s="272" t="s">
        <v>766</v>
      </c>
      <c r="B69" s="245" t="s">
        <v>2147</v>
      </c>
    </row>
    <row r="70" spans="1:2" ht="33">
      <c r="A70" s="272" t="s">
        <v>785</v>
      </c>
      <c r="B70" s="245"/>
    </row>
    <row r="71" spans="1:2" ht="49.5">
      <c r="A71" s="272" t="s">
        <v>784</v>
      </c>
      <c r="B71" s="245" t="s">
        <v>2146</v>
      </c>
    </row>
    <row r="72" spans="1:2" ht="66">
      <c r="A72" s="272" t="s">
        <v>782</v>
      </c>
      <c r="B72" s="245"/>
    </row>
    <row r="73" spans="1:2" ht="50.25" thickBot="1">
      <c r="A73" s="271" t="s">
        <v>779</v>
      </c>
      <c r="B73" s="240" t="s">
        <v>2145</v>
      </c>
    </row>
    <row r="74" spans="1:2" ht="21">
      <c r="A74" s="986" t="s">
        <v>274</v>
      </c>
      <c r="B74" s="986"/>
    </row>
    <row r="75" spans="1:2" ht="21">
      <c r="A75" s="986" t="s">
        <v>273</v>
      </c>
      <c r="B75" s="986"/>
    </row>
    <row r="76" spans="1:2" ht="21">
      <c r="A76" s="987" t="s">
        <v>776</v>
      </c>
      <c r="B76" s="987"/>
    </row>
    <row r="77" spans="1:2" ht="17.25" thickBot="1">
      <c r="A77" s="988" t="s">
        <v>364</v>
      </c>
      <c r="B77" s="988"/>
    </row>
    <row r="78" spans="1:2" ht="17.25" thickBot="1">
      <c r="A78" s="995" t="s">
        <v>417</v>
      </c>
      <c r="B78" s="996"/>
    </row>
    <row r="79" spans="1:2">
      <c r="A79" s="259" t="s">
        <v>775</v>
      </c>
      <c r="B79" s="255"/>
    </row>
    <row r="80" spans="1:2">
      <c r="A80" s="254" t="s">
        <v>863</v>
      </c>
      <c r="B80" s="250"/>
    </row>
    <row r="81" spans="1:2" ht="33">
      <c r="A81" s="272" t="s">
        <v>773</v>
      </c>
      <c r="B81" s="245"/>
    </row>
    <row r="82" spans="1:2" ht="33.75" thickBot="1">
      <c r="A82" s="271" t="s">
        <v>772</v>
      </c>
      <c r="B82" s="240" t="s">
        <v>2144</v>
      </c>
    </row>
    <row r="83" spans="1:2" ht="21">
      <c r="A83" s="986" t="s">
        <v>274</v>
      </c>
      <c r="B83" s="986"/>
    </row>
    <row r="84" spans="1:2" ht="21">
      <c r="A84" s="986" t="s">
        <v>273</v>
      </c>
      <c r="B84" s="986"/>
    </row>
    <row r="85" spans="1:2" ht="21">
      <c r="A85" s="987" t="s">
        <v>776</v>
      </c>
      <c r="B85" s="987"/>
    </row>
    <row r="86" spans="1:2" ht="17.25" thickBot="1">
      <c r="A86" s="988" t="s">
        <v>364</v>
      </c>
      <c r="B86" s="988"/>
    </row>
    <row r="87" spans="1:2" ht="17.25" thickBot="1">
      <c r="A87" s="995" t="s">
        <v>417</v>
      </c>
      <c r="B87" s="996"/>
    </row>
    <row r="88" spans="1:2">
      <c r="A88" s="259" t="s">
        <v>775</v>
      </c>
      <c r="B88" s="255"/>
    </row>
    <row r="89" spans="1:2">
      <c r="A89" s="254" t="s">
        <v>850</v>
      </c>
      <c r="B89" s="250"/>
    </row>
    <row r="90" spans="1:2" ht="33">
      <c r="A90" s="272" t="s">
        <v>773</v>
      </c>
      <c r="B90" s="245"/>
    </row>
    <row r="91" spans="1:2" ht="99.75" thickBot="1">
      <c r="A91" s="271" t="s">
        <v>799</v>
      </c>
      <c r="B91" s="240" t="s">
        <v>2143</v>
      </c>
    </row>
    <row r="92" spans="1:2" ht="21">
      <c r="A92" s="986" t="s">
        <v>274</v>
      </c>
      <c r="B92" s="986"/>
    </row>
    <row r="93" spans="1:2" ht="21">
      <c r="A93" s="986" t="s">
        <v>273</v>
      </c>
      <c r="B93" s="986"/>
    </row>
    <row r="94" spans="1:2" ht="21">
      <c r="A94" s="987" t="s">
        <v>776</v>
      </c>
      <c r="B94" s="987"/>
    </row>
    <row r="95" spans="1:2" ht="17.25" thickBot="1">
      <c r="A95" s="988" t="s">
        <v>364</v>
      </c>
      <c r="B95" s="988"/>
    </row>
    <row r="96" spans="1:2" ht="17.25" thickBot="1">
      <c r="A96" s="995" t="s">
        <v>417</v>
      </c>
      <c r="B96" s="996"/>
    </row>
    <row r="97" spans="1:2">
      <c r="A97" s="259" t="s">
        <v>775</v>
      </c>
      <c r="B97" s="255"/>
    </row>
    <row r="98" spans="1:2">
      <c r="A98" s="254" t="s">
        <v>817</v>
      </c>
      <c r="B98" s="250"/>
    </row>
    <row r="99" spans="1:2" ht="33">
      <c r="A99" s="272" t="s">
        <v>773</v>
      </c>
      <c r="B99" s="245"/>
    </row>
    <row r="100" spans="1:2" ht="33">
      <c r="A100" s="272" t="s">
        <v>805</v>
      </c>
      <c r="B100" s="245" t="s">
        <v>2142</v>
      </c>
    </row>
    <row r="101" spans="1:2" ht="132.75" thickBot="1">
      <c r="A101" s="271" t="s">
        <v>799</v>
      </c>
      <c r="B101" s="240" t="s">
        <v>2141</v>
      </c>
    </row>
    <row r="102" spans="1:2" ht="21">
      <c r="A102" s="986" t="s">
        <v>274</v>
      </c>
      <c r="B102" s="986"/>
    </row>
    <row r="103" spans="1:2" ht="21">
      <c r="A103" s="986" t="s">
        <v>273</v>
      </c>
      <c r="B103" s="986"/>
    </row>
    <row r="104" spans="1:2" ht="21">
      <c r="A104" s="987" t="s">
        <v>776</v>
      </c>
      <c r="B104" s="987"/>
    </row>
    <row r="105" spans="1:2" ht="17.25" thickBot="1">
      <c r="A105" s="988" t="s">
        <v>364</v>
      </c>
      <c r="B105" s="988"/>
    </row>
    <row r="106" spans="1:2" ht="17.25" thickBot="1">
      <c r="A106" s="995" t="s">
        <v>417</v>
      </c>
      <c r="B106" s="996"/>
    </row>
    <row r="107" spans="1:2">
      <c r="A107" s="259" t="s">
        <v>775</v>
      </c>
      <c r="B107" s="255"/>
    </row>
    <row r="108" spans="1:2">
      <c r="A108" s="254" t="s">
        <v>810</v>
      </c>
      <c r="B108" s="250"/>
    </row>
    <row r="109" spans="1:2" ht="33">
      <c r="A109" s="272" t="s">
        <v>773</v>
      </c>
      <c r="B109" s="245"/>
    </row>
    <row r="110" spans="1:2" ht="99">
      <c r="A110" s="272" t="s">
        <v>809</v>
      </c>
      <c r="B110" s="245" t="s">
        <v>2140</v>
      </c>
    </row>
    <row r="111" spans="1:2" ht="49.5">
      <c r="A111" s="272" t="s">
        <v>807</v>
      </c>
      <c r="B111" s="245" t="s">
        <v>2139</v>
      </c>
    </row>
    <row r="112" spans="1:2" ht="115.5">
      <c r="A112" s="272" t="s">
        <v>803</v>
      </c>
      <c r="B112" s="245" t="s">
        <v>2138</v>
      </c>
    </row>
    <row r="113" spans="1:2" ht="49.5">
      <c r="A113" s="272" t="s">
        <v>801</v>
      </c>
      <c r="B113" s="245" t="s">
        <v>2137</v>
      </c>
    </row>
    <row r="114" spans="1:2" ht="247.5">
      <c r="A114" s="272" t="s">
        <v>799</v>
      </c>
      <c r="B114" s="245" t="s">
        <v>2136</v>
      </c>
    </row>
    <row r="115" spans="1:2" ht="66">
      <c r="A115" s="272" t="s">
        <v>772</v>
      </c>
      <c r="B115" s="245" t="s">
        <v>2135</v>
      </c>
    </row>
    <row r="116" spans="1:2" ht="33">
      <c r="A116" s="272" t="s">
        <v>791</v>
      </c>
      <c r="B116" s="245"/>
    </row>
    <row r="117" spans="1:2" ht="66">
      <c r="A117" s="272" t="s">
        <v>790</v>
      </c>
      <c r="B117" s="245" t="s">
        <v>2134</v>
      </c>
    </row>
    <row r="118" spans="1:2" ht="33">
      <c r="A118" s="272" t="s">
        <v>767</v>
      </c>
      <c r="B118" s="245"/>
    </row>
    <row r="119" spans="1:2" ht="49.5">
      <c r="A119" s="272" t="s">
        <v>766</v>
      </c>
      <c r="B119" s="245" t="s">
        <v>2133</v>
      </c>
    </row>
    <row r="120" spans="1:2" ht="33">
      <c r="A120" s="272" t="s">
        <v>787</v>
      </c>
      <c r="B120" s="245" t="s">
        <v>2132</v>
      </c>
    </row>
    <row r="121" spans="1:2" ht="66">
      <c r="A121" s="272" t="s">
        <v>782</v>
      </c>
      <c r="B121" s="245"/>
    </row>
    <row r="122" spans="1:2" ht="50.25" thickBot="1">
      <c r="A122" s="271" t="s">
        <v>781</v>
      </c>
      <c r="B122" s="240" t="s">
        <v>2131</v>
      </c>
    </row>
    <row r="123" spans="1:2" ht="21">
      <c r="A123" s="986" t="s">
        <v>274</v>
      </c>
      <c r="B123" s="986"/>
    </row>
    <row r="124" spans="1:2" ht="21">
      <c r="A124" s="986" t="s">
        <v>273</v>
      </c>
      <c r="B124" s="986"/>
    </row>
    <row r="125" spans="1:2" ht="21">
      <c r="A125" s="987" t="s">
        <v>776</v>
      </c>
      <c r="B125" s="987"/>
    </row>
    <row r="126" spans="1:2" ht="17.25" thickBot="1">
      <c r="A126" s="988" t="s">
        <v>364</v>
      </c>
      <c r="B126" s="988"/>
    </row>
    <row r="127" spans="1:2" ht="17.25" thickBot="1">
      <c r="A127" s="995" t="s">
        <v>417</v>
      </c>
      <c r="B127" s="996"/>
    </row>
    <row r="128" spans="1:2">
      <c r="A128" s="259" t="s">
        <v>775</v>
      </c>
      <c r="B128" s="255"/>
    </row>
    <row r="129" spans="1:2">
      <c r="A129" s="254" t="s">
        <v>774</v>
      </c>
      <c r="B129" s="250"/>
    </row>
    <row r="130" spans="1:2" ht="33">
      <c r="A130" s="272" t="s">
        <v>773</v>
      </c>
      <c r="B130" s="245"/>
    </row>
    <row r="131" spans="1:2" ht="33">
      <c r="A131" s="272" t="s">
        <v>807</v>
      </c>
      <c r="B131" s="245" t="s">
        <v>2130</v>
      </c>
    </row>
    <row r="132" spans="1:2" ht="33">
      <c r="A132" s="272" t="s">
        <v>805</v>
      </c>
      <c r="B132" s="245" t="s">
        <v>1987</v>
      </c>
    </row>
    <row r="133" spans="1:2" ht="33">
      <c r="A133" s="272" t="s">
        <v>833</v>
      </c>
      <c r="B133" s="245" t="s">
        <v>2129</v>
      </c>
    </row>
    <row r="134" spans="1:2" ht="215.25" thickBot="1">
      <c r="A134" s="271" t="s">
        <v>772</v>
      </c>
      <c r="B134" s="240" t="s">
        <v>2128</v>
      </c>
    </row>
  </sheetData>
  <mergeCells count="40">
    <mergeCell ref="A1:B1"/>
    <mergeCell ref="A2:B2"/>
    <mergeCell ref="A3:B3"/>
    <mergeCell ref="A4:B4"/>
    <mergeCell ref="A5:B5"/>
    <mergeCell ref="A25:B25"/>
    <mergeCell ref="A26:B26"/>
    <mergeCell ref="A27:B27"/>
    <mergeCell ref="A28:B28"/>
    <mergeCell ref="A29:B29"/>
    <mergeCell ref="A37:B37"/>
    <mergeCell ref="A38:B38"/>
    <mergeCell ref="A39:B39"/>
    <mergeCell ref="A40:B40"/>
    <mergeCell ref="A41:B41"/>
    <mergeCell ref="A74:B74"/>
    <mergeCell ref="A75:B75"/>
    <mergeCell ref="A76:B76"/>
    <mergeCell ref="A77:B77"/>
    <mergeCell ref="A78:B78"/>
    <mergeCell ref="A83:B83"/>
    <mergeCell ref="A84:B84"/>
    <mergeCell ref="A85:B85"/>
    <mergeCell ref="A86:B86"/>
    <mergeCell ref="A87:B87"/>
    <mergeCell ref="A92:B92"/>
    <mergeCell ref="A93:B93"/>
    <mergeCell ref="A94:B94"/>
    <mergeCell ref="A95:B95"/>
    <mergeCell ref="A96:B96"/>
    <mergeCell ref="A124:B124"/>
    <mergeCell ref="A125:B125"/>
    <mergeCell ref="A126:B126"/>
    <mergeCell ref="A127:B127"/>
    <mergeCell ref="A102:B102"/>
    <mergeCell ref="A103:B103"/>
    <mergeCell ref="A104:B104"/>
    <mergeCell ref="A105:B105"/>
    <mergeCell ref="A106:B106"/>
    <mergeCell ref="A123:B12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4" max="16383" man="1"/>
    <brk id="36" max="16383" man="1"/>
    <brk id="73" max="16383" man="1"/>
    <brk id="82" max="16383" man="1"/>
    <brk id="91" max="16383" man="1"/>
    <brk id="101" max="16383" man="1"/>
    <brk id="122" max="16383" man="1"/>
  </rowBreaks>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92811-C12D-4C5C-9747-024A7E8424CE}">
  <dimension ref="A1:D50"/>
  <sheetViews>
    <sheetView workbookViewId="0">
      <selection activeCell="E24" activeCellId="1" sqref="A1 E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74442</v>
      </c>
      <c r="B7" s="256">
        <v>74692</v>
      </c>
      <c r="C7" s="266" t="s">
        <v>958</v>
      </c>
      <c r="D7" s="265">
        <v>98184</v>
      </c>
    </row>
    <row r="8" spans="1:4">
      <c r="A8" s="270">
        <v>32260</v>
      </c>
      <c r="B8" s="251">
        <v>27159</v>
      </c>
      <c r="C8" s="269" t="s">
        <v>957</v>
      </c>
      <c r="D8" s="268">
        <v>47712</v>
      </c>
    </row>
    <row r="9" spans="1:4">
      <c r="A9" s="264">
        <v>32260</v>
      </c>
      <c r="B9" s="246">
        <v>27159</v>
      </c>
      <c r="C9" s="248" t="s">
        <v>952</v>
      </c>
      <c r="D9" s="263">
        <v>47712</v>
      </c>
    </row>
    <row r="10" spans="1:4">
      <c r="A10" s="264">
        <v>1124</v>
      </c>
      <c r="B10" s="246">
        <v>113</v>
      </c>
      <c r="C10" s="248" t="s">
        <v>355</v>
      </c>
      <c r="D10" s="263">
        <v>15113</v>
      </c>
    </row>
    <row r="11" spans="1:4">
      <c r="A11" s="264">
        <v>0</v>
      </c>
      <c r="B11" s="246">
        <v>9</v>
      </c>
      <c r="C11" s="248" t="s">
        <v>354</v>
      </c>
      <c r="D11" s="263">
        <v>9</v>
      </c>
    </row>
    <row r="12" spans="1:4">
      <c r="A12" s="264">
        <v>3</v>
      </c>
      <c r="B12" s="246">
        <v>0</v>
      </c>
      <c r="C12" s="248" t="s">
        <v>353</v>
      </c>
      <c r="D12" s="263">
        <v>0</v>
      </c>
    </row>
    <row r="13" spans="1:4">
      <c r="A13" s="264">
        <v>0</v>
      </c>
      <c r="B13" s="246">
        <v>1</v>
      </c>
      <c r="C13" s="248" t="s">
        <v>750</v>
      </c>
      <c r="D13" s="263">
        <v>1</v>
      </c>
    </row>
    <row r="14" spans="1:4">
      <c r="A14" s="264">
        <v>1121</v>
      </c>
      <c r="B14" s="246">
        <v>94</v>
      </c>
      <c r="C14" s="248" t="s">
        <v>349</v>
      </c>
      <c r="D14" s="263">
        <v>15094</v>
      </c>
    </row>
    <row r="15" spans="1:4">
      <c r="A15" s="264">
        <v>0</v>
      </c>
      <c r="B15" s="246">
        <v>9</v>
      </c>
      <c r="C15" s="248" t="s">
        <v>519</v>
      </c>
      <c r="D15" s="263">
        <v>9</v>
      </c>
    </row>
    <row r="16" spans="1:4">
      <c r="A16" s="264">
        <v>24571</v>
      </c>
      <c r="B16" s="246">
        <v>20028</v>
      </c>
      <c r="C16" s="248" t="s">
        <v>376</v>
      </c>
      <c r="D16" s="263">
        <v>25581</v>
      </c>
    </row>
    <row r="17" spans="1:4">
      <c r="A17" s="264">
        <v>24555</v>
      </c>
      <c r="B17" s="246">
        <v>20011</v>
      </c>
      <c r="C17" s="248" t="s">
        <v>375</v>
      </c>
      <c r="D17" s="263">
        <v>25421</v>
      </c>
    </row>
    <row r="18" spans="1:4">
      <c r="A18" s="264">
        <v>16</v>
      </c>
      <c r="B18" s="246">
        <v>17</v>
      </c>
      <c r="C18" s="248" t="s">
        <v>373</v>
      </c>
      <c r="D18" s="263">
        <v>160</v>
      </c>
    </row>
    <row r="19" spans="1:4">
      <c r="A19" s="264">
        <v>6565</v>
      </c>
      <c r="B19" s="246">
        <v>7018</v>
      </c>
      <c r="C19" s="248" t="s">
        <v>372</v>
      </c>
      <c r="D19" s="263">
        <v>7018</v>
      </c>
    </row>
    <row r="20" spans="1:4">
      <c r="A20" s="264">
        <v>6561</v>
      </c>
      <c r="B20" s="246">
        <v>7000</v>
      </c>
      <c r="C20" s="248" t="s">
        <v>759</v>
      </c>
      <c r="D20" s="263">
        <v>7000</v>
      </c>
    </row>
    <row r="21" spans="1:4" ht="17.25" thickBot="1">
      <c r="A21" s="262">
        <v>4</v>
      </c>
      <c r="B21" s="241">
        <v>18</v>
      </c>
      <c r="C21" s="243" t="s">
        <v>371</v>
      </c>
      <c r="D21" s="261">
        <v>18</v>
      </c>
    </row>
    <row r="22" spans="1:4" ht="21">
      <c r="A22" s="48"/>
      <c r="B22" s="986" t="s">
        <v>274</v>
      </c>
      <c r="C22" s="986"/>
      <c r="D22" s="158"/>
    </row>
    <row r="23" spans="1:4" ht="21">
      <c r="A23" s="48"/>
      <c r="B23" s="986" t="s">
        <v>273</v>
      </c>
      <c r="C23" s="986"/>
      <c r="D23" s="158"/>
    </row>
    <row r="24" spans="1:4" ht="21">
      <c r="A24" s="48"/>
      <c r="B24" s="987" t="s">
        <v>949</v>
      </c>
      <c r="C24" s="987"/>
      <c r="D24" s="223"/>
    </row>
    <row r="25" spans="1:4" ht="17.25" thickBot="1">
      <c r="A25" s="222"/>
      <c r="B25" s="988" t="s">
        <v>364</v>
      </c>
      <c r="C25" s="988"/>
      <c r="D25" s="197" t="s">
        <v>363</v>
      </c>
    </row>
    <row r="26" spans="1:4">
      <c r="A26" s="989" t="s">
        <v>168</v>
      </c>
      <c r="B26" s="991" t="s">
        <v>165</v>
      </c>
      <c r="C26" s="991" t="s">
        <v>362</v>
      </c>
      <c r="D26" s="993" t="s">
        <v>166</v>
      </c>
    </row>
    <row r="27" spans="1:4" ht="17.25" thickBot="1">
      <c r="A27" s="990"/>
      <c r="B27" s="992"/>
      <c r="C27" s="992"/>
      <c r="D27" s="994"/>
    </row>
    <row r="28" spans="1:4">
      <c r="A28" s="267">
        <v>42182</v>
      </c>
      <c r="B28" s="256">
        <v>47533</v>
      </c>
      <c r="C28" s="266" t="s">
        <v>956</v>
      </c>
      <c r="D28" s="265">
        <v>50472</v>
      </c>
    </row>
    <row r="29" spans="1:4">
      <c r="A29" s="264">
        <v>42182</v>
      </c>
      <c r="B29" s="246">
        <v>47533</v>
      </c>
      <c r="C29" s="248" t="s">
        <v>952</v>
      </c>
      <c r="D29" s="263">
        <v>50472</v>
      </c>
    </row>
    <row r="30" spans="1:4">
      <c r="A30" s="264">
        <v>10371</v>
      </c>
      <c r="B30" s="246">
        <v>15674</v>
      </c>
      <c r="C30" s="248" t="s">
        <v>355</v>
      </c>
      <c r="D30" s="263">
        <v>18763</v>
      </c>
    </row>
    <row r="31" spans="1:4">
      <c r="A31" s="264">
        <v>2095</v>
      </c>
      <c r="B31" s="246">
        <v>749</v>
      </c>
      <c r="C31" s="248" t="s">
        <v>354</v>
      </c>
      <c r="D31" s="263">
        <v>2667</v>
      </c>
    </row>
    <row r="32" spans="1:4">
      <c r="A32" s="264">
        <v>20</v>
      </c>
      <c r="B32" s="246">
        <v>33</v>
      </c>
      <c r="C32" s="248" t="s">
        <v>379</v>
      </c>
      <c r="D32" s="263">
        <v>33</v>
      </c>
    </row>
    <row r="33" spans="1:4">
      <c r="A33" s="264">
        <v>1</v>
      </c>
      <c r="B33" s="246">
        <v>0</v>
      </c>
      <c r="C33" s="248" t="s">
        <v>353</v>
      </c>
      <c r="D33" s="263">
        <v>0</v>
      </c>
    </row>
    <row r="34" spans="1:4">
      <c r="A34" s="264">
        <v>0</v>
      </c>
      <c r="B34" s="246">
        <v>5</v>
      </c>
      <c r="C34" s="248" t="s">
        <v>750</v>
      </c>
      <c r="D34" s="263">
        <v>5</v>
      </c>
    </row>
    <row r="35" spans="1:4">
      <c r="A35" s="264">
        <v>568</v>
      </c>
      <c r="B35" s="246">
        <v>1900</v>
      </c>
      <c r="C35" s="248" t="s">
        <v>351</v>
      </c>
      <c r="D35" s="263">
        <v>2400</v>
      </c>
    </row>
    <row r="36" spans="1:4">
      <c r="A36" s="264">
        <v>409</v>
      </c>
      <c r="B36" s="246">
        <v>500</v>
      </c>
      <c r="C36" s="248" t="s">
        <v>378</v>
      </c>
      <c r="D36" s="263">
        <v>490</v>
      </c>
    </row>
    <row r="37" spans="1:4">
      <c r="A37" s="264">
        <v>7023</v>
      </c>
      <c r="B37" s="246">
        <v>12187</v>
      </c>
      <c r="C37" s="248" t="s">
        <v>350</v>
      </c>
      <c r="D37" s="263">
        <v>12868</v>
      </c>
    </row>
    <row r="38" spans="1:4">
      <c r="A38" s="264">
        <v>256</v>
      </c>
      <c r="B38" s="246">
        <v>300</v>
      </c>
      <c r="C38" s="248" t="s">
        <v>349</v>
      </c>
      <c r="D38" s="263">
        <v>300</v>
      </c>
    </row>
    <row r="39" spans="1:4">
      <c r="A39" s="264">
        <v>43</v>
      </c>
      <c r="B39" s="246">
        <v>20</v>
      </c>
      <c r="C39" s="248" t="s">
        <v>348</v>
      </c>
      <c r="D39" s="263">
        <v>20</v>
      </c>
    </row>
    <row r="40" spans="1:4">
      <c r="A40" s="264">
        <v>8</v>
      </c>
      <c r="B40" s="246">
        <v>20</v>
      </c>
      <c r="C40" s="248" t="s">
        <v>377</v>
      </c>
      <c r="D40" s="263">
        <v>20</v>
      </c>
    </row>
    <row r="41" spans="1:4">
      <c r="A41" s="264">
        <v>36</v>
      </c>
      <c r="B41" s="246">
        <v>0</v>
      </c>
      <c r="C41" s="248" t="s">
        <v>347</v>
      </c>
      <c r="D41" s="263">
        <v>0</v>
      </c>
    </row>
    <row r="42" spans="1:4">
      <c r="A42" s="264">
        <v>11</v>
      </c>
      <c r="B42" s="246">
        <v>0</v>
      </c>
      <c r="C42" s="248" t="s">
        <v>346</v>
      </c>
      <c r="D42" s="263">
        <v>0</v>
      </c>
    </row>
    <row r="43" spans="1:4">
      <c r="A43" s="264">
        <v>11</v>
      </c>
      <c r="B43" s="246">
        <v>0</v>
      </c>
      <c r="C43" s="248" t="s">
        <v>760</v>
      </c>
      <c r="D43" s="263">
        <v>0</v>
      </c>
    </row>
    <row r="44" spans="1:4">
      <c r="A44" s="264">
        <v>31492</v>
      </c>
      <c r="B44" s="246">
        <v>31289</v>
      </c>
      <c r="C44" s="248" t="s">
        <v>376</v>
      </c>
      <c r="D44" s="263">
        <v>31089</v>
      </c>
    </row>
    <row r="45" spans="1:4">
      <c r="A45" s="264">
        <v>31469</v>
      </c>
      <c r="B45" s="246">
        <v>31289</v>
      </c>
      <c r="C45" s="248" t="s">
        <v>375</v>
      </c>
      <c r="D45" s="263">
        <v>31089</v>
      </c>
    </row>
    <row r="46" spans="1:4">
      <c r="A46" s="264">
        <v>23</v>
      </c>
      <c r="B46" s="246">
        <v>0</v>
      </c>
      <c r="C46" s="248" t="s">
        <v>373</v>
      </c>
      <c r="D46" s="263">
        <v>0</v>
      </c>
    </row>
    <row r="47" spans="1:4">
      <c r="A47" s="264">
        <v>266</v>
      </c>
      <c r="B47" s="246">
        <v>550</v>
      </c>
      <c r="C47" s="248" t="s">
        <v>372</v>
      </c>
      <c r="D47" s="263">
        <v>600</v>
      </c>
    </row>
    <row r="48" spans="1:4">
      <c r="A48" s="264">
        <v>4</v>
      </c>
      <c r="B48" s="246">
        <v>50</v>
      </c>
      <c r="C48" s="248" t="s">
        <v>759</v>
      </c>
      <c r="D48" s="263">
        <v>50</v>
      </c>
    </row>
    <row r="49" spans="1:4">
      <c r="A49" s="264">
        <v>262</v>
      </c>
      <c r="B49" s="246">
        <v>300</v>
      </c>
      <c r="C49" s="248" t="s">
        <v>574</v>
      </c>
      <c r="D49" s="263">
        <v>350</v>
      </c>
    </row>
    <row r="50" spans="1:4" ht="17.25" thickBot="1">
      <c r="A50" s="262">
        <v>0</v>
      </c>
      <c r="B50" s="241">
        <v>200</v>
      </c>
      <c r="C50" s="243" t="s">
        <v>371</v>
      </c>
      <c r="D50" s="261">
        <v>200</v>
      </c>
    </row>
  </sheetData>
  <mergeCells count="16">
    <mergeCell ref="B1:C1"/>
    <mergeCell ref="B2:C2"/>
    <mergeCell ref="B3:C3"/>
    <mergeCell ref="B4:C4"/>
    <mergeCell ref="A5:A6"/>
    <mergeCell ref="B5:B6"/>
    <mergeCell ref="C5:C6"/>
    <mergeCell ref="A26:A27"/>
    <mergeCell ref="B26:B27"/>
    <mergeCell ref="C26:C27"/>
    <mergeCell ref="D26:D27"/>
    <mergeCell ref="D5:D6"/>
    <mergeCell ref="B22:C22"/>
    <mergeCell ref="B23:C23"/>
    <mergeCell ref="B24:C24"/>
    <mergeCell ref="B25:C2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21" max="16383" man="1"/>
  </rowBreaks>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A7AB-B249-4315-87F7-4B98DC039F97}">
  <dimension ref="A1:B41"/>
  <sheetViews>
    <sheetView workbookViewId="0">
      <selection activeCell="E24" activeCellId="1" sqref="A1:B1 E2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2102</v>
      </c>
      <c r="B9" s="245" t="s">
        <v>2101</v>
      </c>
    </row>
    <row r="10" spans="1:2" ht="33">
      <c r="A10" s="272" t="s">
        <v>1598</v>
      </c>
      <c r="B10" s="245" t="s">
        <v>2197</v>
      </c>
    </row>
    <row r="11" spans="1:2" ht="66">
      <c r="A11" s="272" t="s">
        <v>1077</v>
      </c>
      <c r="B11" s="245" t="s">
        <v>2196</v>
      </c>
    </row>
    <row r="12" spans="1:2" ht="33">
      <c r="A12" s="272" t="s">
        <v>1075</v>
      </c>
      <c r="B12" s="245" t="s">
        <v>2195</v>
      </c>
    </row>
    <row r="13" spans="1:2" ht="33">
      <c r="A13" s="272" t="s">
        <v>1073</v>
      </c>
      <c r="B13" s="245"/>
    </row>
    <row r="14" spans="1:2" ht="49.5">
      <c r="A14" s="272" t="s">
        <v>1072</v>
      </c>
      <c r="B14" s="245" t="s">
        <v>2194</v>
      </c>
    </row>
    <row r="15" spans="1:2" ht="33">
      <c r="A15" s="272" t="s">
        <v>1070</v>
      </c>
      <c r="B15" s="245" t="s">
        <v>2080</v>
      </c>
    </row>
    <row r="16" spans="1:2" ht="33">
      <c r="A16" s="272" t="s">
        <v>1068</v>
      </c>
      <c r="B16" s="245"/>
    </row>
    <row r="17" spans="1:2" ht="33">
      <c r="A17" s="272" t="s">
        <v>1067</v>
      </c>
      <c r="B17" s="245" t="s">
        <v>2193</v>
      </c>
    </row>
    <row r="18" spans="1:2" ht="33.75" thickBot="1">
      <c r="A18" s="271" t="s">
        <v>1065</v>
      </c>
      <c r="B18" s="240" t="s">
        <v>2091</v>
      </c>
    </row>
    <row r="19" spans="1:2" ht="21">
      <c r="A19" s="986" t="s">
        <v>274</v>
      </c>
      <c r="B19" s="986"/>
    </row>
    <row r="20" spans="1:2" ht="21">
      <c r="A20" s="986" t="s">
        <v>273</v>
      </c>
      <c r="B20" s="986"/>
    </row>
    <row r="21" spans="1:2" ht="21">
      <c r="A21" s="987" t="s">
        <v>972</v>
      </c>
      <c r="B21" s="987"/>
    </row>
    <row r="22" spans="1:2" ht="17.25" thickBot="1">
      <c r="A22" s="988" t="s">
        <v>364</v>
      </c>
      <c r="B22" s="988"/>
    </row>
    <row r="23" spans="1:2" ht="17.25" thickBot="1">
      <c r="A23" s="995" t="s">
        <v>417</v>
      </c>
      <c r="B23" s="996"/>
    </row>
    <row r="24" spans="1:2" ht="33">
      <c r="A24" s="259" t="s">
        <v>1035</v>
      </c>
      <c r="B24" s="255"/>
    </row>
    <row r="25" spans="1:2">
      <c r="A25" s="254" t="s">
        <v>984</v>
      </c>
      <c r="B25" s="250"/>
    </row>
    <row r="26" spans="1:2" ht="33">
      <c r="A26" s="272" t="s">
        <v>1033</v>
      </c>
      <c r="B26" s="245"/>
    </row>
    <row r="27" spans="1:2" ht="49.5">
      <c r="A27" s="272" t="s">
        <v>1060</v>
      </c>
      <c r="B27" s="245" t="s">
        <v>2192</v>
      </c>
    </row>
    <row r="28" spans="1:2" ht="33">
      <c r="A28" s="272" t="s">
        <v>1058</v>
      </c>
      <c r="B28" s="245" t="s">
        <v>2191</v>
      </c>
    </row>
    <row r="29" spans="1:2" ht="33">
      <c r="A29" s="272" t="s">
        <v>1056</v>
      </c>
      <c r="B29" s="245" t="s">
        <v>2190</v>
      </c>
    </row>
    <row r="30" spans="1:2" ht="82.5">
      <c r="A30" s="272" t="s">
        <v>1054</v>
      </c>
      <c r="B30" s="245" t="s">
        <v>2189</v>
      </c>
    </row>
    <row r="31" spans="1:2" ht="33">
      <c r="A31" s="272" t="s">
        <v>1052</v>
      </c>
      <c r="B31" s="245" t="s">
        <v>2188</v>
      </c>
    </row>
    <row r="32" spans="1:2" ht="82.5">
      <c r="A32" s="272" t="s">
        <v>1050</v>
      </c>
      <c r="B32" s="245" t="s">
        <v>2187</v>
      </c>
    </row>
    <row r="33" spans="1:2" ht="66">
      <c r="A33" s="272" t="s">
        <v>1032</v>
      </c>
      <c r="B33" s="245" t="s">
        <v>2186</v>
      </c>
    </row>
    <row r="34" spans="1:2" ht="33">
      <c r="A34" s="272" t="s">
        <v>1030</v>
      </c>
      <c r="B34" s="245"/>
    </row>
    <row r="35" spans="1:2" ht="33">
      <c r="A35" s="272" t="s">
        <v>1580</v>
      </c>
      <c r="B35" s="245" t="s">
        <v>2185</v>
      </c>
    </row>
    <row r="36" spans="1:2" ht="33">
      <c r="A36" s="272" t="s">
        <v>1027</v>
      </c>
      <c r="B36" s="245"/>
    </row>
    <row r="37" spans="1:2" ht="49.5">
      <c r="A37" s="272" t="s">
        <v>1026</v>
      </c>
      <c r="B37" s="245" t="s">
        <v>2184</v>
      </c>
    </row>
    <row r="38" spans="1:2" ht="33">
      <c r="A38" s="272" t="s">
        <v>1040</v>
      </c>
      <c r="B38" s="245"/>
    </row>
    <row r="39" spans="1:2" ht="33">
      <c r="A39" s="272" t="s">
        <v>1039</v>
      </c>
      <c r="B39" s="245" t="s">
        <v>2183</v>
      </c>
    </row>
    <row r="40" spans="1:2" ht="33">
      <c r="A40" s="272" t="s">
        <v>1037</v>
      </c>
      <c r="B40" s="245" t="s">
        <v>2182</v>
      </c>
    </row>
    <row r="41" spans="1:2" ht="33.75" thickBot="1">
      <c r="A41" s="271" t="s">
        <v>2077</v>
      </c>
      <c r="B41" s="240" t="s">
        <v>2181</v>
      </c>
    </row>
  </sheetData>
  <mergeCells count="10">
    <mergeCell ref="A20:B20"/>
    <mergeCell ref="A21:B21"/>
    <mergeCell ref="A22:B22"/>
    <mergeCell ref="A23:B23"/>
    <mergeCell ref="A1:B1"/>
    <mergeCell ref="A2:B2"/>
    <mergeCell ref="A3:B3"/>
    <mergeCell ref="A4:B4"/>
    <mergeCell ref="A5:B5"/>
    <mergeCell ref="A19:B1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8" max="16383" man="1"/>
  </rowBreaks>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944D7-CC40-44F8-942D-80E32D74542B}">
  <dimension ref="A1:D151"/>
  <sheetViews>
    <sheetView workbookViewId="0">
      <selection activeCell="E24" activeCellId="1" sqref="A1 E24"/>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812961</v>
      </c>
      <c r="B7" s="256">
        <v>930482</v>
      </c>
      <c r="C7" s="266" t="s">
        <v>764</v>
      </c>
      <c r="D7" s="265">
        <v>1052206</v>
      </c>
    </row>
    <row r="8" spans="1:4">
      <c r="A8" s="270">
        <v>361635</v>
      </c>
      <c r="B8" s="251">
        <v>407168</v>
      </c>
      <c r="C8" s="269" t="s">
        <v>762</v>
      </c>
      <c r="D8" s="268">
        <v>426140</v>
      </c>
    </row>
    <row r="9" spans="1:4">
      <c r="A9" s="264">
        <v>361133</v>
      </c>
      <c r="B9" s="246">
        <v>406638</v>
      </c>
      <c r="C9" s="248" t="s">
        <v>763</v>
      </c>
      <c r="D9" s="263">
        <v>425650</v>
      </c>
    </row>
    <row r="10" spans="1:4">
      <c r="A10" s="264">
        <v>212110</v>
      </c>
      <c r="B10" s="246">
        <v>242641</v>
      </c>
      <c r="C10" s="248" t="s">
        <v>355</v>
      </c>
      <c r="D10" s="263">
        <v>251297</v>
      </c>
    </row>
    <row r="11" spans="1:4">
      <c r="A11" s="264">
        <v>36461</v>
      </c>
      <c r="B11" s="246">
        <v>30263</v>
      </c>
      <c r="C11" s="248" t="s">
        <v>354</v>
      </c>
      <c r="D11" s="263">
        <v>36852</v>
      </c>
    </row>
    <row r="12" spans="1:4">
      <c r="A12" s="264">
        <v>83</v>
      </c>
      <c r="B12" s="246">
        <v>118</v>
      </c>
      <c r="C12" s="248" t="s">
        <v>379</v>
      </c>
      <c r="D12" s="263">
        <v>118</v>
      </c>
    </row>
    <row r="13" spans="1:4">
      <c r="A13" s="264">
        <v>0</v>
      </c>
      <c r="B13" s="246">
        <v>1</v>
      </c>
      <c r="C13" s="248" t="s">
        <v>353</v>
      </c>
      <c r="D13" s="263">
        <v>1</v>
      </c>
    </row>
    <row r="14" spans="1:4">
      <c r="A14" s="264">
        <v>1</v>
      </c>
      <c r="B14" s="246">
        <v>2</v>
      </c>
      <c r="C14" s="248" t="s">
        <v>750</v>
      </c>
      <c r="D14" s="263">
        <v>2</v>
      </c>
    </row>
    <row r="15" spans="1:4">
      <c r="A15" s="264">
        <v>0</v>
      </c>
      <c r="B15" s="246">
        <v>321</v>
      </c>
      <c r="C15" s="248" t="s">
        <v>351</v>
      </c>
      <c r="D15" s="263">
        <v>321</v>
      </c>
    </row>
    <row r="16" spans="1:4">
      <c r="A16" s="264">
        <v>2657</v>
      </c>
      <c r="B16" s="246">
        <v>3151</v>
      </c>
      <c r="C16" s="248" t="s">
        <v>378</v>
      </c>
      <c r="D16" s="263">
        <v>3151</v>
      </c>
    </row>
    <row r="17" spans="1:4">
      <c r="A17" s="264">
        <v>172907</v>
      </c>
      <c r="B17" s="246">
        <v>208718</v>
      </c>
      <c r="C17" s="248" t="s">
        <v>349</v>
      </c>
      <c r="D17" s="263">
        <v>210785</v>
      </c>
    </row>
    <row r="18" spans="1:4">
      <c r="A18" s="264">
        <v>0</v>
      </c>
      <c r="B18" s="246">
        <v>67</v>
      </c>
      <c r="C18" s="248" t="s">
        <v>519</v>
      </c>
      <c r="D18" s="263">
        <v>67</v>
      </c>
    </row>
    <row r="19" spans="1:4">
      <c r="A19" s="264">
        <v>0</v>
      </c>
      <c r="B19" s="246">
        <v>248</v>
      </c>
      <c r="C19" s="248" t="s">
        <v>348</v>
      </c>
      <c r="D19" s="263">
        <v>248</v>
      </c>
    </row>
    <row r="20" spans="1:4">
      <c r="A20" s="264">
        <v>0</v>
      </c>
      <c r="B20" s="246">
        <v>248</v>
      </c>
      <c r="C20" s="248" t="s">
        <v>347</v>
      </c>
      <c r="D20" s="263">
        <v>248</v>
      </c>
    </row>
    <row r="21" spans="1:4">
      <c r="A21" s="264">
        <v>0</v>
      </c>
      <c r="B21" s="246">
        <v>520</v>
      </c>
      <c r="C21" s="248" t="s">
        <v>346</v>
      </c>
      <c r="D21" s="263">
        <v>520</v>
      </c>
    </row>
    <row r="22" spans="1:4">
      <c r="A22" s="264">
        <v>0</v>
      </c>
      <c r="B22" s="246">
        <v>260</v>
      </c>
      <c r="C22" s="248" t="s">
        <v>756</v>
      </c>
      <c r="D22" s="263">
        <v>260</v>
      </c>
    </row>
    <row r="23" spans="1:4">
      <c r="A23" s="264">
        <v>0</v>
      </c>
      <c r="B23" s="246">
        <v>260</v>
      </c>
      <c r="C23" s="248" t="s">
        <v>343</v>
      </c>
      <c r="D23" s="263">
        <v>260</v>
      </c>
    </row>
    <row r="24" spans="1:4">
      <c r="A24" s="264">
        <v>146134</v>
      </c>
      <c r="B24" s="246">
        <v>161169</v>
      </c>
      <c r="C24" s="248" t="s">
        <v>376</v>
      </c>
      <c r="D24" s="263">
        <v>171525</v>
      </c>
    </row>
    <row r="25" spans="1:4">
      <c r="A25" s="264">
        <v>146134</v>
      </c>
      <c r="B25" s="246">
        <v>161169</v>
      </c>
      <c r="C25" s="248" t="s">
        <v>375</v>
      </c>
      <c r="D25" s="263">
        <v>171525</v>
      </c>
    </row>
    <row r="26" spans="1:4">
      <c r="A26" s="264">
        <v>2889</v>
      </c>
      <c r="B26" s="246">
        <v>2060</v>
      </c>
      <c r="C26" s="248" t="s">
        <v>372</v>
      </c>
      <c r="D26" s="263">
        <v>2060</v>
      </c>
    </row>
    <row r="27" spans="1:4" ht="17.25" thickBot="1">
      <c r="A27" s="262">
        <v>2889</v>
      </c>
      <c r="B27" s="241">
        <v>2060</v>
      </c>
      <c r="C27" s="243" t="s">
        <v>371</v>
      </c>
      <c r="D27" s="261">
        <v>2060</v>
      </c>
    </row>
    <row r="28" spans="1:4" ht="21">
      <c r="A28" s="48"/>
      <c r="B28" s="986" t="s">
        <v>274</v>
      </c>
      <c r="C28" s="986"/>
      <c r="D28" s="158"/>
    </row>
    <row r="29" spans="1:4" ht="21">
      <c r="A29" s="48"/>
      <c r="B29" s="986" t="s">
        <v>273</v>
      </c>
      <c r="C29" s="986"/>
      <c r="D29" s="158"/>
    </row>
    <row r="30" spans="1:4" ht="21">
      <c r="A30" s="48"/>
      <c r="B30" s="987" t="s">
        <v>742</v>
      </c>
      <c r="C30" s="987"/>
      <c r="D30" s="223"/>
    </row>
    <row r="31" spans="1:4" ht="17.25" thickBot="1">
      <c r="A31" s="222"/>
      <c r="B31" s="988" t="s">
        <v>364</v>
      </c>
      <c r="C31" s="988"/>
      <c r="D31" s="197" t="s">
        <v>363</v>
      </c>
    </row>
    <row r="32" spans="1:4">
      <c r="A32" s="989" t="s">
        <v>168</v>
      </c>
      <c r="B32" s="991" t="s">
        <v>165</v>
      </c>
      <c r="C32" s="991" t="s">
        <v>362</v>
      </c>
      <c r="D32" s="993" t="s">
        <v>166</v>
      </c>
    </row>
    <row r="33" spans="1:4" ht="17.25" thickBot="1">
      <c r="A33" s="990"/>
      <c r="B33" s="992"/>
      <c r="C33" s="992"/>
      <c r="D33" s="994"/>
    </row>
    <row r="34" spans="1:4">
      <c r="A34" s="267">
        <v>0</v>
      </c>
      <c r="B34" s="256">
        <v>0</v>
      </c>
      <c r="C34" s="266" t="s">
        <v>762</v>
      </c>
      <c r="D34" s="265">
        <v>0</v>
      </c>
    </row>
    <row r="35" spans="1:4">
      <c r="A35" s="264">
        <v>502</v>
      </c>
      <c r="B35" s="246">
        <v>530</v>
      </c>
      <c r="C35" s="248" t="s">
        <v>761</v>
      </c>
      <c r="D35" s="263">
        <v>490</v>
      </c>
    </row>
    <row r="36" spans="1:4">
      <c r="A36" s="264">
        <v>442</v>
      </c>
      <c r="B36" s="246">
        <v>450</v>
      </c>
      <c r="C36" s="248" t="s">
        <v>355</v>
      </c>
      <c r="D36" s="263">
        <v>450</v>
      </c>
    </row>
    <row r="37" spans="1:4">
      <c r="A37" s="264">
        <v>149</v>
      </c>
      <c r="B37" s="246">
        <v>50</v>
      </c>
      <c r="C37" s="248" t="s">
        <v>351</v>
      </c>
      <c r="D37" s="263">
        <v>50</v>
      </c>
    </row>
    <row r="38" spans="1:4">
      <c r="A38" s="264">
        <v>64</v>
      </c>
      <c r="B38" s="246">
        <v>0</v>
      </c>
      <c r="C38" s="248" t="s">
        <v>378</v>
      </c>
      <c r="D38" s="263">
        <v>0</v>
      </c>
    </row>
    <row r="39" spans="1:4">
      <c r="A39" s="264">
        <v>228</v>
      </c>
      <c r="B39" s="246">
        <v>400</v>
      </c>
      <c r="C39" s="248" t="s">
        <v>350</v>
      </c>
      <c r="D39" s="263">
        <v>400</v>
      </c>
    </row>
    <row r="40" spans="1:4">
      <c r="A40" s="264">
        <v>1</v>
      </c>
      <c r="B40" s="246">
        <v>0</v>
      </c>
      <c r="C40" s="248" t="s">
        <v>349</v>
      </c>
      <c r="D40" s="263">
        <v>0</v>
      </c>
    </row>
    <row r="41" spans="1:4">
      <c r="A41" s="264">
        <v>60</v>
      </c>
      <c r="B41" s="246">
        <v>80</v>
      </c>
      <c r="C41" s="248" t="s">
        <v>346</v>
      </c>
      <c r="D41" s="263">
        <v>40</v>
      </c>
    </row>
    <row r="42" spans="1:4" ht="17.25" thickBot="1">
      <c r="A42" s="262">
        <v>60</v>
      </c>
      <c r="B42" s="241">
        <v>80</v>
      </c>
      <c r="C42" s="243" t="s">
        <v>756</v>
      </c>
      <c r="D42" s="261">
        <v>40</v>
      </c>
    </row>
    <row r="43" spans="1:4" ht="21">
      <c r="A43" s="48"/>
      <c r="B43" s="986" t="s">
        <v>274</v>
      </c>
      <c r="C43" s="986"/>
      <c r="D43" s="158"/>
    </row>
    <row r="44" spans="1:4" ht="21">
      <c r="A44" s="48"/>
      <c r="B44" s="986" t="s">
        <v>273</v>
      </c>
      <c r="C44" s="986"/>
      <c r="D44" s="158"/>
    </row>
    <row r="45" spans="1:4" ht="21">
      <c r="A45" s="48"/>
      <c r="B45" s="987" t="s">
        <v>742</v>
      </c>
      <c r="C45" s="987"/>
      <c r="D45" s="223"/>
    </row>
    <row r="46" spans="1:4" ht="17.25" thickBot="1">
      <c r="A46" s="222"/>
      <c r="B46" s="988" t="s">
        <v>364</v>
      </c>
      <c r="C46" s="988"/>
      <c r="D46" s="197" t="s">
        <v>363</v>
      </c>
    </row>
    <row r="47" spans="1:4">
      <c r="A47" s="989" t="s">
        <v>168</v>
      </c>
      <c r="B47" s="991" t="s">
        <v>165</v>
      </c>
      <c r="C47" s="991" t="s">
        <v>362</v>
      </c>
      <c r="D47" s="993" t="s">
        <v>166</v>
      </c>
    </row>
    <row r="48" spans="1:4" ht="17.25" thickBot="1">
      <c r="A48" s="990"/>
      <c r="B48" s="992"/>
      <c r="C48" s="992"/>
      <c r="D48" s="994"/>
    </row>
    <row r="49" spans="1:4">
      <c r="A49" s="267">
        <v>451326</v>
      </c>
      <c r="B49" s="256">
        <v>523314</v>
      </c>
      <c r="C49" s="266" t="s">
        <v>741</v>
      </c>
      <c r="D49" s="265">
        <v>626066</v>
      </c>
    </row>
    <row r="50" spans="1:4">
      <c r="A50" s="264">
        <v>40580</v>
      </c>
      <c r="B50" s="246">
        <v>47256</v>
      </c>
      <c r="C50" s="248" t="s">
        <v>758</v>
      </c>
      <c r="D50" s="263">
        <v>49528</v>
      </c>
    </row>
    <row r="51" spans="1:4">
      <c r="A51" s="264">
        <v>24973</v>
      </c>
      <c r="B51" s="246">
        <v>29105</v>
      </c>
      <c r="C51" s="248" t="s">
        <v>358</v>
      </c>
      <c r="D51" s="263">
        <v>30975</v>
      </c>
    </row>
    <row r="52" spans="1:4">
      <c r="A52" s="264">
        <v>14802</v>
      </c>
      <c r="B52" s="246">
        <v>16304</v>
      </c>
      <c r="C52" s="248" t="s">
        <v>384</v>
      </c>
      <c r="D52" s="263">
        <v>17415</v>
      </c>
    </row>
    <row r="53" spans="1:4">
      <c r="A53" s="264">
        <v>2543</v>
      </c>
      <c r="B53" s="246">
        <v>3352</v>
      </c>
      <c r="C53" s="248" t="s">
        <v>752</v>
      </c>
      <c r="D53" s="263">
        <v>3459</v>
      </c>
    </row>
    <row r="54" spans="1:4">
      <c r="A54" s="264">
        <v>153</v>
      </c>
      <c r="B54" s="246">
        <v>0</v>
      </c>
      <c r="C54" s="248" t="s">
        <v>382</v>
      </c>
      <c r="D54" s="263">
        <v>216</v>
      </c>
    </row>
    <row r="55" spans="1:4">
      <c r="A55" s="264">
        <v>3338</v>
      </c>
      <c r="B55" s="246">
        <v>3608</v>
      </c>
      <c r="C55" s="248" t="s">
        <v>381</v>
      </c>
      <c r="D55" s="263">
        <v>3916</v>
      </c>
    </row>
    <row r="56" spans="1:4">
      <c r="A56" s="264">
        <v>2330</v>
      </c>
      <c r="B56" s="246">
        <v>3041</v>
      </c>
      <c r="C56" s="248" t="s">
        <v>380</v>
      </c>
      <c r="D56" s="263">
        <v>3119</v>
      </c>
    </row>
    <row r="57" spans="1:4">
      <c r="A57" s="264">
        <v>1808</v>
      </c>
      <c r="B57" s="246">
        <v>2800</v>
      </c>
      <c r="C57" s="248" t="s">
        <v>356</v>
      </c>
      <c r="D57" s="263">
        <v>2850</v>
      </c>
    </row>
    <row r="58" spans="1:4">
      <c r="A58" s="264">
        <v>1709</v>
      </c>
      <c r="B58" s="246">
        <v>2122</v>
      </c>
      <c r="C58" s="248" t="s">
        <v>355</v>
      </c>
      <c r="D58" s="263">
        <v>2298</v>
      </c>
    </row>
    <row r="59" spans="1:4">
      <c r="A59" s="264">
        <v>686</v>
      </c>
      <c r="B59" s="246">
        <v>621</v>
      </c>
      <c r="C59" s="248" t="s">
        <v>354</v>
      </c>
      <c r="D59" s="263">
        <v>733</v>
      </c>
    </row>
    <row r="60" spans="1:4">
      <c r="A60" s="264">
        <v>47</v>
      </c>
      <c r="B60" s="246">
        <v>85</v>
      </c>
      <c r="C60" s="248" t="s">
        <v>379</v>
      </c>
      <c r="D60" s="263">
        <v>85</v>
      </c>
    </row>
    <row r="61" spans="1:4">
      <c r="A61" s="264">
        <v>4</v>
      </c>
      <c r="B61" s="246">
        <v>2</v>
      </c>
      <c r="C61" s="248" t="s">
        <v>353</v>
      </c>
      <c r="D61" s="263">
        <v>6</v>
      </c>
    </row>
    <row r="62" spans="1:4">
      <c r="A62" s="264">
        <v>2</v>
      </c>
      <c r="B62" s="246">
        <v>5</v>
      </c>
      <c r="C62" s="248" t="s">
        <v>750</v>
      </c>
      <c r="D62" s="263">
        <v>5</v>
      </c>
    </row>
    <row r="63" spans="1:4">
      <c r="A63" s="264">
        <v>331</v>
      </c>
      <c r="B63" s="246">
        <v>500</v>
      </c>
      <c r="C63" s="248" t="s">
        <v>351</v>
      </c>
      <c r="D63" s="263">
        <v>500</v>
      </c>
    </row>
    <row r="64" spans="1:4">
      <c r="A64" s="264">
        <v>49</v>
      </c>
      <c r="B64" s="246">
        <v>90</v>
      </c>
      <c r="C64" s="248" t="s">
        <v>378</v>
      </c>
      <c r="D64" s="263">
        <v>110</v>
      </c>
    </row>
    <row r="65" spans="1:4">
      <c r="A65" s="264">
        <v>551</v>
      </c>
      <c r="B65" s="246">
        <v>710</v>
      </c>
      <c r="C65" s="248" t="s">
        <v>350</v>
      </c>
      <c r="D65" s="263">
        <v>740</v>
      </c>
    </row>
    <row r="66" spans="1:4">
      <c r="A66" s="264">
        <v>41</v>
      </c>
      <c r="B66" s="246">
        <v>108</v>
      </c>
      <c r="C66" s="248" t="s">
        <v>349</v>
      </c>
      <c r="D66" s="263">
        <v>118</v>
      </c>
    </row>
    <row r="67" spans="1:4">
      <c r="A67" s="264">
        <v>0</v>
      </c>
      <c r="B67" s="246">
        <v>1</v>
      </c>
      <c r="C67" s="248" t="s">
        <v>519</v>
      </c>
      <c r="D67" s="263">
        <v>1</v>
      </c>
    </row>
    <row r="68" spans="1:4">
      <c r="A68" s="264">
        <v>747</v>
      </c>
      <c r="B68" s="246">
        <v>822</v>
      </c>
      <c r="C68" s="248" t="s">
        <v>348</v>
      </c>
      <c r="D68" s="263">
        <v>874</v>
      </c>
    </row>
    <row r="69" spans="1:4">
      <c r="A69" s="264">
        <v>316</v>
      </c>
      <c r="B69" s="246">
        <v>316</v>
      </c>
      <c r="C69" s="248" t="s">
        <v>377</v>
      </c>
      <c r="D69" s="263">
        <v>316</v>
      </c>
    </row>
    <row r="70" spans="1:4">
      <c r="A70" s="264">
        <v>431</v>
      </c>
      <c r="B70" s="246">
        <v>506</v>
      </c>
      <c r="C70" s="248" t="s">
        <v>347</v>
      </c>
      <c r="D70" s="263">
        <v>558</v>
      </c>
    </row>
    <row r="71" spans="1:4">
      <c r="A71" s="264">
        <v>7834</v>
      </c>
      <c r="B71" s="246">
        <v>9930</v>
      </c>
      <c r="C71" s="248" t="s">
        <v>346</v>
      </c>
      <c r="D71" s="263">
        <v>9930</v>
      </c>
    </row>
    <row r="72" spans="1:4">
      <c r="A72" s="264">
        <v>16</v>
      </c>
      <c r="B72" s="246">
        <v>20</v>
      </c>
      <c r="C72" s="248" t="s">
        <v>756</v>
      </c>
      <c r="D72" s="263">
        <v>20</v>
      </c>
    </row>
    <row r="73" spans="1:4">
      <c r="A73" s="264">
        <v>7746</v>
      </c>
      <c r="B73" s="246">
        <v>9800</v>
      </c>
      <c r="C73" s="248" t="s">
        <v>344</v>
      </c>
      <c r="D73" s="263">
        <v>9800</v>
      </c>
    </row>
    <row r="74" spans="1:4">
      <c r="A74" s="264">
        <v>72</v>
      </c>
      <c r="B74" s="246">
        <v>110</v>
      </c>
      <c r="C74" s="248" t="s">
        <v>343</v>
      </c>
      <c r="D74" s="263">
        <v>110</v>
      </c>
    </row>
    <row r="75" spans="1:4">
      <c r="A75" s="264">
        <v>637</v>
      </c>
      <c r="B75" s="246">
        <v>527</v>
      </c>
      <c r="C75" s="248" t="s">
        <v>376</v>
      </c>
      <c r="D75" s="263">
        <v>730</v>
      </c>
    </row>
    <row r="76" spans="1:4">
      <c r="A76" s="264">
        <v>637</v>
      </c>
      <c r="B76" s="246">
        <v>527</v>
      </c>
      <c r="C76" s="248" t="s">
        <v>375</v>
      </c>
      <c r="D76" s="263">
        <v>730</v>
      </c>
    </row>
    <row r="77" spans="1:4">
      <c r="A77" s="264">
        <v>24</v>
      </c>
      <c r="B77" s="246">
        <v>50</v>
      </c>
      <c r="C77" s="248" t="s">
        <v>372</v>
      </c>
      <c r="D77" s="263">
        <v>60</v>
      </c>
    </row>
    <row r="78" spans="1:4">
      <c r="A78" s="264">
        <v>24</v>
      </c>
      <c r="B78" s="246">
        <v>50</v>
      </c>
      <c r="C78" s="248" t="s">
        <v>371</v>
      </c>
      <c r="D78" s="263">
        <v>60</v>
      </c>
    </row>
    <row r="79" spans="1:4" ht="33">
      <c r="A79" s="264">
        <v>4654</v>
      </c>
      <c r="B79" s="246">
        <v>4700</v>
      </c>
      <c r="C79" s="248" t="s">
        <v>370</v>
      </c>
      <c r="D79" s="263">
        <v>4661</v>
      </c>
    </row>
    <row r="80" spans="1:4" ht="17.25" thickBot="1">
      <c r="A80" s="262">
        <v>4654</v>
      </c>
      <c r="B80" s="241">
        <v>4700</v>
      </c>
      <c r="C80" s="243" t="s">
        <v>746</v>
      </c>
      <c r="D80" s="261">
        <v>4661</v>
      </c>
    </row>
    <row r="81" spans="1:4" ht="21">
      <c r="A81" s="48"/>
      <c r="B81" s="986" t="s">
        <v>274</v>
      </c>
      <c r="C81" s="986"/>
      <c r="D81" s="158"/>
    </row>
    <row r="82" spans="1:4" ht="21">
      <c r="A82" s="48"/>
      <c r="B82" s="986" t="s">
        <v>273</v>
      </c>
      <c r="C82" s="986"/>
      <c r="D82" s="158"/>
    </row>
    <row r="83" spans="1:4" ht="21">
      <c r="A83" s="48"/>
      <c r="B83" s="987" t="s">
        <v>742</v>
      </c>
      <c r="C83" s="987"/>
      <c r="D83" s="223"/>
    </row>
    <row r="84" spans="1:4" ht="17.25" thickBot="1">
      <c r="A84" s="222"/>
      <c r="B84" s="988" t="s">
        <v>364</v>
      </c>
      <c r="C84" s="988"/>
      <c r="D84" s="197" t="s">
        <v>363</v>
      </c>
    </row>
    <row r="85" spans="1:4">
      <c r="A85" s="989" t="s">
        <v>168</v>
      </c>
      <c r="B85" s="991" t="s">
        <v>165</v>
      </c>
      <c r="C85" s="991" t="s">
        <v>362</v>
      </c>
      <c r="D85" s="993" t="s">
        <v>166</v>
      </c>
    </row>
    <row r="86" spans="1:4" ht="17.25" thickBot="1">
      <c r="A86" s="990"/>
      <c r="B86" s="992"/>
      <c r="C86" s="992"/>
      <c r="D86" s="994"/>
    </row>
    <row r="87" spans="1:4">
      <c r="A87" s="267">
        <v>0</v>
      </c>
      <c r="B87" s="256">
        <v>0</v>
      </c>
      <c r="C87" s="266" t="s">
        <v>741</v>
      </c>
      <c r="D87" s="265">
        <v>0</v>
      </c>
    </row>
    <row r="88" spans="1:4">
      <c r="A88" s="264">
        <v>34</v>
      </c>
      <c r="B88" s="246">
        <v>0</v>
      </c>
      <c r="C88" s="248" t="s">
        <v>755</v>
      </c>
      <c r="D88" s="263">
        <v>0</v>
      </c>
    </row>
    <row r="89" spans="1:4">
      <c r="A89" s="264">
        <v>30</v>
      </c>
      <c r="B89" s="246">
        <v>0</v>
      </c>
      <c r="C89" s="248" t="s">
        <v>355</v>
      </c>
      <c r="D89" s="263">
        <v>0</v>
      </c>
    </row>
    <row r="90" spans="1:4">
      <c r="A90" s="264">
        <v>5</v>
      </c>
      <c r="B90" s="246">
        <v>0</v>
      </c>
      <c r="C90" s="248" t="s">
        <v>379</v>
      </c>
      <c r="D90" s="263">
        <v>0</v>
      </c>
    </row>
    <row r="91" spans="1:4">
      <c r="A91" s="264">
        <v>24</v>
      </c>
      <c r="B91" s="246">
        <v>0</v>
      </c>
      <c r="C91" s="248" t="s">
        <v>351</v>
      </c>
      <c r="D91" s="263">
        <v>0</v>
      </c>
    </row>
    <row r="92" spans="1:4">
      <c r="A92" s="264">
        <v>5</v>
      </c>
      <c r="B92" s="246">
        <v>0</v>
      </c>
      <c r="C92" s="248" t="s">
        <v>376</v>
      </c>
      <c r="D92" s="263">
        <v>0</v>
      </c>
    </row>
    <row r="93" spans="1:4" ht="17.25" thickBot="1">
      <c r="A93" s="262">
        <v>5</v>
      </c>
      <c r="B93" s="241">
        <v>0</v>
      </c>
      <c r="C93" s="243" t="s">
        <v>375</v>
      </c>
      <c r="D93" s="261">
        <v>0</v>
      </c>
    </row>
    <row r="94" spans="1:4" ht="21">
      <c r="A94" s="48"/>
      <c r="B94" s="986" t="s">
        <v>274</v>
      </c>
      <c r="C94" s="986"/>
      <c r="D94" s="158"/>
    </row>
    <row r="95" spans="1:4" ht="21">
      <c r="A95" s="48"/>
      <c r="B95" s="986" t="s">
        <v>273</v>
      </c>
      <c r="C95" s="986"/>
      <c r="D95" s="158"/>
    </row>
    <row r="96" spans="1:4" ht="21">
      <c r="A96" s="48"/>
      <c r="B96" s="987" t="s">
        <v>742</v>
      </c>
      <c r="C96" s="987"/>
      <c r="D96" s="223"/>
    </row>
    <row r="97" spans="1:4" ht="17.25" thickBot="1">
      <c r="A97" s="222"/>
      <c r="B97" s="988" t="s">
        <v>364</v>
      </c>
      <c r="C97" s="988"/>
      <c r="D97" s="197" t="s">
        <v>363</v>
      </c>
    </row>
    <row r="98" spans="1:4">
      <c r="A98" s="989" t="s">
        <v>168</v>
      </c>
      <c r="B98" s="991" t="s">
        <v>165</v>
      </c>
      <c r="C98" s="991" t="s">
        <v>362</v>
      </c>
      <c r="D98" s="993" t="s">
        <v>166</v>
      </c>
    </row>
    <row r="99" spans="1:4" ht="17.25" thickBot="1">
      <c r="A99" s="990"/>
      <c r="B99" s="992"/>
      <c r="C99" s="992"/>
      <c r="D99" s="994"/>
    </row>
    <row r="100" spans="1:4">
      <c r="A100" s="267">
        <v>0</v>
      </c>
      <c r="B100" s="256">
        <v>0</v>
      </c>
      <c r="C100" s="266" t="s">
        <v>741</v>
      </c>
      <c r="D100" s="265">
        <v>0</v>
      </c>
    </row>
    <row r="101" spans="1:4">
      <c r="A101" s="264">
        <v>4098</v>
      </c>
      <c r="B101" s="246">
        <v>4940</v>
      </c>
      <c r="C101" s="248" t="s">
        <v>753</v>
      </c>
      <c r="D101" s="263">
        <v>5165</v>
      </c>
    </row>
    <row r="102" spans="1:4">
      <c r="A102" s="264">
        <v>4098</v>
      </c>
      <c r="B102" s="246">
        <v>4940</v>
      </c>
      <c r="C102" s="248" t="s">
        <v>355</v>
      </c>
      <c r="D102" s="263">
        <v>5165</v>
      </c>
    </row>
    <row r="103" spans="1:4" ht="17.25" thickBot="1">
      <c r="A103" s="262">
        <v>4098</v>
      </c>
      <c r="B103" s="241">
        <v>4940</v>
      </c>
      <c r="C103" s="243" t="s">
        <v>350</v>
      </c>
      <c r="D103" s="261">
        <v>5165</v>
      </c>
    </row>
    <row r="104" spans="1:4" ht="21">
      <c r="A104" s="48"/>
      <c r="B104" s="986" t="s">
        <v>274</v>
      </c>
      <c r="C104" s="986"/>
      <c r="D104" s="158"/>
    </row>
    <row r="105" spans="1:4" ht="21">
      <c r="A105" s="48"/>
      <c r="B105" s="986" t="s">
        <v>273</v>
      </c>
      <c r="C105" s="986"/>
      <c r="D105" s="158"/>
    </row>
    <row r="106" spans="1:4" ht="21">
      <c r="A106" s="48"/>
      <c r="B106" s="987" t="s">
        <v>742</v>
      </c>
      <c r="C106" s="987"/>
      <c r="D106" s="223"/>
    </row>
    <row r="107" spans="1:4" ht="17.25" thickBot="1">
      <c r="A107" s="222"/>
      <c r="B107" s="988" t="s">
        <v>364</v>
      </c>
      <c r="C107" s="988"/>
      <c r="D107" s="197" t="s">
        <v>363</v>
      </c>
    </row>
    <row r="108" spans="1:4">
      <c r="A108" s="989" t="s">
        <v>168</v>
      </c>
      <c r="B108" s="991" t="s">
        <v>165</v>
      </c>
      <c r="C108" s="991" t="s">
        <v>362</v>
      </c>
      <c r="D108" s="993" t="s">
        <v>166</v>
      </c>
    </row>
    <row r="109" spans="1:4" ht="17.25" thickBot="1">
      <c r="A109" s="990"/>
      <c r="B109" s="992"/>
      <c r="C109" s="992"/>
      <c r="D109" s="994"/>
    </row>
    <row r="110" spans="1:4">
      <c r="A110" s="267">
        <v>0</v>
      </c>
      <c r="B110" s="256">
        <v>0</v>
      </c>
      <c r="C110" s="266" t="s">
        <v>741</v>
      </c>
      <c r="D110" s="265">
        <v>0</v>
      </c>
    </row>
    <row r="111" spans="1:4">
      <c r="A111" s="264">
        <v>11318</v>
      </c>
      <c r="B111" s="246">
        <v>11870</v>
      </c>
      <c r="C111" s="248" t="s">
        <v>748</v>
      </c>
      <c r="D111" s="263">
        <v>12410</v>
      </c>
    </row>
    <row r="112" spans="1:4">
      <c r="A112" s="264">
        <v>11318</v>
      </c>
      <c r="B112" s="246">
        <v>11870</v>
      </c>
      <c r="C112" s="248" t="s">
        <v>355</v>
      </c>
      <c r="D112" s="263">
        <v>12410</v>
      </c>
    </row>
    <row r="113" spans="1:4" ht="17.25" thickBot="1">
      <c r="A113" s="262">
        <v>11318</v>
      </c>
      <c r="B113" s="241">
        <v>11870</v>
      </c>
      <c r="C113" s="243" t="s">
        <v>350</v>
      </c>
      <c r="D113" s="261">
        <v>12410</v>
      </c>
    </row>
    <row r="114" spans="1:4" ht="21">
      <c r="A114" s="48"/>
      <c r="B114" s="986" t="s">
        <v>274</v>
      </c>
      <c r="C114" s="986"/>
      <c r="D114" s="158"/>
    </row>
    <row r="115" spans="1:4" ht="21">
      <c r="A115" s="48"/>
      <c r="B115" s="986" t="s">
        <v>273</v>
      </c>
      <c r="C115" s="986"/>
      <c r="D115" s="158"/>
    </row>
    <row r="116" spans="1:4" ht="21">
      <c r="A116" s="48"/>
      <c r="B116" s="987" t="s">
        <v>742</v>
      </c>
      <c r="C116" s="987"/>
      <c r="D116" s="223"/>
    </row>
    <row r="117" spans="1:4" ht="17.25" thickBot="1">
      <c r="A117" s="222"/>
      <c r="B117" s="988" t="s">
        <v>364</v>
      </c>
      <c r="C117" s="988"/>
      <c r="D117" s="197" t="s">
        <v>363</v>
      </c>
    </row>
    <row r="118" spans="1:4">
      <c r="A118" s="989" t="s">
        <v>168</v>
      </c>
      <c r="B118" s="991" t="s">
        <v>165</v>
      </c>
      <c r="C118" s="991" t="s">
        <v>362</v>
      </c>
      <c r="D118" s="993" t="s">
        <v>166</v>
      </c>
    </row>
    <row r="119" spans="1:4" ht="17.25" thickBot="1">
      <c r="A119" s="990"/>
      <c r="B119" s="992"/>
      <c r="C119" s="992"/>
      <c r="D119" s="994"/>
    </row>
    <row r="120" spans="1:4">
      <c r="A120" s="267">
        <v>0</v>
      </c>
      <c r="B120" s="256">
        <v>0</v>
      </c>
      <c r="C120" s="266" t="s">
        <v>741</v>
      </c>
      <c r="D120" s="265">
        <v>0</v>
      </c>
    </row>
    <row r="121" spans="1:4">
      <c r="A121" s="264">
        <v>362834</v>
      </c>
      <c r="B121" s="246">
        <v>417061</v>
      </c>
      <c r="C121" s="248" t="s">
        <v>747</v>
      </c>
      <c r="D121" s="263">
        <v>516776</v>
      </c>
    </row>
    <row r="122" spans="1:4">
      <c r="A122" s="264">
        <v>43326</v>
      </c>
      <c r="B122" s="246">
        <v>27902</v>
      </c>
      <c r="C122" s="248" t="s">
        <v>355</v>
      </c>
      <c r="D122" s="263">
        <v>29529</v>
      </c>
    </row>
    <row r="123" spans="1:4">
      <c r="A123" s="264">
        <v>25729</v>
      </c>
      <c r="B123" s="246">
        <v>7199</v>
      </c>
      <c r="C123" s="248" t="s">
        <v>354</v>
      </c>
      <c r="D123" s="263">
        <v>7235</v>
      </c>
    </row>
    <row r="124" spans="1:4">
      <c r="A124" s="264">
        <v>160</v>
      </c>
      <c r="B124" s="246">
        <v>199</v>
      </c>
      <c r="C124" s="248" t="s">
        <v>379</v>
      </c>
      <c r="D124" s="263">
        <v>199</v>
      </c>
    </row>
    <row r="125" spans="1:4">
      <c r="A125" s="264">
        <v>1</v>
      </c>
      <c r="B125" s="246">
        <v>0</v>
      </c>
      <c r="C125" s="248" t="s">
        <v>353</v>
      </c>
      <c r="D125" s="263">
        <v>0</v>
      </c>
    </row>
    <row r="126" spans="1:4">
      <c r="A126" s="264">
        <v>9758</v>
      </c>
      <c r="B126" s="246">
        <v>13246</v>
      </c>
      <c r="C126" s="248" t="s">
        <v>351</v>
      </c>
      <c r="D126" s="263">
        <v>14696</v>
      </c>
    </row>
    <row r="127" spans="1:4">
      <c r="A127" s="264">
        <v>660</v>
      </c>
      <c r="B127" s="246">
        <v>779</v>
      </c>
      <c r="C127" s="248" t="s">
        <v>378</v>
      </c>
      <c r="D127" s="263">
        <v>899</v>
      </c>
    </row>
    <row r="128" spans="1:4">
      <c r="A128" s="264">
        <v>3816</v>
      </c>
      <c r="B128" s="246">
        <v>5452</v>
      </c>
      <c r="C128" s="248" t="s">
        <v>350</v>
      </c>
      <c r="D128" s="263">
        <v>5473</v>
      </c>
    </row>
    <row r="129" spans="1:4">
      <c r="A129" s="264">
        <v>3203</v>
      </c>
      <c r="B129" s="246">
        <v>1027</v>
      </c>
      <c r="C129" s="248" t="s">
        <v>349</v>
      </c>
      <c r="D129" s="263">
        <v>1027</v>
      </c>
    </row>
    <row r="130" spans="1:4">
      <c r="A130" s="264">
        <v>63</v>
      </c>
      <c r="B130" s="246">
        <v>72</v>
      </c>
      <c r="C130" s="248" t="s">
        <v>346</v>
      </c>
      <c r="D130" s="263">
        <v>3884</v>
      </c>
    </row>
    <row r="131" spans="1:4">
      <c r="A131" s="264">
        <v>63</v>
      </c>
      <c r="B131" s="246">
        <v>72</v>
      </c>
      <c r="C131" s="248" t="s">
        <v>344</v>
      </c>
      <c r="D131" s="263">
        <v>3884</v>
      </c>
    </row>
    <row r="132" spans="1:4">
      <c r="A132" s="264">
        <v>322</v>
      </c>
      <c r="B132" s="246">
        <v>231</v>
      </c>
      <c r="C132" s="248" t="s">
        <v>376</v>
      </c>
      <c r="D132" s="263">
        <v>232</v>
      </c>
    </row>
    <row r="133" spans="1:4">
      <c r="A133" s="264">
        <v>322</v>
      </c>
      <c r="B133" s="246">
        <v>231</v>
      </c>
      <c r="C133" s="248" t="s">
        <v>373</v>
      </c>
      <c r="D133" s="263">
        <v>232</v>
      </c>
    </row>
    <row r="134" spans="1:4">
      <c r="A134" s="264">
        <v>11</v>
      </c>
      <c r="B134" s="246">
        <v>0</v>
      </c>
      <c r="C134" s="248" t="s">
        <v>372</v>
      </c>
      <c r="D134" s="263">
        <v>0</v>
      </c>
    </row>
    <row r="135" spans="1:4">
      <c r="A135" s="264">
        <v>11</v>
      </c>
      <c r="B135" s="246">
        <v>0</v>
      </c>
      <c r="C135" s="248" t="s">
        <v>371</v>
      </c>
      <c r="D135" s="263">
        <v>0</v>
      </c>
    </row>
    <row r="136" spans="1:4" ht="33">
      <c r="A136" s="264">
        <v>319112</v>
      </c>
      <c r="B136" s="246">
        <v>388856</v>
      </c>
      <c r="C136" s="248" t="s">
        <v>370</v>
      </c>
      <c r="D136" s="263">
        <v>483131</v>
      </c>
    </row>
    <row r="137" spans="1:4">
      <c r="A137" s="264">
        <v>315112</v>
      </c>
      <c r="B137" s="246">
        <v>382000</v>
      </c>
      <c r="C137" s="248" t="s">
        <v>368</v>
      </c>
      <c r="D137" s="263">
        <v>476275</v>
      </c>
    </row>
    <row r="138" spans="1:4" ht="17.25" thickBot="1">
      <c r="A138" s="262">
        <v>4000</v>
      </c>
      <c r="B138" s="241">
        <v>6856</v>
      </c>
      <c r="C138" s="243" t="s">
        <v>746</v>
      </c>
      <c r="D138" s="261">
        <v>6856</v>
      </c>
    </row>
    <row r="139" spans="1:4" ht="21">
      <c r="A139" s="48"/>
      <c r="B139" s="986" t="s">
        <v>274</v>
      </c>
      <c r="C139" s="986"/>
      <c r="D139" s="158"/>
    </row>
    <row r="140" spans="1:4" ht="21">
      <c r="A140" s="48"/>
      <c r="B140" s="986" t="s">
        <v>273</v>
      </c>
      <c r="C140" s="986"/>
      <c r="D140" s="158"/>
    </row>
    <row r="141" spans="1:4" ht="21">
      <c r="A141" s="48"/>
      <c r="B141" s="987" t="s">
        <v>742</v>
      </c>
      <c r="C141" s="987"/>
      <c r="D141" s="223"/>
    </row>
    <row r="142" spans="1:4" ht="17.25" thickBot="1">
      <c r="A142" s="222"/>
      <c r="B142" s="988" t="s">
        <v>364</v>
      </c>
      <c r="C142" s="988"/>
      <c r="D142" s="197" t="s">
        <v>363</v>
      </c>
    </row>
    <row r="143" spans="1:4">
      <c r="A143" s="989" t="s">
        <v>168</v>
      </c>
      <c r="B143" s="991" t="s">
        <v>165</v>
      </c>
      <c r="C143" s="991" t="s">
        <v>362</v>
      </c>
      <c r="D143" s="993" t="s">
        <v>166</v>
      </c>
    </row>
    <row r="144" spans="1:4" ht="17.25" thickBot="1">
      <c r="A144" s="990"/>
      <c r="B144" s="992"/>
      <c r="C144" s="992"/>
      <c r="D144" s="994"/>
    </row>
    <row r="145" spans="1:4">
      <c r="A145" s="267">
        <v>0</v>
      </c>
      <c r="B145" s="256">
        <v>0</v>
      </c>
      <c r="C145" s="266" t="s">
        <v>741</v>
      </c>
      <c r="D145" s="265">
        <v>0</v>
      </c>
    </row>
    <row r="146" spans="1:4">
      <c r="A146" s="264">
        <v>32461</v>
      </c>
      <c r="B146" s="246">
        <v>42187</v>
      </c>
      <c r="C146" s="248" t="s">
        <v>740</v>
      </c>
      <c r="D146" s="263">
        <v>42187</v>
      </c>
    </row>
    <row r="147" spans="1:4">
      <c r="A147" s="264">
        <v>32461</v>
      </c>
      <c r="B147" s="246">
        <v>42187</v>
      </c>
      <c r="C147" s="248" t="s">
        <v>355</v>
      </c>
      <c r="D147" s="263">
        <v>42187</v>
      </c>
    </row>
    <row r="148" spans="1:4">
      <c r="A148" s="264">
        <v>0</v>
      </c>
      <c r="B148" s="246">
        <v>125</v>
      </c>
      <c r="C148" s="248" t="s">
        <v>379</v>
      </c>
      <c r="D148" s="263">
        <v>125</v>
      </c>
    </row>
    <row r="149" spans="1:4">
      <c r="A149" s="264">
        <v>0</v>
      </c>
      <c r="B149" s="246">
        <v>1</v>
      </c>
      <c r="C149" s="248" t="s">
        <v>353</v>
      </c>
      <c r="D149" s="263">
        <v>1</v>
      </c>
    </row>
    <row r="150" spans="1:4">
      <c r="A150" s="264">
        <v>0</v>
      </c>
      <c r="B150" s="246">
        <v>1</v>
      </c>
      <c r="C150" s="248" t="s">
        <v>750</v>
      </c>
      <c r="D150" s="263">
        <v>1</v>
      </c>
    </row>
    <row r="151" spans="1:4" ht="17.25" thickBot="1">
      <c r="A151" s="262">
        <v>32461</v>
      </c>
      <c r="B151" s="241">
        <v>42060</v>
      </c>
      <c r="C151" s="243" t="s">
        <v>349</v>
      </c>
      <c r="D151" s="261">
        <v>42060</v>
      </c>
    </row>
  </sheetData>
  <mergeCells count="64">
    <mergeCell ref="B1:C1"/>
    <mergeCell ref="B2:C2"/>
    <mergeCell ref="B3:C3"/>
    <mergeCell ref="B4:C4"/>
    <mergeCell ref="A5:A6"/>
    <mergeCell ref="B5:B6"/>
    <mergeCell ref="C5:C6"/>
    <mergeCell ref="D5:D6"/>
    <mergeCell ref="B28:C28"/>
    <mergeCell ref="B29:C29"/>
    <mergeCell ref="B30:C30"/>
    <mergeCell ref="B31:C31"/>
    <mergeCell ref="A32:A33"/>
    <mergeCell ref="B32:B33"/>
    <mergeCell ref="C32:C33"/>
    <mergeCell ref="D32:D33"/>
    <mergeCell ref="B43:C43"/>
    <mergeCell ref="B44:C44"/>
    <mergeCell ref="B45:C45"/>
    <mergeCell ref="B46:C46"/>
    <mergeCell ref="A47:A48"/>
    <mergeCell ref="B47:B48"/>
    <mergeCell ref="C47:C48"/>
    <mergeCell ref="D47:D48"/>
    <mergeCell ref="B81:C81"/>
    <mergeCell ref="B82:C82"/>
    <mergeCell ref="B83:C83"/>
    <mergeCell ref="B84:C84"/>
    <mergeCell ref="A85:A86"/>
    <mergeCell ref="B85:B86"/>
    <mergeCell ref="C85:C86"/>
    <mergeCell ref="D85:D86"/>
    <mergeCell ref="B94:C94"/>
    <mergeCell ref="B95:C95"/>
    <mergeCell ref="B96:C96"/>
    <mergeCell ref="B97:C97"/>
    <mergeCell ref="A98:A99"/>
    <mergeCell ref="B98:B99"/>
    <mergeCell ref="C98:C99"/>
    <mergeCell ref="D98:D99"/>
    <mergeCell ref="B104:C104"/>
    <mergeCell ref="B105:C105"/>
    <mergeCell ref="B106:C106"/>
    <mergeCell ref="B107:C107"/>
    <mergeCell ref="A108:A109"/>
    <mergeCell ref="B108:B109"/>
    <mergeCell ref="C108:C109"/>
    <mergeCell ref="D108:D109"/>
    <mergeCell ref="B114:C114"/>
    <mergeCell ref="B115:C115"/>
    <mergeCell ref="B116:C116"/>
    <mergeCell ref="B117:C117"/>
    <mergeCell ref="A118:A119"/>
    <mergeCell ref="B118:B119"/>
    <mergeCell ref="C118:C119"/>
    <mergeCell ref="A143:A144"/>
    <mergeCell ref="B143:B144"/>
    <mergeCell ref="C143:C144"/>
    <mergeCell ref="D143:D144"/>
    <mergeCell ref="D118:D119"/>
    <mergeCell ref="B139:C139"/>
    <mergeCell ref="B140:C140"/>
    <mergeCell ref="B141:C141"/>
    <mergeCell ref="B142:C14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7" max="16383" man="1"/>
    <brk id="42" max="16383" man="1"/>
    <brk id="80" max="16383" man="1"/>
    <brk id="93" max="16383" man="1"/>
    <brk id="103" max="16383" man="1"/>
    <brk id="113" max="16383" man="1"/>
    <brk id="138" max="16383" man="1"/>
  </rowBreaks>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E93B8-271C-431D-88BC-EB197939E4E5}">
  <dimension ref="A1:B132"/>
  <sheetViews>
    <sheetView workbookViewId="0">
      <selection activeCell="E24" activeCellId="1" sqref="A1:B1 E24"/>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2244</v>
      </c>
    </row>
    <row r="10" spans="1:2" ht="33">
      <c r="A10" s="272" t="s">
        <v>943</v>
      </c>
      <c r="B10" s="245" t="s">
        <v>2243</v>
      </c>
    </row>
    <row r="11" spans="1:2" ht="33">
      <c r="A11" s="272" t="s">
        <v>1521</v>
      </c>
      <c r="B11" s="245" t="s">
        <v>1987</v>
      </c>
    </row>
    <row r="12" spans="1:2" ht="33">
      <c r="A12" s="272" t="s">
        <v>941</v>
      </c>
      <c r="B12" s="245" t="s">
        <v>2242</v>
      </c>
    </row>
    <row r="13" spans="1:2" ht="66">
      <c r="A13" s="272" t="s">
        <v>915</v>
      </c>
      <c r="B13" s="245" t="s">
        <v>2241</v>
      </c>
    </row>
    <row r="14" spans="1:2" ht="66">
      <c r="A14" s="272" t="s">
        <v>913</v>
      </c>
      <c r="B14" s="245" t="s">
        <v>2240</v>
      </c>
    </row>
    <row r="15" spans="1:2" ht="115.5">
      <c r="A15" s="272" t="s">
        <v>909</v>
      </c>
      <c r="B15" s="245" t="s">
        <v>2239</v>
      </c>
    </row>
    <row r="16" spans="1:2" ht="33">
      <c r="A16" s="272" t="s">
        <v>936</v>
      </c>
      <c r="B16" s="245" t="s">
        <v>2238</v>
      </c>
    </row>
    <row r="17" spans="1:2" ht="33">
      <c r="A17" s="272" t="s">
        <v>934</v>
      </c>
      <c r="B17" s="245"/>
    </row>
    <row r="18" spans="1:2" ht="49.5">
      <c r="A18" s="272" t="s">
        <v>931</v>
      </c>
      <c r="B18" s="245" t="s">
        <v>2237</v>
      </c>
    </row>
    <row r="19" spans="1:2" ht="33">
      <c r="A19" s="272" t="s">
        <v>929</v>
      </c>
      <c r="B19" s="245"/>
    </row>
    <row r="20" spans="1:2" ht="33">
      <c r="A20" s="272" t="s">
        <v>1543</v>
      </c>
      <c r="B20" s="245" t="s">
        <v>2236</v>
      </c>
    </row>
    <row r="21" spans="1:2" ht="33">
      <c r="A21" s="272" t="s">
        <v>924</v>
      </c>
      <c r="B21" s="245" t="s">
        <v>2235</v>
      </c>
    </row>
    <row r="22" spans="1:2" ht="33">
      <c r="A22" s="272" t="s">
        <v>907</v>
      </c>
      <c r="B22" s="245"/>
    </row>
    <row r="23" spans="1:2" ht="49.5">
      <c r="A23" s="272" t="s">
        <v>906</v>
      </c>
      <c r="B23" s="245" t="s">
        <v>2234</v>
      </c>
    </row>
    <row r="24" spans="1:2" ht="33">
      <c r="A24" s="272" t="s">
        <v>902</v>
      </c>
      <c r="B24" s="245"/>
    </row>
    <row r="25" spans="1:2" ht="33.75" thickBot="1">
      <c r="A25" s="271" t="s">
        <v>920</v>
      </c>
      <c r="B25" s="240" t="s">
        <v>2233</v>
      </c>
    </row>
    <row r="26" spans="1:2" ht="21">
      <c r="A26" s="986" t="s">
        <v>274</v>
      </c>
      <c r="B26" s="986"/>
    </row>
    <row r="27" spans="1:2" ht="21">
      <c r="A27" s="986" t="s">
        <v>273</v>
      </c>
      <c r="B27" s="986"/>
    </row>
    <row r="28" spans="1:2" ht="21">
      <c r="A28" s="987" t="s">
        <v>776</v>
      </c>
      <c r="B28" s="987"/>
    </row>
    <row r="29" spans="1:2" ht="17.25" thickBot="1">
      <c r="A29" s="988" t="s">
        <v>364</v>
      </c>
      <c r="B29" s="988"/>
    </row>
    <row r="30" spans="1:2" ht="17.25" thickBot="1">
      <c r="A30" s="995" t="s">
        <v>417</v>
      </c>
      <c r="B30" s="996"/>
    </row>
    <row r="31" spans="1:2">
      <c r="A31" s="259" t="s">
        <v>918</v>
      </c>
      <c r="B31" s="255"/>
    </row>
    <row r="32" spans="1:2">
      <c r="A32" s="254" t="s">
        <v>917</v>
      </c>
      <c r="B32" s="250"/>
    </row>
    <row r="33" spans="1:2" ht="33">
      <c r="A33" s="272" t="s">
        <v>916</v>
      </c>
      <c r="B33" s="245"/>
    </row>
    <row r="34" spans="1:2" ht="33">
      <c r="A34" s="272" t="s">
        <v>915</v>
      </c>
      <c r="B34" s="245" t="s">
        <v>2169</v>
      </c>
    </row>
    <row r="35" spans="1:2" ht="49.5">
      <c r="A35" s="272" t="s">
        <v>911</v>
      </c>
      <c r="B35" s="245" t="s">
        <v>2232</v>
      </c>
    </row>
    <row r="36" spans="1:2" ht="33">
      <c r="A36" s="272" t="s">
        <v>929</v>
      </c>
      <c r="B36" s="245"/>
    </row>
    <row r="37" spans="1:2" ht="33.75" thickBot="1">
      <c r="A37" s="271" t="s">
        <v>1543</v>
      </c>
      <c r="B37" s="240" t="s">
        <v>2167</v>
      </c>
    </row>
    <row r="38" spans="1:2" ht="21">
      <c r="A38" s="986" t="s">
        <v>274</v>
      </c>
      <c r="B38" s="986"/>
    </row>
    <row r="39" spans="1:2" ht="21">
      <c r="A39" s="986" t="s">
        <v>273</v>
      </c>
      <c r="B39" s="986"/>
    </row>
    <row r="40" spans="1:2" ht="21">
      <c r="A40" s="987" t="s">
        <v>776</v>
      </c>
      <c r="B40" s="987"/>
    </row>
    <row r="41" spans="1:2" ht="17.25" thickBot="1">
      <c r="A41" s="988" t="s">
        <v>364</v>
      </c>
      <c r="B41" s="988"/>
    </row>
    <row r="42" spans="1:2" ht="17.25" thickBot="1">
      <c r="A42" s="995" t="s">
        <v>417</v>
      </c>
      <c r="B42" s="996"/>
    </row>
    <row r="43" spans="1:2">
      <c r="A43" s="259" t="s">
        <v>775</v>
      </c>
      <c r="B43" s="255"/>
    </row>
    <row r="44" spans="1:2">
      <c r="A44" s="254" t="s">
        <v>897</v>
      </c>
      <c r="B44" s="250"/>
    </row>
    <row r="45" spans="1:2" ht="33">
      <c r="A45" s="272" t="s">
        <v>849</v>
      </c>
      <c r="B45" s="245"/>
    </row>
    <row r="46" spans="1:2" ht="33">
      <c r="A46" s="272" t="s">
        <v>896</v>
      </c>
      <c r="B46" s="245" t="s">
        <v>2231</v>
      </c>
    </row>
    <row r="47" spans="1:2" ht="49.5">
      <c r="A47" s="272" t="s">
        <v>846</v>
      </c>
      <c r="B47" s="245" t="s">
        <v>2230</v>
      </c>
    </row>
    <row r="48" spans="1:2" ht="49.5">
      <c r="A48" s="272" t="s">
        <v>893</v>
      </c>
      <c r="B48" s="245" t="s">
        <v>2229</v>
      </c>
    </row>
    <row r="49" spans="1:2" ht="49.5">
      <c r="A49" s="272" t="s">
        <v>844</v>
      </c>
      <c r="B49" s="245" t="s">
        <v>2228</v>
      </c>
    </row>
    <row r="50" spans="1:2" ht="66">
      <c r="A50" s="272" t="s">
        <v>842</v>
      </c>
      <c r="B50" s="245" t="s">
        <v>2227</v>
      </c>
    </row>
    <row r="51" spans="1:2" ht="66">
      <c r="A51" s="272" t="s">
        <v>840</v>
      </c>
      <c r="B51" s="245" t="s">
        <v>2226</v>
      </c>
    </row>
    <row r="52" spans="1:2" ht="33">
      <c r="A52" s="272" t="s">
        <v>773</v>
      </c>
      <c r="B52" s="245"/>
    </row>
    <row r="53" spans="1:2" ht="33">
      <c r="A53" s="272" t="s">
        <v>809</v>
      </c>
      <c r="B53" s="245" t="s">
        <v>2225</v>
      </c>
    </row>
    <row r="54" spans="1:2" ht="66">
      <c r="A54" s="272" t="s">
        <v>807</v>
      </c>
      <c r="B54" s="245" t="s">
        <v>2224</v>
      </c>
    </row>
    <row r="55" spans="1:2" ht="33">
      <c r="A55" s="272" t="s">
        <v>805</v>
      </c>
      <c r="B55" s="245" t="s">
        <v>2158</v>
      </c>
    </row>
    <row r="56" spans="1:2" ht="33">
      <c r="A56" s="272" t="s">
        <v>833</v>
      </c>
      <c r="B56" s="245" t="s">
        <v>2157</v>
      </c>
    </row>
    <row r="57" spans="1:2" ht="132">
      <c r="A57" s="272" t="s">
        <v>803</v>
      </c>
      <c r="B57" s="245" t="s">
        <v>2223</v>
      </c>
    </row>
    <row r="58" spans="1:2" ht="66">
      <c r="A58" s="272" t="s">
        <v>801</v>
      </c>
      <c r="B58" s="245" t="s">
        <v>2222</v>
      </c>
    </row>
    <row r="59" spans="1:2" ht="82.5">
      <c r="A59" s="272" t="s">
        <v>799</v>
      </c>
      <c r="B59" s="245" t="s">
        <v>2221</v>
      </c>
    </row>
    <row r="60" spans="1:2" ht="99">
      <c r="A60" s="272" t="s">
        <v>772</v>
      </c>
      <c r="B60" s="245" t="s">
        <v>2220</v>
      </c>
    </row>
    <row r="61" spans="1:2" ht="33">
      <c r="A61" s="272" t="s">
        <v>796</v>
      </c>
      <c r="B61" s="245" t="s">
        <v>2152</v>
      </c>
    </row>
    <row r="62" spans="1:2" ht="33">
      <c r="A62" s="272" t="s">
        <v>770</v>
      </c>
      <c r="B62" s="245"/>
    </row>
    <row r="63" spans="1:2" ht="66">
      <c r="A63" s="272" t="s">
        <v>794</v>
      </c>
      <c r="B63" s="245" t="s">
        <v>2219</v>
      </c>
    </row>
    <row r="64" spans="1:2" ht="132">
      <c r="A64" s="272" t="s">
        <v>769</v>
      </c>
      <c r="B64" s="245" t="s">
        <v>2218</v>
      </c>
    </row>
    <row r="65" spans="1:2" ht="33">
      <c r="A65" s="272" t="s">
        <v>791</v>
      </c>
      <c r="B65" s="245"/>
    </row>
    <row r="66" spans="1:2" ht="33">
      <c r="A66" s="272" t="s">
        <v>875</v>
      </c>
      <c r="B66" s="245" t="s">
        <v>2016</v>
      </c>
    </row>
    <row r="67" spans="1:2" ht="99">
      <c r="A67" s="272" t="s">
        <v>790</v>
      </c>
      <c r="B67" s="245" t="s">
        <v>2217</v>
      </c>
    </row>
    <row r="68" spans="1:2" ht="49.5">
      <c r="A68" s="272" t="s">
        <v>872</v>
      </c>
      <c r="B68" s="245" t="s">
        <v>2148</v>
      </c>
    </row>
    <row r="69" spans="1:2" ht="33">
      <c r="A69" s="272" t="s">
        <v>767</v>
      </c>
      <c r="B69" s="245"/>
    </row>
    <row r="70" spans="1:2" ht="49.5">
      <c r="A70" s="272" t="s">
        <v>766</v>
      </c>
      <c r="B70" s="245" t="s">
        <v>2216</v>
      </c>
    </row>
    <row r="71" spans="1:2" ht="33">
      <c r="A71" s="272" t="s">
        <v>785</v>
      </c>
      <c r="B71" s="245"/>
    </row>
    <row r="72" spans="1:2" ht="33">
      <c r="A72" s="272" t="s">
        <v>784</v>
      </c>
      <c r="B72" s="245" t="s">
        <v>2215</v>
      </c>
    </row>
    <row r="73" spans="1:2" ht="66">
      <c r="A73" s="272" t="s">
        <v>782</v>
      </c>
      <c r="B73" s="245"/>
    </row>
    <row r="74" spans="1:2" ht="50.25" thickBot="1">
      <c r="A74" s="271" t="s">
        <v>779</v>
      </c>
      <c r="B74" s="240" t="s">
        <v>2214</v>
      </c>
    </row>
    <row r="75" spans="1:2" ht="21">
      <c r="A75" s="986" t="s">
        <v>274</v>
      </c>
      <c r="B75" s="986"/>
    </row>
    <row r="76" spans="1:2" ht="21">
      <c r="A76" s="986" t="s">
        <v>273</v>
      </c>
      <c r="B76" s="986"/>
    </row>
    <row r="77" spans="1:2" ht="21">
      <c r="A77" s="987" t="s">
        <v>776</v>
      </c>
      <c r="B77" s="987"/>
    </row>
    <row r="78" spans="1:2" ht="17.25" thickBot="1">
      <c r="A78" s="988" t="s">
        <v>364</v>
      </c>
      <c r="B78" s="988"/>
    </row>
    <row r="79" spans="1:2" ht="17.25" thickBot="1">
      <c r="A79" s="995" t="s">
        <v>417</v>
      </c>
      <c r="B79" s="996"/>
    </row>
    <row r="80" spans="1:2">
      <c r="A80" s="259" t="s">
        <v>775</v>
      </c>
      <c r="B80" s="255"/>
    </row>
    <row r="81" spans="1:2" ht="17.25" thickBot="1">
      <c r="A81" s="274" t="s">
        <v>863</v>
      </c>
      <c r="B81" s="273"/>
    </row>
    <row r="82" spans="1:2" ht="21">
      <c r="A82" s="986" t="s">
        <v>274</v>
      </c>
      <c r="B82" s="986"/>
    </row>
    <row r="83" spans="1:2" ht="21">
      <c r="A83" s="986" t="s">
        <v>273</v>
      </c>
      <c r="B83" s="986"/>
    </row>
    <row r="84" spans="1:2" ht="21">
      <c r="A84" s="987" t="s">
        <v>776</v>
      </c>
      <c r="B84" s="987"/>
    </row>
    <row r="85" spans="1:2" ht="17.25" thickBot="1">
      <c r="A85" s="988" t="s">
        <v>364</v>
      </c>
      <c r="B85" s="988"/>
    </row>
    <row r="86" spans="1:2" ht="17.25" thickBot="1">
      <c r="A86" s="995" t="s">
        <v>417</v>
      </c>
      <c r="B86" s="996"/>
    </row>
    <row r="87" spans="1:2">
      <c r="A87" s="259" t="s">
        <v>775</v>
      </c>
      <c r="B87" s="255"/>
    </row>
    <row r="88" spans="1:2">
      <c r="A88" s="254" t="s">
        <v>850</v>
      </c>
      <c r="B88" s="250"/>
    </row>
    <row r="89" spans="1:2" ht="33">
      <c r="A89" s="272" t="s">
        <v>773</v>
      </c>
      <c r="B89" s="245"/>
    </row>
    <row r="90" spans="1:2" ht="99.75" thickBot="1">
      <c r="A90" s="271" t="s">
        <v>799</v>
      </c>
      <c r="B90" s="240" t="s">
        <v>2213</v>
      </c>
    </row>
    <row r="91" spans="1:2" ht="21">
      <c r="A91" s="986" t="s">
        <v>274</v>
      </c>
      <c r="B91" s="986"/>
    </row>
    <row r="92" spans="1:2" ht="21">
      <c r="A92" s="986" t="s">
        <v>273</v>
      </c>
      <c r="B92" s="986"/>
    </row>
    <row r="93" spans="1:2" ht="21">
      <c r="A93" s="987" t="s">
        <v>776</v>
      </c>
      <c r="B93" s="987"/>
    </row>
    <row r="94" spans="1:2" ht="17.25" thickBot="1">
      <c r="A94" s="988" t="s">
        <v>364</v>
      </c>
      <c r="B94" s="988"/>
    </row>
    <row r="95" spans="1:2" ht="17.25" thickBot="1">
      <c r="A95" s="995" t="s">
        <v>417</v>
      </c>
      <c r="B95" s="996"/>
    </row>
    <row r="96" spans="1:2">
      <c r="A96" s="259" t="s">
        <v>775</v>
      </c>
      <c r="B96" s="255"/>
    </row>
    <row r="97" spans="1:2">
      <c r="A97" s="254" t="s">
        <v>817</v>
      </c>
      <c r="B97" s="250"/>
    </row>
    <row r="98" spans="1:2" ht="33">
      <c r="A98" s="272" t="s">
        <v>773</v>
      </c>
      <c r="B98" s="245"/>
    </row>
    <row r="99" spans="1:2" ht="116.25" thickBot="1">
      <c r="A99" s="271" t="s">
        <v>799</v>
      </c>
      <c r="B99" s="240" t="s">
        <v>2212</v>
      </c>
    </row>
    <row r="100" spans="1:2" ht="21">
      <c r="A100" s="986" t="s">
        <v>274</v>
      </c>
      <c r="B100" s="986"/>
    </row>
    <row r="101" spans="1:2" ht="21">
      <c r="A101" s="986" t="s">
        <v>273</v>
      </c>
      <c r="B101" s="986"/>
    </row>
    <row r="102" spans="1:2" ht="21">
      <c r="A102" s="987" t="s">
        <v>776</v>
      </c>
      <c r="B102" s="987"/>
    </row>
    <row r="103" spans="1:2" ht="17.25" thickBot="1">
      <c r="A103" s="988" t="s">
        <v>364</v>
      </c>
      <c r="B103" s="988"/>
    </row>
    <row r="104" spans="1:2" ht="17.25" thickBot="1">
      <c r="A104" s="995" t="s">
        <v>417</v>
      </c>
      <c r="B104" s="996"/>
    </row>
    <row r="105" spans="1:2">
      <c r="A105" s="259" t="s">
        <v>775</v>
      </c>
      <c r="B105" s="255"/>
    </row>
    <row r="106" spans="1:2">
      <c r="A106" s="254" t="s">
        <v>810</v>
      </c>
      <c r="B106" s="250"/>
    </row>
    <row r="107" spans="1:2" ht="33">
      <c r="A107" s="272" t="s">
        <v>773</v>
      </c>
      <c r="B107" s="245"/>
    </row>
    <row r="108" spans="1:2" ht="99">
      <c r="A108" s="272" t="s">
        <v>809</v>
      </c>
      <c r="B108" s="245" t="s">
        <v>2211</v>
      </c>
    </row>
    <row r="109" spans="1:2" ht="66">
      <c r="A109" s="272" t="s">
        <v>807</v>
      </c>
      <c r="B109" s="245" t="s">
        <v>2210</v>
      </c>
    </row>
    <row r="110" spans="1:2" ht="198">
      <c r="A110" s="272" t="s">
        <v>803</v>
      </c>
      <c r="B110" s="245" t="s">
        <v>2209</v>
      </c>
    </row>
    <row r="111" spans="1:2" ht="49.5">
      <c r="A111" s="272" t="s">
        <v>801</v>
      </c>
      <c r="B111" s="245" t="s">
        <v>2208</v>
      </c>
    </row>
    <row r="112" spans="1:2" ht="198">
      <c r="A112" s="272" t="s">
        <v>799</v>
      </c>
      <c r="B112" s="245" t="s">
        <v>2207</v>
      </c>
    </row>
    <row r="113" spans="1:2" ht="82.5">
      <c r="A113" s="272" t="s">
        <v>772</v>
      </c>
      <c r="B113" s="245" t="s">
        <v>2206</v>
      </c>
    </row>
    <row r="114" spans="1:2" ht="33">
      <c r="A114" s="272" t="s">
        <v>791</v>
      </c>
      <c r="B114" s="245"/>
    </row>
    <row r="115" spans="1:2" ht="66">
      <c r="A115" s="272" t="s">
        <v>790</v>
      </c>
      <c r="B115" s="245" t="s">
        <v>2205</v>
      </c>
    </row>
    <row r="116" spans="1:2" ht="33">
      <c r="A116" s="272" t="s">
        <v>767</v>
      </c>
      <c r="B116" s="245"/>
    </row>
    <row r="117" spans="1:2" ht="33">
      <c r="A117" s="272" t="s">
        <v>787</v>
      </c>
      <c r="B117" s="245" t="s">
        <v>2204</v>
      </c>
    </row>
    <row r="118" spans="1:2" ht="66">
      <c r="A118" s="272" t="s">
        <v>782</v>
      </c>
      <c r="B118" s="245"/>
    </row>
    <row r="119" spans="1:2" ht="132">
      <c r="A119" s="272" t="s">
        <v>781</v>
      </c>
      <c r="B119" s="245" t="s">
        <v>2203</v>
      </c>
    </row>
    <row r="120" spans="1:2" ht="50.25" thickBot="1">
      <c r="A120" s="271" t="s">
        <v>779</v>
      </c>
      <c r="B120" s="240" t="s">
        <v>2202</v>
      </c>
    </row>
    <row r="121" spans="1:2" ht="21">
      <c r="A121" s="986" t="s">
        <v>274</v>
      </c>
      <c r="B121" s="986"/>
    </row>
    <row r="122" spans="1:2" ht="21">
      <c r="A122" s="986" t="s">
        <v>273</v>
      </c>
      <c r="B122" s="986"/>
    </row>
    <row r="123" spans="1:2" ht="21">
      <c r="A123" s="987" t="s">
        <v>776</v>
      </c>
      <c r="B123" s="987"/>
    </row>
    <row r="124" spans="1:2" ht="17.25" thickBot="1">
      <c r="A124" s="988" t="s">
        <v>364</v>
      </c>
      <c r="B124" s="988"/>
    </row>
    <row r="125" spans="1:2" ht="17.25" thickBot="1">
      <c r="A125" s="995" t="s">
        <v>417</v>
      </c>
      <c r="B125" s="996"/>
    </row>
    <row r="126" spans="1:2">
      <c r="A126" s="259" t="s">
        <v>775</v>
      </c>
      <c r="B126" s="255"/>
    </row>
    <row r="127" spans="1:2">
      <c r="A127" s="254" t="s">
        <v>774</v>
      </c>
      <c r="B127" s="250"/>
    </row>
    <row r="128" spans="1:2" ht="33">
      <c r="A128" s="272" t="s">
        <v>773</v>
      </c>
      <c r="B128" s="245"/>
    </row>
    <row r="129" spans="1:2" ht="49.5">
      <c r="A129" s="272" t="s">
        <v>807</v>
      </c>
      <c r="B129" s="245" t="s">
        <v>2201</v>
      </c>
    </row>
    <row r="130" spans="1:2" ht="33">
      <c r="A130" s="272" t="s">
        <v>805</v>
      </c>
      <c r="B130" s="245" t="s">
        <v>2200</v>
      </c>
    </row>
    <row r="131" spans="1:2" ht="33">
      <c r="A131" s="272" t="s">
        <v>833</v>
      </c>
      <c r="B131" s="245" t="s">
        <v>2199</v>
      </c>
    </row>
    <row r="132" spans="1:2" ht="281.25" thickBot="1">
      <c r="A132" s="271" t="s">
        <v>772</v>
      </c>
      <c r="B132" s="240" t="s">
        <v>2198</v>
      </c>
    </row>
  </sheetData>
  <mergeCells count="40">
    <mergeCell ref="A1:B1"/>
    <mergeCell ref="A2:B2"/>
    <mergeCell ref="A3:B3"/>
    <mergeCell ref="A4:B4"/>
    <mergeCell ref="A5:B5"/>
    <mergeCell ref="A26:B26"/>
    <mergeCell ref="A27:B27"/>
    <mergeCell ref="A28:B28"/>
    <mergeCell ref="A29:B29"/>
    <mergeCell ref="A30:B30"/>
    <mergeCell ref="A38:B38"/>
    <mergeCell ref="A39:B39"/>
    <mergeCell ref="A40:B40"/>
    <mergeCell ref="A41:B41"/>
    <mergeCell ref="A42:B42"/>
    <mergeCell ref="A75:B75"/>
    <mergeCell ref="A76:B76"/>
    <mergeCell ref="A77:B77"/>
    <mergeCell ref="A78:B78"/>
    <mergeCell ref="A79:B79"/>
    <mergeCell ref="A82:B82"/>
    <mergeCell ref="A83:B83"/>
    <mergeCell ref="A84:B84"/>
    <mergeCell ref="A85:B85"/>
    <mergeCell ref="A86:B86"/>
    <mergeCell ref="A91:B91"/>
    <mergeCell ref="A92:B92"/>
    <mergeCell ref="A93:B93"/>
    <mergeCell ref="A94:B94"/>
    <mergeCell ref="A95:B95"/>
    <mergeCell ref="A122:B122"/>
    <mergeCell ref="A123:B123"/>
    <mergeCell ref="A124:B124"/>
    <mergeCell ref="A125:B125"/>
    <mergeCell ref="A100:B100"/>
    <mergeCell ref="A101:B101"/>
    <mergeCell ref="A102:B102"/>
    <mergeCell ref="A103:B103"/>
    <mergeCell ref="A104:B104"/>
    <mergeCell ref="A121:B12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5" max="16383" man="1"/>
    <brk id="37" max="16383" man="1"/>
    <brk id="74" max="16383" man="1"/>
    <brk id="81" max="16383" man="1"/>
    <brk id="90" max="16383" man="1"/>
    <brk id="99" max="16383" man="1"/>
    <brk id="120" max="16383" man="1"/>
  </rowBreaks>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2E005-2FB8-46E1-97D7-E3CA484FD4A2}">
  <dimension ref="A1:D20"/>
  <sheetViews>
    <sheetView workbookViewId="0">
      <selection activeCell="M21" sqref="M2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339315</v>
      </c>
      <c r="B7" s="256">
        <v>331796</v>
      </c>
      <c r="C7" s="266" t="s">
        <v>958</v>
      </c>
      <c r="D7" s="265">
        <v>284805</v>
      </c>
    </row>
    <row r="8" spans="1:4">
      <c r="A8" s="270">
        <v>339315</v>
      </c>
      <c r="B8" s="251">
        <v>331796</v>
      </c>
      <c r="C8" s="269" t="s">
        <v>957</v>
      </c>
      <c r="D8" s="268">
        <v>284805</v>
      </c>
    </row>
    <row r="9" spans="1:4">
      <c r="A9" s="264">
        <v>339315</v>
      </c>
      <c r="B9" s="246">
        <v>331796</v>
      </c>
      <c r="C9" s="248" t="s">
        <v>952</v>
      </c>
      <c r="D9" s="263">
        <v>284805</v>
      </c>
    </row>
    <row r="10" spans="1:4">
      <c r="A10" s="264">
        <v>165</v>
      </c>
      <c r="B10" s="246">
        <v>2194</v>
      </c>
      <c r="C10" s="248" t="s">
        <v>355</v>
      </c>
      <c r="D10" s="263">
        <v>2194</v>
      </c>
    </row>
    <row r="11" spans="1:4">
      <c r="A11" s="264">
        <v>0</v>
      </c>
      <c r="B11" s="246">
        <v>3</v>
      </c>
      <c r="C11" s="248" t="s">
        <v>354</v>
      </c>
      <c r="D11" s="263">
        <v>3</v>
      </c>
    </row>
    <row r="12" spans="1:4">
      <c r="A12" s="264">
        <v>0</v>
      </c>
      <c r="B12" s="246">
        <v>4</v>
      </c>
      <c r="C12" s="248" t="s">
        <v>750</v>
      </c>
      <c r="D12" s="263">
        <v>4</v>
      </c>
    </row>
    <row r="13" spans="1:4">
      <c r="A13" s="264">
        <v>162</v>
      </c>
      <c r="B13" s="246">
        <v>2180</v>
      </c>
      <c r="C13" s="248" t="s">
        <v>349</v>
      </c>
      <c r="D13" s="263">
        <v>2180</v>
      </c>
    </row>
    <row r="14" spans="1:4">
      <c r="A14" s="264">
        <v>3</v>
      </c>
      <c r="B14" s="246">
        <v>7</v>
      </c>
      <c r="C14" s="248" t="s">
        <v>519</v>
      </c>
      <c r="D14" s="263">
        <v>7</v>
      </c>
    </row>
    <row r="15" spans="1:4">
      <c r="A15" s="264">
        <v>324925</v>
      </c>
      <c r="B15" s="246">
        <v>315093</v>
      </c>
      <c r="C15" s="248" t="s">
        <v>376</v>
      </c>
      <c r="D15" s="263">
        <v>268102</v>
      </c>
    </row>
    <row r="16" spans="1:4">
      <c r="A16" s="264">
        <v>324909</v>
      </c>
      <c r="B16" s="246">
        <v>315076</v>
      </c>
      <c r="C16" s="248" t="s">
        <v>375</v>
      </c>
      <c r="D16" s="263">
        <v>267942</v>
      </c>
    </row>
    <row r="17" spans="1:4">
      <c r="A17" s="264">
        <v>16</v>
      </c>
      <c r="B17" s="246">
        <v>17</v>
      </c>
      <c r="C17" s="248" t="s">
        <v>373</v>
      </c>
      <c r="D17" s="263">
        <v>160</v>
      </c>
    </row>
    <row r="18" spans="1:4">
      <c r="A18" s="264">
        <v>14224</v>
      </c>
      <c r="B18" s="246">
        <v>14509</v>
      </c>
      <c r="C18" s="248" t="s">
        <v>372</v>
      </c>
      <c r="D18" s="263">
        <v>14509</v>
      </c>
    </row>
    <row r="19" spans="1:4">
      <c r="A19" s="264">
        <v>14223</v>
      </c>
      <c r="B19" s="246">
        <v>14500</v>
      </c>
      <c r="C19" s="248" t="s">
        <v>759</v>
      </c>
      <c r="D19" s="263">
        <v>14500</v>
      </c>
    </row>
    <row r="20" spans="1:4" ht="17.25" thickBot="1">
      <c r="A20" s="262">
        <v>1</v>
      </c>
      <c r="B20" s="241">
        <v>9</v>
      </c>
      <c r="C20" s="243" t="s">
        <v>371</v>
      </c>
      <c r="D20" s="261">
        <v>9</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7EDA-4DA8-4A3A-87B4-7DDA3E3BE478}">
  <dimension ref="A1:B18"/>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2102</v>
      </c>
      <c r="B9" s="245" t="s">
        <v>2251</v>
      </c>
    </row>
    <row r="10" spans="1:2" ht="33">
      <c r="A10" s="272" t="s">
        <v>1598</v>
      </c>
      <c r="B10" s="245" t="s">
        <v>2250</v>
      </c>
    </row>
    <row r="11" spans="1:2" ht="49.5">
      <c r="A11" s="272" t="s">
        <v>1077</v>
      </c>
      <c r="B11" s="245" t="s">
        <v>2249</v>
      </c>
    </row>
    <row r="12" spans="1:2" ht="33">
      <c r="A12" s="272" t="s">
        <v>1075</v>
      </c>
      <c r="B12" s="245" t="s">
        <v>2248</v>
      </c>
    </row>
    <row r="13" spans="1:2" ht="33">
      <c r="A13" s="272" t="s">
        <v>1073</v>
      </c>
      <c r="B13" s="245"/>
    </row>
    <row r="14" spans="1:2" ht="49.5">
      <c r="A14" s="272" t="s">
        <v>1072</v>
      </c>
      <c r="B14" s="245" t="s">
        <v>2247</v>
      </c>
    </row>
    <row r="15" spans="1:2" ht="33">
      <c r="A15" s="272" t="s">
        <v>1070</v>
      </c>
      <c r="B15" s="245" t="s">
        <v>2080</v>
      </c>
    </row>
    <row r="16" spans="1:2" ht="33">
      <c r="A16" s="272" t="s">
        <v>1068</v>
      </c>
      <c r="B16" s="245"/>
    </row>
    <row r="17" spans="1:2" ht="33">
      <c r="A17" s="272" t="s">
        <v>1067</v>
      </c>
      <c r="B17" s="245" t="s">
        <v>2246</v>
      </c>
    </row>
    <row r="18" spans="1:2" ht="33.75" thickBot="1">
      <c r="A18" s="271" t="s">
        <v>1065</v>
      </c>
      <c r="B18" s="240" t="s">
        <v>2245</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2353A-E07B-4F18-956E-8D15B10B3D7C}">
  <dimension ref="A1:D140"/>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159728</v>
      </c>
      <c r="B7" s="256">
        <v>293062</v>
      </c>
      <c r="C7" s="266" t="s">
        <v>764</v>
      </c>
      <c r="D7" s="265">
        <v>318768</v>
      </c>
    </row>
    <row r="8" spans="1:4">
      <c r="A8" s="270">
        <v>45034</v>
      </c>
      <c r="B8" s="251">
        <v>149790</v>
      </c>
      <c r="C8" s="269" t="s">
        <v>762</v>
      </c>
      <c r="D8" s="268">
        <v>169771</v>
      </c>
    </row>
    <row r="9" spans="1:4">
      <c r="A9" s="264">
        <v>45034</v>
      </c>
      <c r="B9" s="246">
        <v>149790</v>
      </c>
      <c r="C9" s="248" t="s">
        <v>763</v>
      </c>
      <c r="D9" s="263">
        <v>169771</v>
      </c>
    </row>
    <row r="10" spans="1:4">
      <c r="A10" s="264">
        <v>20093</v>
      </c>
      <c r="B10" s="246">
        <v>58135</v>
      </c>
      <c r="C10" s="248" t="s">
        <v>355</v>
      </c>
      <c r="D10" s="263">
        <v>85738</v>
      </c>
    </row>
    <row r="11" spans="1:4">
      <c r="A11" s="264">
        <v>3234</v>
      </c>
      <c r="B11" s="246">
        <v>10300</v>
      </c>
      <c r="C11" s="248" t="s">
        <v>354</v>
      </c>
      <c r="D11" s="263">
        <v>12360</v>
      </c>
    </row>
    <row r="12" spans="1:4">
      <c r="A12" s="264">
        <v>0</v>
      </c>
      <c r="B12" s="246">
        <v>7</v>
      </c>
      <c r="C12" s="248" t="s">
        <v>379</v>
      </c>
      <c r="D12" s="263">
        <v>7</v>
      </c>
    </row>
    <row r="13" spans="1:4">
      <c r="A13" s="264">
        <v>0</v>
      </c>
      <c r="B13" s="246">
        <v>105</v>
      </c>
      <c r="C13" s="248" t="s">
        <v>351</v>
      </c>
      <c r="D13" s="263">
        <v>105</v>
      </c>
    </row>
    <row r="14" spans="1:4">
      <c r="A14" s="264">
        <v>89</v>
      </c>
      <c r="B14" s="246">
        <v>325</v>
      </c>
      <c r="C14" s="248" t="s">
        <v>378</v>
      </c>
      <c r="D14" s="263">
        <v>325</v>
      </c>
    </row>
    <row r="15" spans="1:4">
      <c r="A15" s="264">
        <v>16769</v>
      </c>
      <c r="B15" s="246">
        <v>47398</v>
      </c>
      <c r="C15" s="248" t="s">
        <v>349</v>
      </c>
      <c r="D15" s="263">
        <v>72941</v>
      </c>
    </row>
    <row r="16" spans="1:4">
      <c r="A16" s="264">
        <v>0</v>
      </c>
      <c r="B16" s="246">
        <v>29</v>
      </c>
      <c r="C16" s="248" t="s">
        <v>348</v>
      </c>
      <c r="D16" s="263">
        <v>29</v>
      </c>
    </row>
    <row r="17" spans="1:4">
      <c r="A17" s="264">
        <v>0</v>
      </c>
      <c r="B17" s="246">
        <v>29</v>
      </c>
      <c r="C17" s="248" t="s">
        <v>347</v>
      </c>
      <c r="D17" s="263">
        <v>29</v>
      </c>
    </row>
    <row r="18" spans="1:4">
      <c r="A18" s="264">
        <v>0</v>
      </c>
      <c r="B18" s="246">
        <v>26</v>
      </c>
      <c r="C18" s="248" t="s">
        <v>346</v>
      </c>
      <c r="D18" s="263">
        <v>26</v>
      </c>
    </row>
    <row r="19" spans="1:4">
      <c r="A19" s="264">
        <v>0</v>
      </c>
      <c r="B19" s="246">
        <v>26</v>
      </c>
      <c r="C19" s="248" t="s">
        <v>343</v>
      </c>
      <c r="D19" s="263">
        <v>26</v>
      </c>
    </row>
    <row r="20" spans="1:4">
      <c r="A20" s="264">
        <v>24940</v>
      </c>
      <c r="B20" s="246">
        <v>91600</v>
      </c>
      <c r="C20" s="248" t="s">
        <v>376</v>
      </c>
      <c r="D20" s="263">
        <v>83978</v>
      </c>
    </row>
    <row r="21" spans="1:4">
      <c r="A21" s="264">
        <v>24940</v>
      </c>
      <c r="B21" s="246">
        <v>91600</v>
      </c>
      <c r="C21" s="248" t="s">
        <v>375</v>
      </c>
      <c r="D21" s="263">
        <v>83978</v>
      </c>
    </row>
    <row r="22" spans="1:4">
      <c r="A22" s="264">
        <v>1</v>
      </c>
      <c r="B22" s="246">
        <v>0</v>
      </c>
      <c r="C22" s="248" t="s">
        <v>372</v>
      </c>
      <c r="D22" s="263">
        <v>0</v>
      </c>
    </row>
    <row r="23" spans="1:4" ht="17.25" thickBot="1">
      <c r="A23" s="262">
        <v>1</v>
      </c>
      <c r="B23" s="241">
        <v>0</v>
      </c>
      <c r="C23" s="243" t="s">
        <v>371</v>
      </c>
      <c r="D23" s="261">
        <v>0</v>
      </c>
    </row>
    <row r="24" spans="1:4" ht="21">
      <c r="A24" s="48"/>
      <c r="B24" s="986" t="s">
        <v>274</v>
      </c>
      <c r="C24" s="986"/>
      <c r="D24" s="158"/>
    </row>
    <row r="25" spans="1:4" ht="21">
      <c r="A25" s="48"/>
      <c r="B25" s="986" t="s">
        <v>273</v>
      </c>
      <c r="C25" s="986"/>
      <c r="D25" s="158"/>
    </row>
    <row r="26" spans="1:4" ht="21">
      <c r="A26" s="48"/>
      <c r="B26" s="987" t="s">
        <v>742</v>
      </c>
      <c r="C26" s="987"/>
      <c r="D26" s="223"/>
    </row>
    <row r="27" spans="1:4" ht="17.25" thickBot="1">
      <c r="A27" s="222"/>
      <c r="B27" s="988" t="s">
        <v>364</v>
      </c>
      <c r="C27" s="988"/>
      <c r="D27" s="197" t="s">
        <v>363</v>
      </c>
    </row>
    <row r="28" spans="1:4">
      <c r="A28" s="989" t="s">
        <v>168</v>
      </c>
      <c r="B28" s="991" t="s">
        <v>165</v>
      </c>
      <c r="C28" s="991" t="s">
        <v>362</v>
      </c>
      <c r="D28" s="993" t="s">
        <v>166</v>
      </c>
    </row>
    <row r="29" spans="1:4" ht="17.25" thickBot="1">
      <c r="A29" s="990"/>
      <c r="B29" s="992"/>
      <c r="C29" s="992"/>
      <c r="D29" s="994"/>
    </row>
    <row r="30" spans="1:4">
      <c r="A30" s="267">
        <v>114694</v>
      </c>
      <c r="B30" s="256">
        <v>143272</v>
      </c>
      <c r="C30" s="266" t="s">
        <v>741</v>
      </c>
      <c r="D30" s="265">
        <v>148997</v>
      </c>
    </row>
    <row r="31" spans="1:4">
      <c r="A31" s="264">
        <v>52917</v>
      </c>
      <c r="B31" s="246">
        <v>72229</v>
      </c>
      <c r="C31" s="248" t="s">
        <v>758</v>
      </c>
      <c r="D31" s="263">
        <v>73331</v>
      </c>
    </row>
    <row r="32" spans="1:4">
      <c r="A32" s="264">
        <v>32968</v>
      </c>
      <c r="B32" s="246">
        <v>43532</v>
      </c>
      <c r="C32" s="248" t="s">
        <v>358</v>
      </c>
      <c r="D32" s="263">
        <v>44300</v>
      </c>
    </row>
    <row r="33" spans="1:4">
      <c r="A33" s="264">
        <v>19975</v>
      </c>
      <c r="B33" s="246">
        <v>24884</v>
      </c>
      <c r="C33" s="248" t="s">
        <v>384</v>
      </c>
      <c r="D33" s="263">
        <v>25936</v>
      </c>
    </row>
    <row r="34" spans="1:4">
      <c r="A34" s="264">
        <v>3151</v>
      </c>
      <c r="B34" s="246">
        <v>5121</v>
      </c>
      <c r="C34" s="248" t="s">
        <v>752</v>
      </c>
      <c r="D34" s="263">
        <v>4575</v>
      </c>
    </row>
    <row r="35" spans="1:4">
      <c r="A35" s="264">
        <v>196</v>
      </c>
      <c r="B35" s="246">
        <v>0</v>
      </c>
      <c r="C35" s="248" t="s">
        <v>382</v>
      </c>
      <c r="D35" s="263">
        <v>360</v>
      </c>
    </row>
    <row r="36" spans="1:4">
      <c r="A36" s="264">
        <v>4990</v>
      </c>
      <c r="B36" s="246">
        <v>5519</v>
      </c>
      <c r="C36" s="248" t="s">
        <v>381</v>
      </c>
      <c r="D36" s="263">
        <v>5601</v>
      </c>
    </row>
    <row r="37" spans="1:4">
      <c r="A37" s="264">
        <v>2206</v>
      </c>
      <c r="B37" s="246">
        <v>3653</v>
      </c>
      <c r="C37" s="248" t="s">
        <v>380</v>
      </c>
      <c r="D37" s="263">
        <v>3805</v>
      </c>
    </row>
    <row r="38" spans="1:4">
      <c r="A38" s="264">
        <v>2449</v>
      </c>
      <c r="B38" s="246">
        <v>4355</v>
      </c>
      <c r="C38" s="248" t="s">
        <v>356</v>
      </c>
      <c r="D38" s="263">
        <v>4023</v>
      </c>
    </row>
    <row r="39" spans="1:4">
      <c r="A39" s="264">
        <v>2466</v>
      </c>
      <c r="B39" s="246">
        <v>3056</v>
      </c>
      <c r="C39" s="248" t="s">
        <v>355</v>
      </c>
      <c r="D39" s="263">
        <v>3491</v>
      </c>
    </row>
    <row r="40" spans="1:4">
      <c r="A40" s="264">
        <v>1337</v>
      </c>
      <c r="B40" s="246">
        <v>750</v>
      </c>
      <c r="C40" s="248" t="s">
        <v>354</v>
      </c>
      <c r="D40" s="263">
        <v>1045</v>
      </c>
    </row>
    <row r="41" spans="1:4">
      <c r="A41" s="264">
        <v>61</v>
      </c>
      <c r="B41" s="246">
        <v>130</v>
      </c>
      <c r="C41" s="248" t="s">
        <v>379</v>
      </c>
      <c r="D41" s="263">
        <v>130</v>
      </c>
    </row>
    <row r="42" spans="1:4">
      <c r="A42" s="264">
        <v>10</v>
      </c>
      <c r="B42" s="246">
        <v>2</v>
      </c>
      <c r="C42" s="248" t="s">
        <v>353</v>
      </c>
      <c r="D42" s="263">
        <v>6</v>
      </c>
    </row>
    <row r="43" spans="1:4">
      <c r="A43" s="264">
        <v>2</v>
      </c>
      <c r="B43" s="246">
        <v>5</v>
      </c>
      <c r="C43" s="248" t="s">
        <v>750</v>
      </c>
      <c r="D43" s="263">
        <v>5</v>
      </c>
    </row>
    <row r="44" spans="1:4">
      <c r="A44" s="264">
        <v>228</v>
      </c>
      <c r="B44" s="246">
        <v>610</v>
      </c>
      <c r="C44" s="248" t="s">
        <v>351</v>
      </c>
      <c r="D44" s="263">
        <v>610</v>
      </c>
    </row>
    <row r="45" spans="1:4">
      <c r="A45" s="264">
        <v>105</v>
      </c>
      <c r="B45" s="246">
        <v>110</v>
      </c>
      <c r="C45" s="248" t="s">
        <v>378</v>
      </c>
      <c r="D45" s="263">
        <v>110</v>
      </c>
    </row>
    <row r="46" spans="1:4">
      <c r="A46" s="264">
        <v>581</v>
      </c>
      <c r="B46" s="246">
        <v>1340</v>
      </c>
      <c r="C46" s="248" t="s">
        <v>350</v>
      </c>
      <c r="D46" s="263">
        <v>1400</v>
      </c>
    </row>
    <row r="47" spans="1:4">
      <c r="A47" s="264">
        <v>143</v>
      </c>
      <c r="B47" s="246">
        <v>106</v>
      </c>
      <c r="C47" s="248" t="s">
        <v>349</v>
      </c>
      <c r="D47" s="263">
        <v>182</v>
      </c>
    </row>
    <row r="48" spans="1:4">
      <c r="A48" s="264">
        <v>0</v>
      </c>
      <c r="B48" s="246">
        <v>3</v>
      </c>
      <c r="C48" s="248" t="s">
        <v>519</v>
      </c>
      <c r="D48" s="263">
        <v>3</v>
      </c>
    </row>
    <row r="49" spans="1:4">
      <c r="A49" s="264">
        <v>714</v>
      </c>
      <c r="B49" s="246">
        <v>1070</v>
      </c>
      <c r="C49" s="248" t="s">
        <v>348</v>
      </c>
      <c r="D49" s="263">
        <v>1162</v>
      </c>
    </row>
    <row r="50" spans="1:4">
      <c r="A50" s="264">
        <v>266</v>
      </c>
      <c r="B50" s="246">
        <v>316</v>
      </c>
      <c r="C50" s="248" t="s">
        <v>377</v>
      </c>
      <c r="D50" s="263">
        <v>316</v>
      </c>
    </row>
    <row r="51" spans="1:4">
      <c r="A51" s="264">
        <v>448</v>
      </c>
      <c r="B51" s="246">
        <v>754</v>
      </c>
      <c r="C51" s="248" t="s">
        <v>347</v>
      </c>
      <c r="D51" s="263">
        <v>846</v>
      </c>
    </row>
    <row r="52" spans="1:4">
      <c r="A52" s="264">
        <v>5009</v>
      </c>
      <c r="B52" s="246">
        <v>12260</v>
      </c>
      <c r="C52" s="248" t="s">
        <v>346</v>
      </c>
      <c r="D52" s="263">
        <v>12260</v>
      </c>
    </row>
    <row r="53" spans="1:4">
      <c r="A53" s="264">
        <v>16</v>
      </c>
      <c r="B53" s="246">
        <v>20</v>
      </c>
      <c r="C53" s="248" t="s">
        <v>756</v>
      </c>
      <c r="D53" s="263">
        <v>20</v>
      </c>
    </row>
    <row r="54" spans="1:4">
      <c r="A54" s="264">
        <v>4921</v>
      </c>
      <c r="B54" s="246">
        <v>12020</v>
      </c>
      <c r="C54" s="248" t="s">
        <v>344</v>
      </c>
      <c r="D54" s="263">
        <v>12020</v>
      </c>
    </row>
    <row r="55" spans="1:4">
      <c r="A55" s="264">
        <v>72</v>
      </c>
      <c r="B55" s="246">
        <v>220</v>
      </c>
      <c r="C55" s="248" t="s">
        <v>343</v>
      </c>
      <c r="D55" s="263">
        <v>220</v>
      </c>
    </row>
    <row r="56" spans="1:4">
      <c r="A56" s="264">
        <v>4718</v>
      </c>
      <c r="B56" s="246">
        <v>5213</v>
      </c>
      <c r="C56" s="248" t="s">
        <v>376</v>
      </c>
      <c r="D56" s="263">
        <v>5069</v>
      </c>
    </row>
    <row r="57" spans="1:4">
      <c r="A57" s="264">
        <v>4718</v>
      </c>
      <c r="B57" s="246">
        <v>5213</v>
      </c>
      <c r="C57" s="248" t="s">
        <v>375</v>
      </c>
      <c r="D57" s="263">
        <v>5069</v>
      </c>
    </row>
    <row r="58" spans="1:4">
      <c r="A58" s="264">
        <v>62</v>
      </c>
      <c r="B58" s="246">
        <v>50</v>
      </c>
      <c r="C58" s="248" t="s">
        <v>372</v>
      </c>
      <c r="D58" s="263">
        <v>60</v>
      </c>
    </row>
    <row r="59" spans="1:4">
      <c r="A59" s="264">
        <v>62</v>
      </c>
      <c r="B59" s="246">
        <v>50</v>
      </c>
      <c r="C59" s="248" t="s">
        <v>371</v>
      </c>
      <c r="D59" s="263">
        <v>60</v>
      </c>
    </row>
    <row r="60" spans="1:4" ht="33">
      <c r="A60" s="264">
        <v>6980</v>
      </c>
      <c r="B60" s="246">
        <v>7048</v>
      </c>
      <c r="C60" s="248" t="s">
        <v>370</v>
      </c>
      <c r="D60" s="263">
        <v>6989</v>
      </c>
    </row>
    <row r="61" spans="1:4" ht="17.25" thickBot="1">
      <c r="A61" s="262">
        <v>6980</v>
      </c>
      <c r="B61" s="241">
        <v>7048</v>
      </c>
      <c r="C61" s="243" t="s">
        <v>746</v>
      </c>
      <c r="D61" s="261">
        <v>6989</v>
      </c>
    </row>
    <row r="62" spans="1:4" ht="21">
      <c r="A62" s="48"/>
      <c r="B62" s="986" t="s">
        <v>274</v>
      </c>
      <c r="C62" s="986"/>
      <c r="D62" s="158"/>
    </row>
    <row r="63" spans="1:4" ht="21">
      <c r="A63" s="48"/>
      <c r="B63" s="986" t="s">
        <v>273</v>
      </c>
      <c r="C63" s="986"/>
      <c r="D63" s="158"/>
    </row>
    <row r="64" spans="1:4" ht="21">
      <c r="A64" s="48"/>
      <c r="B64" s="987" t="s">
        <v>742</v>
      </c>
      <c r="C64" s="987"/>
      <c r="D64" s="223"/>
    </row>
    <row r="65" spans="1:4" ht="17.25" thickBot="1">
      <c r="A65" s="222"/>
      <c r="B65" s="988" t="s">
        <v>364</v>
      </c>
      <c r="C65" s="988"/>
      <c r="D65" s="197" t="s">
        <v>363</v>
      </c>
    </row>
    <row r="66" spans="1:4">
      <c r="A66" s="989" t="s">
        <v>168</v>
      </c>
      <c r="B66" s="991" t="s">
        <v>165</v>
      </c>
      <c r="C66" s="991" t="s">
        <v>362</v>
      </c>
      <c r="D66" s="993" t="s">
        <v>166</v>
      </c>
    </row>
    <row r="67" spans="1:4" ht="17.25" thickBot="1">
      <c r="A67" s="990"/>
      <c r="B67" s="992"/>
      <c r="C67" s="992"/>
      <c r="D67" s="994"/>
    </row>
    <row r="68" spans="1:4">
      <c r="A68" s="267">
        <v>0</v>
      </c>
      <c r="B68" s="256">
        <v>0</v>
      </c>
      <c r="C68" s="266" t="s">
        <v>741</v>
      </c>
      <c r="D68" s="265">
        <v>0</v>
      </c>
    </row>
    <row r="69" spans="1:4">
      <c r="A69" s="264">
        <v>34</v>
      </c>
      <c r="B69" s="246">
        <v>1000</v>
      </c>
      <c r="C69" s="248" t="s">
        <v>755</v>
      </c>
      <c r="D69" s="263">
        <v>1000</v>
      </c>
    </row>
    <row r="70" spans="1:4">
      <c r="A70" s="264">
        <v>30</v>
      </c>
      <c r="B70" s="246">
        <v>1000</v>
      </c>
      <c r="C70" s="248" t="s">
        <v>355</v>
      </c>
      <c r="D70" s="263">
        <v>1000</v>
      </c>
    </row>
    <row r="71" spans="1:4">
      <c r="A71" s="264">
        <v>5</v>
      </c>
      <c r="B71" s="246">
        <v>0</v>
      </c>
      <c r="C71" s="248" t="s">
        <v>379</v>
      </c>
      <c r="D71" s="263">
        <v>0</v>
      </c>
    </row>
    <row r="72" spans="1:4">
      <c r="A72" s="264">
        <v>24</v>
      </c>
      <c r="B72" s="246">
        <v>0</v>
      </c>
      <c r="C72" s="248" t="s">
        <v>351</v>
      </c>
      <c r="D72" s="263">
        <v>0</v>
      </c>
    </row>
    <row r="73" spans="1:4">
      <c r="A73" s="264">
        <v>0</v>
      </c>
      <c r="B73" s="246">
        <v>1000</v>
      </c>
      <c r="C73" s="248" t="s">
        <v>349</v>
      </c>
      <c r="D73" s="263">
        <v>1000</v>
      </c>
    </row>
    <row r="74" spans="1:4">
      <c r="A74" s="264">
        <v>5</v>
      </c>
      <c r="B74" s="246">
        <v>0</v>
      </c>
      <c r="C74" s="248" t="s">
        <v>376</v>
      </c>
      <c r="D74" s="263">
        <v>0</v>
      </c>
    </row>
    <row r="75" spans="1:4" ht="17.25" thickBot="1">
      <c r="A75" s="262">
        <v>5</v>
      </c>
      <c r="B75" s="241">
        <v>0</v>
      </c>
      <c r="C75" s="243" t="s">
        <v>375</v>
      </c>
      <c r="D75" s="261">
        <v>0</v>
      </c>
    </row>
    <row r="76" spans="1:4" ht="21">
      <c r="A76" s="48"/>
      <c r="B76" s="986" t="s">
        <v>274</v>
      </c>
      <c r="C76" s="986"/>
      <c r="D76" s="158"/>
    </row>
    <row r="77" spans="1:4" ht="21">
      <c r="A77" s="48"/>
      <c r="B77" s="986" t="s">
        <v>273</v>
      </c>
      <c r="C77" s="986"/>
      <c r="D77" s="158"/>
    </row>
    <row r="78" spans="1:4" ht="21">
      <c r="A78" s="48"/>
      <c r="B78" s="987" t="s">
        <v>742</v>
      </c>
      <c r="C78" s="987"/>
      <c r="D78" s="223"/>
    </row>
    <row r="79" spans="1:4" ht="17.25" thickBot="1">
      <c r="A79" s="222"/>
      <c r="B79" s="988" t="s">
        <v>364</v>
      </c>
      <c r="C79" s="988"/>
      <c r="D79" s="197" t="s">
        <v>363</v>
      </c>
    </row>
    <row r="80" spans="1:4">
      <c r="A80" s="989" t="s">
        <v>168</v>
      </c>
      <c r="B80" s="991" t="s">
        <v>165</v>
      </c>
      <c r="C80" s="991" t="s">
        <v>362</v>
      </c>
      <c r="D80" s="993" t="s">
        <v>166</v>
      </c>
    </row>
    <row r="81" spans="1:4" ht="17.25" thickBot="1">
      <c r="A81" s="990"/>
      <c r="B81" s="992"/>
      <c r="C81" s="992"/>
      <c r="D81" s="994"/>
    </row>
    <row r="82" spans="1:4">
      <c r="A82" s="267">
        <v>0</v>
      </c>
      <c r="B82" s="256">
        <v>0</v>
      </c>
      <c r="C82" s="266" t="s">
        <v>741</v>
      </c>
      <c r="D82" s="265">
        <v>0</v>
      </c>
    </row>
    <row r="83" spans="1:4">
      <c r="A83" s="264">
        <v>10837</v>
      </c>
      <c r="B83" s="246">
        <v>13257</v>
      </c>
      <c r="C83" s="248" t="s">
        <v>753</v>
      </c>
      <c r="D83" s="263">
        <v>13957</v>
      </c>
    </row>
    <row r="84" spans="1:4">
      <c r="A84" s="264">
        <v>10837</v>
      </c>
      <c r="B84" s="246">
        <v>13257</v>
      </c>
      <c r="C84" s="248" t="s">
        <v>355</v>
      </c>
      <c r="D84" s="263">
        <v>13957</v>
      </c>
    </row>
    <row r="85" spans="1:4">
      <c r="A85" s="264">
        <v>8</v>
      </c>
      <c r="B85" s="246">
        <v>7</v>
      </c>
      <c r="C85" s="248" t="s">
        <v>353</v>
      </c>
      <c r="D85" s="263">
        <v>7</v>
      </c>
    </row>
    <row r="86" spans="1:4" ht="17.25" thickBot="1">
      <c r="A86" s="262">
        <v>10828</v>
      </c>
      <c r="B86" s="241">
        <v>13250</v>
      </c>
      <c r="C86" s="243" t="s">
        <v>350</v>
      </c>
      <c r="D86" s="261">
        <v>13950</v>
      </c>
    </row>
    <row r="87" spans="1:4" ht="21">
      <c r="A87" s="48"/>
      <c r="B87" s="986" t="s">
        <v>274</v>
      </c>
      <c r="C87" s="986"/>
      <c r="D87" s="158"/>
    </row>
    <row r="88" spans="1:4" ht="21">
      <c r="A88" s="48"/>
      <c r="B88" s="986" t="s">
        <v>273</v>
      </c>
      <c r="C88" s="986"/>
      <c r="D88" s="158"/>
    </row>
    <row r="89" spans="1:4" ht="21">
      <c r="A89" s="48"/>
      <c r="B89" s="987" t="s">
        <v>742</v>
      </c>
      <c r="C89" s="987"/>
      <c r="D89" s="223"/>
    </row>
    <row r="90" spans="1:4" ht="17.25" thickBot="1">
      <c r="A90" s="222"/>
      <c r="B90" s="988" t="s">
        <v>364</v>
      </c>
      <c r="C90" s="988"/>
      <c r="D90" s="197" t="s">
        <v>363</v>
      </c>
    </row>
    <row r="91" spans="1:4">
      <c r="A91" s="989" t="s">
        <v>168</v>
      </c>
      <c r="B91" s="991" t="s">
        <v>165</v>
      </c>
      <c r="C91" s="991" t="s">
        <v>362</v>
      </c>
      <c r="D91" s="993" t="s">
        <v>166</v>
      </c>
    </row>
    <row r="92" spans="1:4" ht="17.25" thickBot="1">
      <c r="A92" s="990"/>
      <c r="B92" s="992"/>
      <c r="C92" s="992"/>
      <c r="D92" s="994"/>
    </row>
    <row r="93" spans="1:4">
      <c r="A93" s="267">
        <v>0</v>
      </c>
      <c r="B93" s="256">
        <v>0</v>
      </c>
      <c r="C93" s="266" t="s">
        <v>741</v>
      </c>
      <c r="D93" s="265">
        <v>0</v>
      </c>
    </row>
    <row r="94" spans="1:4">
      <c r="A94" s="264">
        <v>10546</v>
      </c>
      <c r="B94" s="246">
        <v>12750</v>
      </c>
      <c r="C94" s="248" t="s">
        <v>748</v>
      </c>
      <c r="D94" s="263">
        <v>13400</v>
      </c>
    </row>
    <row r="95" spans="1:4">
      <c r="A95" s="264">
        <v>10544</v>
      </c>
      <c r="B95" s="246">
        <v>12750</v>
      </c>
      <c r="C95" s="248" t="s">
        <v>355</v>
      </c>
      <c r="D95" s="263">
        <v>13400</v>
      </c>
    </row>
    <row r="96" spans="1:4">
      <c r="A96" s="264">
        <v>2</v>
      </c>
      <c r="B96" s="246">
        <v>0</v>
      </c>
      <c r="C96" s="248" t="s">
        <v>353</v>
      </c>
      <c r="D96" s="263">
        <v>0</v>
      </c>
    </row>
    <row r="97" spans="1:4">
      <c r="A97" s="264">
        <v>10527</v>
      </c>
      <c r="B97" s="246">
        <v>12750</v>
      </c>
      <c r="C97" s="248" t="s">
        <v>350</v>
      </c>
      <c r="D97" s="263">
        <v>13400</v>
      </c>
    </row>
    <row r="98" spans="1:4">
      <c r="A98" s="264">
        <v>15</v>
      </c>
      <c r="B98" s="246">
        <v>0</v>
      </c>
      <c r="C98" s="248" t="s">
        <v>349</v>
      </c>
      <c r="D98" s="263">
        <v>0</v>
      </c>
    </row>
    <row r="99" spans="1:4">
      <c r="A99" s="264">
        <v>2</v>
      </c>
      <c r="B99" s="246">
        <v>0</v>
      </c>
      <c r="C99" s="248" t="s">
        <v>348</v>
      </c>
      <c r="D99" s="263">
        <v>0</v>
      </c>
    </row>
    <row r="100" spans="1:4" ht="17.25" thickBot="1">
      <c r="A100" s="262">
        <v>2</v>
      </c>
      <c r="B100" s="241">
        <v>0</v>
      </c>
      <c r="C100" s="243" t="s">
        <v>347</v>
      </c>
      <c r="D100" s="261">
        <v>0</v>
      </c>
    </row>
    <row r="101" spans="1:4" ht="21">
      <c r="A101" s="48"/>
      <c r="B101" s="986" t="s">
        <v>274</v>
      </c>
      <c r="C101" s="986"/>
      <c r="D101" s="158"/>
    </row>
    <row r="102" spans="1:4" ht="21">
      <c r="A102" s="48"/>
      <c r="B102" s="986" t="s">
        <v>273</v>
      </c>
      <c r="C102" s="986"/>
      <c r="D102" s="158"/>
    </row>
    <row r="103" spans="1:4" ht="21">
      <c r="A103" s="48"/>
      <c r="B103" s="987" t="s">
        <v>742</v>
      </c>
      <c r="C103" s="987"/>
      <c r="D103" s="223"/>
    </row>
    <row r="104" spans="1:4" ht="17.25" thickBot="1">
      <c r="A104" s="222"/>
      <c r="B104" s="988" t="s">
        <v>364</v>
      </c>
      <c r="C104" s="988"/>
      <c r="D104" s="197" t="s">
        <v>363</v>
      </c>
    </row>
    <row r="105" spans="1:4">
      <c r="A105" s="989" t="s">
        <v>168</v>
      </c>
      <c r="B105" s="991" t="s">
        <v>165</v>
      </c>
      <c r="C105" s="991" t="s">
        <v>362</v>
      </c>
      <c r="D105" s="993" t="s">
        <v>166</v>
      </c>
    </row>
    <row r="106" spans="1:4" ht="17.25" thickBot="1">
      <c r="A106" s="990"/>
      <c r="B106" s="992"/>
      <c r="C106" s="992"/>
      <c r="D106" s="994"/>
    </row>
    <row r="107" spans="1:4">
      <c r="A107" s="267">
        <v>0</v>
      </c>
      <c r="B107" s="256">
        <v>0</v>
      </c>
      <c r="C107" s="266" t="s">
        <v>741</v>
      </c>
      <c r="D107" s="265">
        <v>0</v>
      </c>
    </row>
    <row r="108" spans="1:4">
      <c r="A108" s="264">
        <v>16993</v>
      </c>
      <c r="B108" s="246">
        <v>16013</v>
      </c>
      <c r="C108" s="248" t="s">
        <v>747</v>
      </c>
      <c r="D108" s="263">
        <v>19286</v>
      </c>
    </row>
    <row r="109" spans="1:4">
      <c r="A109" s="264">
        <v>14267</v>
      </c>
      <c r="B109" s="246">
        <v>13200</v>
      </c>
      <c r="C109" s="248" t="s">
        <v>355</v>
      </c>
      <c r="D109" s="263">
        <v>16472</v>
      </c>
    </row>
    <row r="110" spans="1:4">
      <c r="A110" s="264">
        <v>2440</v>
      </c>
      <c r="B110" s="246">
        <v>2514</v>
      </c>
      <c r="C110" s="248" t="s">
        <v>354</v>
      </c>
      <c r="D110" s="263">
        <v>2550</v>
      </c>
    </row>
    <row r="111" spans="1:4">
      <c r="A111" s="264">
        <v>167</v>
      </c>
      <c r="B111" s="246">
        <v>192</v>
      </c>
      <c r="C111" s="248" t="s">
        <v>379</v>
      </c>
      <c r="D111" s="263">
        <v>192</v>
      </c>
    </row>
    <row r="112" spans="1:4">
      <c r="A112" s="264">
        <v>11</v>
      </c>
      <c r="B112" s="246">
        <v>0</v>
      </c>
      <c r="C112" s="248" t="s">
        <v>353</v>
      </c>
      <c r="D112" s="263">
        <v>0</v>
      </c>
    </row>
    <row r="113" spans="1:4">
      <c r="A113" s="264">
        <v>8688</v>
      </c>
      <c r="B113" s="246">
        <v>6641</v>
      </c>
      <c r="C113" s="248" t="s">
        <v>351</v>
      </c>
      <c r="D113" s="263">
        <v>8586</v>
      </c>
    </row>
    <row r="114" spans="1:4">
      <c r="A114" s="264">
        <v>96</v>
      </c>
      <c r="B114" s="246">
        <v>108</v>
      </c>
      <c r="C114" s="248" t="s">
        <v>378</v>
      </c>
      <c r="D114" s="263">
        <v>108</v>
      </c>
    </row>
    <row r="115" spans="1:4">
      <c r="A115" s="264">
        <v>1182</v>
      </c>
      <c r="B115" s="246">
        <v>1309</v>
      </c>
      <c r="C115" s="248" t="s">
        <v>350</v>
      </c>
      <c r="D115" s="263">
        <v>3998</v>
      </c>
    </row>
    <row r="116" spans="1:4">
      <c r="A116" s="264">
        <v>1683</v>
      </c>
      <c r="B116" s="246">
        <v>2436</v>
      </c>
      <c r="C116" s="248" t="s">
        <v>349</v>
      </c>
      <c r="D116" s="263">
        <v>1038</v>
      </c>
    </row>
    <row r="117" spans="1:4">
      <c r="A117" s="264">
        <v>3</v>
      </c>
      <c r="B117" s="246">
        <v>0</v>
      </c>
      <c r="C117" s="248" t="s">
        <v>348</v>
      </c>
      <c r="D117" s="263">
        <v>0</v>
      </c>
    </row>
    <row r="118" spans="1:4">
      <c r="A118" s="264">
        <v>3</v>
      </c>
      <c r="B118" s="246">
        <v>0</v>
      </c>
      <c r="C118" s="248" t="s">
        <v>347</v>
      </c>
      <c r="D118" s="263">
        <v>0</v>
      </c>
    </row>
    <row r="119" spans="1:4">
      <c r="A119" s="264">
        <v>63</v>
      </c>
      <c r="B119" s="246">
        <v>72</v>
      </c>
      <c r="C119" s="248" t="s">
        <v>346</v>
      </c>
      <c r="D119" s="263">
        <v>72</v>
      </c>
    </row>
    <row r="120" spans="1:4">
      <c r="A120" s="264">
        <v>63</v>
      </c>
      <c r="B120" s="246">
        <v>72</v>
      </c>
      <c r="C120" s="248" t="s">
        <v>344</v>
      </c>
      <c r="D120" s="263">
        <v>72</v>
      </c>
    </row>
    <row r="121" spans="1:4">
      <c r="A121" s="264">
        <v>696</v>
      </c>
      <c r="B121" s="246">
        <v>241</v>
      </c>
      <c r="C121" s="248" t="s">
        <v>376</v>
      </c>
      <c r="D121" s="263">
        <v>242</v>
      </c>
    </row>
    <row r="122" spans="1:4">
      <c r="A122" s="264">
        <v>10</v>
      </c>
      <c r="B122" s="246">
        <v>10</v>
      </c>
      <c r="C122" s="248" t="s">
        <v>375</v>
      </c>
      <c r="D122" s="263">
        <v>10</v>
      </c>
    </row>
    <row r="123" spans="1:4">
      <c r="A123" s="264">
        <v>686</v>
      </c>
      <c r="B123" s="246">
        <v>231</v>
      </c>
      <c r="C123" s="248" t="s">
        <v>373</v>
      </c>
      <c r="D123" s="263">
        <v>232</v>
      </c>
    </row>
    <row r="124" spans="1:4">
      <c r="A124" s="264">
        <v>27</v>
      </c>
      <c r="B124" s="246">
        <v>0</v>
      </c>
      <c r="C124" s="248" t="s">
        <v>372</v>
      </c>
      <c r="D124" s="263">
        <v>0</v>
      </c>
    </row>
    <row r="125" spans="1:4">
      <c r="A125" s="264">
        <v>27</v>
      </c>
      <c r="B125" s="246">
        <v>0</v>
      </c>
      <c r="C125" s="248" t="s">
        <v>371</v>
      </c>
      <c r="D125" s="263">
        <v>0</v>
      </c>
    </row>
    <row r="126" spans="1:4" ht="33">
      <c r="A126" s="264">
        <v>1938</v>
      </c>
      <c r="B126" s="246">
        <v>2500</v>
      </c>
      <c r="C126" s="248" t="s">
        <v>370</v>
      </c>
      <c r="D126" s="263">
        <v>2500</v>
      </c>
    </row>
    <row r="127" spans="1:4" ht="17.25" thickBot="1">
      <c r="A127" s="262">
        <v>1938</v>
      </c>
      <c r="B127" s="241">
        <v>2500</v>
      </c>
      <c r="C127" s="243" t="s">
        <v>368</v>
      </c>
      <c r="D127" s="261">
        <v>2500</v>
      </c>
    </row>
    <row r="128" spans="1:4" ht="21">
      <c r="A128" s="48"/>
      <c r="B128" s="986" t="s">
        <v>274</v>
      </c>
      <c r="C128" s="986"/>
      <c r="D128" s="158"/>
    </row>
    <row r="129" spans="1:4" ht="21">
      <c r="A129" s="48"/>
      <c r="B129" s="986" t="s">
        <v>273</v>
      </c>
      <c r="C129" s="986"/>
      <c r="D129" s="158"/>
    </row>
    <row r="130" spans="1:4" ht="21">
      <c r="A130" s="48"/>
      <c r="B130" s="987" t="s">
        <v>742</v>
      </c>
      <c r="C130" s="987"/>
      <c r="D130" s="223"/>
    </row>
    <row r="131" spans="1:4" ht="17.25" thickBot="1">
      <c r="A131" s="222"/>
      <c r="B131" s="988" t="s">
        <v>364</v>
      </c>
      <c r="C131" s="988"/>
      <c r="D131" s="197" t="s">
        <v>363</v>
      </c>
    </row>
    <row r="132" spans="1:4">
      <c r="A132" s="989" t="s">
        <v>168</v>
      </c>
      <c r="B132" s="991" t="s">
        <v>165</v>
      </c>
      <c r="C132" s="991" t="s">
        <v>362</v>
      </c>
      <c r="D132" s="993" t="s">
        <v>166</v>
      </c>
    </row>
    <row r="133" spans="1:4" ht="17.25" thickBot="1">
      <c r="A133" s="990"/>
      <c r="B133" s="992"/>
      <c r="C133" s="992"/>
      <c r="D133" s="994"/>
    </row>
    <row r="134" spans="1:4">
      <c r="A134" s="267">
        <v>0</v>
      </c>
      <c r="B134" s="256">
        <v>0</v>
      </c>
      <c r="C134" s="266" t="s">
        <v>741</v>
      </c>
      <c r="D134" s="265">
        <v>0</v>
      </c>
    </row>
    <row r="135" spans="1:4">
      <c r="A135" s="264">
        <v>23367</v>
      </c>
      <c r="B135" s="246">
        <v>28023</v>
      </c>
      <c r="C135" s="248" t="s">
        <v>740</v>
      </c>
      <c r="D135" s="263">
        <v>28023</v>
      </c>
    </row>
    <row r="136" spans="1:4">
      <c r="A136" s="264">
        <v>23367</v>
      </c>
      <c r="B136" s="246">
        <v>28023</v>
      </c>
      <c r="C136" s="248" t="s">
        <v>355</v>
      </c>
      <c r="D136" s="263">
        <v>28023</v>
      </c>
    </row>
    <row r="137" spans="1:4">
      <c r="A137" s="264">
        <v>0</v>
      </c>
      <c r="B137" s="246">
        <v>6</v>
      </c>
      <c r="C137" s="248" t="s">
        <v>379</v>
      </c>
      <c r="D137" s="263">
        <v>6</v>
      </c>
    </row>
    <row r="138" spans="1:4">
      <c r="A138" s="264">
        <v>0</v>
      </c>
      <c r="B138" s="246">
        <v>1</v>
      </c>
      <c r="C138" s="248" t="s">
        <v>353</v>
      </c>
      <c r="D138" s="263">
        <v>1</v>
      </c>
    </row>
    <row r="139" spans="1:4">
      <c r="A139" s="264">
        <v>0</v>
      </c>
      <c r="B139" s="246">
        <v>1</v>
      </c>
      <c r="C139" s="248" t="s">
        <v>750</v>
      </c>
      <c r="D139" s="263">
        <v>1</v>
      </c>
    </row>
    <row r="140" spans="1:4" ht="17.25" thickBot="1">
      <c r="A140" s="262">
        <v>23367</v>
      </c>
      <c r="B140" s="241">
        <v>28015</v>
      </c>
      <c r="C140" s="243" t="s">
        <v>349</v>
      </c>
      <c r="D140" s="261">
        <v>28015</v>
      </c>
    </row>
  </sheetData>
  <mergeCells count="56">
    <mergeCell ref="B1:C1"/>
    <mergeCell ref="B2:C2"/>
    <mergeCell ref="B3:C3"/>
    <mergeCell ref="B4:C4"/>
    <mergeCell ref="A5:A6"/>
    <mergeCell ref="B5:B6"/>
    <mergeCell ref="C5:C6"/>
    <mergeCell ref="D5:D6"/>
    <mergeCell ref="B24:C24"/>
    <mergeCell ref="B25:C25"/>
    <mergeCell ref="B26:C26"/>
    <mergeCell ref="B27:C27"/>
    <mergeCell ref="A28:A29"/>
    <mergeCell ref="B28:B29"/>
    <mergeCell ref="C28:C29"/>
    <mergeCell ref="D28:D29"/>
    <mergeCell ref="B62:C62"/>
    <mergeCell ref="B63:C63"/>
    <mergeCell ref="B64:C64"/>
    <mergeCell ref="B65:C65"/>
    <mergeCell ref="A66:A67"/>
    <mergeCell ref="B66:B67"/>
    <mergeCell ref="C66:C67"/>
    <mergeCell ref="D66:D67"/>
    <mergeCell ref="B76:C76"/>
    <mergeCell ref="B77:C77"/>
    <mergeCell ref="B78:C78"/>
    <mergeCell ref="B79:C79"/>
    <mergeCell ref="A80:A81"/>
    <mergeCell ref="B80:B81"/>
    <mergeCell ref="C80:C81"/>
    <mergeCell ref="D80:D81"/>
    <mergeCell ref="B87:C87"/>
    <mergeCell ref="B88:C88"/>
    <mergeCell ref="B89:C89"/>
    <mergeCell ref="B90:C90"/>
    <mergeCell ref="A91:A92"/>
    <mergeCell ref="B91:B92"/>
    <mergeCell ref="C91:C92"/>
    <mergeCell ref="D91:D92"/>
    <mergeCell ref="B101:C101"/>
    <mergeCell ref="B102:C102"/>
    <mergeCell ref="B103:C103"/>
    <mergeCell ref="B104:C104"/>
    <mergeCell ref="A105:A106"/>
    <mergeCell ref="B105:B106"/>
    <mergeCell ref="C105:C106"/>
    <mergeCell ref="D105:D106"/>
    <mergeCell ref="D132:D133"/>
    <mergeCell ref="B128:C128"/>
    <mergeCell ref="B129:C129"/>
    <mergeCell ref="B130:C130"/>
    <mergeCell ref="B131:C131"/>
    <mergeCell ref="A132:A133"/>
    <mergeCell ref="B132:B133"/>
    <mergeCell ref="C132:C13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3" max="16383" man="1"/>
    <brk id="61" max="16383" man="1"/>
    <brk id="75" max="16383" man="1"/>
    <brk id="86" max="16383" man="1"/>
    <brk id="100" max="16383" man="1"/>
    <brk id="127" max="16383" man="1"/>
  </rowBreaks>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D3541-B685-49B2-90BD-0EDF41981753}">
  <dimension ref="A1:B117"/>
  <sheetViews>
    <sheetView workbookViewId="0">
      <selection activeCell="J10" sqref="J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918</v>
      </c>
      <c r="B6" s="255"/>
    </row>
    <row r="7" spans="1:2">
      <c r="A7" s="254" t="s">
        <v>946</v>
      </c>
      <c r="B7" s="250"/>
    </row>
    <row r="8" spans="1:2" ht="33">
      <c r="A8" s="272" t="s">
        <v>916</v>
      </c>
      <c r="B8" s="245"/>
    </row>
    <row r="9" spans="1:2" ht="49.5">
      <c r="A9" s="272" t="s">
        <v>945</v>
      </c>
      <c r="B9" s="245" t="s">
        <v>2291</v>
      </c>
    </row>
    <row r="10" spans="1:2" ht="33">
      <c r="A10" s="272" t="s">
        <v>943</v>
      </c>
      <c r="B10" s="245" t="s">
        <v>2290</v>
      </c>
    </row>
    <row r="11" spans="1:2" ht="66">
      <c r="A11" s="272" t="s">
        <v>915</v>
      </c>
      <c r="B11" s="245" t="s">
        <v>2289</v>
      </c>
    </row>
    <row r="12" spans="1:2" ht="49.5">
      <c r="A12" s="272" t="s">
        <v>913</v>
      </c>
      <c r="B12" s="245" t="s">
        <v>2288</v>
      </c>
    </row>
    <row r="13" spans="1:2" ht="115.5">
      <c r="A13" s="272" t="s">
        <v>909</v>
      </c>
      <c r="B13" s="245" t="s">
        <v>2287</v>
      </c>
    </row>
    <row r="14" spans="1:2" ht="33">
      <c r="A14" s="272" t="s">
        <v>934</v>
      </c>
      <c r="B14" s="245"/>
    </row>
    <row r="15" spans="1:2" ht="66">
      <c r="A15" s="272" t="s">
        <v>931</v>
      </c>
      <c r="B15" s="245" t="s">
        <v>2286</v>
      </c>
    </row>
    <row r="16" spans="1:2" ht="33">
      <c r="A16" s="272" t="s">
        <v>929</v>
      </c>
      <c r="B16" s="245"/>
    </row>
    <row r="17" spans="1:2" ht="33">
      <c r="A17" s="272" t="s">
        <v>924</v>
      </c>
      <c r="B17" s="245" t="s">
        <v>2285</v>
      </c>
    </row>
    <row r="18" spans="1:2" ht="33">
      <c r="A18" s="272" t="s">
        <v>907</v>
      </c>
      <c r="B18" s="245"/>
    </row>
    <row r="19" spans="1:2" ht="50.25" thickBot="1">
      <c r="A19" s="271" t="s">
        <v>906</v>
      </c>
      <c r="B19" s="240" t="s">
        <v>2284</v>
      </c>
    </row>
    <row r="20" spans="1:2" ht="21">
      <c r="A20" s="986" t="s">
        <v>274</v>
      </c>
      <c r="B20" s="986"/>
    </row>
    <row r="21" spans="1:2" ht="21">
      <c r="A21" s="986" t="s">
        <v>273</v>
      </c>
      <c r="B21" s="986"/>
    </row>
    <row r="22" spans="1:2" ht="21">
      <c r="A22" s="987" t="s">
        <v>776</v>
      </c>
      <c r="B22" s="987"/>
    </row>
    <row r="23" spans="1:2" ht="17.25" thickBot="1">
      <c r="A23" s="988" t="s">
        <v>364</v>
      </c>
      <c r="B23" s="988"/>
    </row>
    <row r="24" spans="1:2" ht="17.25" thickBot="1">
      <c r="A24" s="995" t="s">
        <v>417</v>
      </c>
      <c r="B24" s="996"/>
    </row>
    <row r="25" spans="1:2">
      <c r="A25" s="259" t="s">
        <v>775</v>
      </c>
      <c r="B25" s="255"/>
    </row>
    <row r="26" spans="1:2">
      <c r="A26" s="254" t="s">
        <v>897</v>
      </c>
      <c r="B26" s="250"/>
    </row>
    <row r="27" spans="1:2" ht="33">
      <c r="A27" s="272" t="s">
        <v>849</v>
      </c>
      <c r="B27" s="245"/>
    </row>
    <row r="28" spans="1:2" ht="33">
      <c r="A28" s="272" t="s">
        <v>896</v>
      </c>
      <c r="B28" s="245" t="s">
        <v>2283</v>
      </c>
    </row>
    <row r="29" spans="1:2" ht="49.5">
      <c r="A29" s="272" t="s">
        <v>846</v>
      </c>
      <c r="B29" s="245" t="s">
        <v>2282</v>
      </c>
    </row>
    <row r="30" spans="1:2" ht="49.5">
      <c r="A30" s="272" t="s">
        <v>893</v>
      </c>
      <c r="B30" s="245" t="s">
        <v>2281</v>
      </c>
    </row>
    <row r="31" spans="1:2" ht="49.5">
      <c r="A31" s="272" t="s">
        <v>844</v>
      </c>
      <c r="B31" s="245" t="s">
        <v>2280</v>
      </c>
    </row>
    <row r="32" spans="1:2" ht="49.5">
      <c r="A32" s="272" t="s">
        <v>842</v>
      </c>
      <c r="B32" s="245" t="s">
        <v>2279</v>
      </c>
    </row>
    <row r="33" spans="1:2" ht="66">
      <c r="A33" s="272" t="s">
        <v>840</v>
      </c>
      <c r="B33" s="245" t="s">
        <v>2278</v>
      </c>
    </row>
    <row r="34" spans="1:2" ht="33">
      <c r="A34" s="272" t="s">
        <v>773</v>
      </c>
      <c r="B34" s="245"/>
    </row>
    <row r="35" spans="1:2" ht="33">
      <c r="A35" s="272" t="s">
        <v>809</v>
      </c>
      <c r="B35" s="245" t="s">
        <v>2277</v>
      </c>
    </row>
    <row r="36" spans="1:2" ht="66">
      <c r="A36" s="272" t="s">
        <v>807</v>
      </c>
      <c r="B36" s="245" t="s">
        <v>2276</v>
      </c>
    </row>
    <row r="37" spans="1:2" ht="33">
      <c r="A37" s="272" t="s">
        <v>805</v>
      </c>
      <c r="B37" s="245" t="s">
        <v>2158</v>
      </c>
    </row>
    <row r="38" spans="1:2" ht="33">
      <c r="A38" s="272" t="s">
        <v>833</v>
      </c>
      <c r="B38" s="245" t="s">
        <v>2157</v>
      </c>
    </row>
    <row r="39" spans="1:2" ht="132">
      <c r="A39" s="272" t="s">
        <v>803</v>
      </c>
      <c r="B39" s="245" t="s">
        <v>2275</v>
      </c>
    </row>
    <row r="40" spans="1:2" ht="82.5">
      <c r="A40" s="272" t="s">
        <v>801</v>
      </c>
      <c r="B40" s="245" t="s">
        <v>2274</v>
      </c>
    </row>
    <row r="41" spans="1:2" ht="82.5">
      <c r="A41" s="272" t="s">
        <v>799</v>
      </c>
      <c r="B41" s="245" t="s">
        <v>2273</v>
      </c>
    </row>
    <row r="42" spans="1:2" ht="99">
      <c r="A42" s="272" t="s">
        <v>772</v>
      </c>
      <c r="B42" s="245" t="s">
        <v>2272</v>
      </c>
    </row>
    <row r="43" spans="1:2" ht="33">
      <c r="A43" s="272" t="s">
        <v>796</v>
      </c>
      <c r="B43" s="245" t="s">
        <v>2271</v>
      </c>
    </row>
    <row r="44" spans="1:2" ht="33">
      <c r="A44" s="272" t="s">
        <v>770</v>
      </c>
      <c r="B44" s="245"/>
    </row>
    <row r="45" spans="1:2" ht="66">
      <c r="A45" s="272" t="s">
        <v>794</v>
      </c>
      <c r="B45" s="245" t="s">
        <v>2219</v>
      </c>
    </row>
    <row r="46" spans="1:2" ht="115.5">
      <c r="A46" s="272" t="s">
        <v>769</v>
      </c>
      <c r="B46" s="245" t="s">
        <v>2270</v>
      </c>
    </row>
    <row r="47" spans="1:2" ht="33">
      <c r="A47" s="272" t="s">
        <v>791</v>
      </c>
      <c r="B47" s="245"/>
    </row>
    <row r="48" spans="1:2" ht="33">
      <c r="A48" s="272" t="s">
        <v>875</v>
      </c>
      <c r="B48" s="245" t="s">
        <v>2016</v>
      </c>
    </row>
    <row r="49" spans="1:2" ht="82.5">
      <c r="A49" s="272" t="s">
        <v>790</v>
      </c>
      <c r="B49" s="245" t="s">
        <v>2269</v>
      </c>
    </row>
    <row r="50" spans="1:2" ht="49.5">
      <c r="A50" s="272" t="s">
        <v>872</v>
      </c>
      <c r="B50" s="245" t="s">
        <v>2268</v>
      </c>
    </row>
    <row r="51" spans="1:2" ht="33">
      <c r="A51" s="272" t="s">
        <v>767</v>
      </c>
      <c r="B51" s="245"/>
    </row>
    <row r="52" spans="1:2" ht="49.5">
      <c r="A52" s="272" t="s">
        <v>766</v>
      </c>
      <c r="B52" s="245" t="s">
        <v>2267</v>
      </c>
    </row>
    <row r="53" spans="1:2" ht="33">
      <c r="A53" s="272" t="s">
        <v>785</v>
      </c>
      <c r="B53" s="245"/>
    </row>
    <row r="54" spans="1:2" ht="33">
      <c r="A54" s="272" t="s">
        <v>784</v>
      </c>
      <c r="B54" s="245" t="s">
        <v>2266</v>
      </c>
    </row>
    <row r="55" spans="1:2" ht="66">
      <c r="A55" s="272" t="s">
        <v>782</v>
      </c>
      <c r="B55" s="245"/>
    </row>
    <row r="56" spans="1:2" ht="50.25" thickBot="1">
      <c r="A56" s="271" t="s">
        <v>779</v>
      </c>
      <c r="B56" s="240" t="s">
        <v>2265</v>
      </c>
    </row>
    <row r="57" spans="1:2" ht="21">
      <c r="A57" s="986" t="s">
        <v>274</v>
      </c>
      <c r="B57" s="986"/>
    </row>
    <row r="58" spans="1:2" ht="21">
      <c r="A58" s="986" t="s">
        <v>273</v>
      </c>
      <c r="B58" s="986"/>
    </row>
    <row r="59" spans="1:2" ht="21">
      <c r="A59" s="987" t="s">
        <v>776</v>
      </c>
      <c r="B59" s="987"/>
    </row>
    <row r="60" spans="1:2" ht="17.25" thickBot="1">
      <c r="A60" s="988" t="s">
        <v>364</v>
      </c>
      <c r="B60" s="988"/>
    </row>
    <row r="61" spans="1:2" ht="17.25" thickBot="1">
      <c r="A61" s="995" t="s">
        <v>417</v>
      </c>
      <c r="B61" s="996"/>
    </row>
    <row r="62" spans="1:2">
      <c r="A62" s="259" t="s">
        <v>775</v>
      </c>
      <c r="B62" s="255"/>
    </row>
    <row r="63" spans="1:2">
      <c r="A63" s="254" t="s">
        <v>863</v>
      </c>
      <c r="B63" s="250"/>
    </row>
    <row r="64" spans="1:2" ht="33">
      <c r="A64" s="272" t="s">
        <v>773</v>
      </c>
      <c r="B64" s="245"/>
    </row>
    <row r="65" spans="1:2" ht="33.75" thickBot="1">
      <c r="A65" s="271" t="s">
        <v>772</v>
      </c>
      <c r="B65" s="240" t="s">
        <v>2264</v>
      </c>
    </row>
    <row r="66" spans="1:2" ht="21">
      <c r="A66" s="986" t="s">
        <v>274</v>
      </c>
      <c r="B66" s="986"/>
    </row>
    <row r="67" spans="1:2" ht="21">
      <c r="A67" s="986" t="s">
        <v>273</v>
      </c>
      <c r="B67" s="986"/>
    </row>
    <row r="68" spans="1:2" ht="21">
      <c r="A68" s="987" t="s">
        <v>776</v>
      </c>
      <c r="B68" s="987"/>
    </row>
    <row r="69" spans="1:2" ht="17.25" thickBot="1">
      <c r="A69" s="988" t="s">
        <v>364</v>
      </c>
      <c r="B69" s="988"/>
    </row>
    <row r="70" spans="1:2" ht="17.25" thickBot="1">
      <c r="A70" s="995" t="s">
        <v>417</v>
      </c>
      <c r="B70" s="996"/>
    </row>
    <row r="71" spans="1:2">
      <c r="A71" s="259" t="s">
        <v>775</v>
      </c>
      <c r="B71" s="255"/>
    </row>
    <row r="72" spans="1:2">
      <c r="A72" s="254" t="s">
        <v>850</v>
      </c>
      <c r="B72" s="250"/>
    </row>
    <row r="73" spans="1:2" ht="33">
      <c r="A73" s="272" t="s">
        <v>773</v>
      </c>
      <c r="B73" s="245"/>
    </row>
    <row r="74" spans="1:2" ht="33">
      <c r="A74" s="272" t="s">
        <v>805</v>
      </c>
      <c r="B74" s="245" t="s">
        <v>2142</v>
      </c>
    </row>
    <row r="75" spans="1:2" ht="99.75" thickBot="1">
      <c r="A75" s="271" t="s">
        <v>799</v>
      </c>
      <c r="B75" s="240" t="s">
        <v>2263</v>
      </c>
    </row>
    <row r="76" spans="1:2" ht="21">
      <c r="A76" s="986" t="s">
        <v>274</v>
      </c>
      <c r="B76" s="986"/>
    </row>
    <row r="77" spans="1:2" ht="21">
      <c r="A77" s="986" t="s">
        <v>273</v>
      </c>
      <c r="B77" s="986"/>
    </row>
    <row r="78" spans="1:2" ht="21">
      <c r="A78" s="987" t="s">
        <v>776</v>
      </c>
      <c r="B78" s="987"/>
    </row>
    <row r="79" spans="1:2" ht="17.25" thickBot="1">
      <c r="A79" s="988" t="s">
        <v>364</v>
      </c>
      <c r="B79" s="988"/>
    </row>
    <row r="80" spans="1:2" ht="17.25" thickBot="1">
      <c r="A80" s="995" t="s">
        <v>417</v>
      </c>
      <c r="B80" s="996"/>
    </row>
    <row r="81" spans="1:2">
      <c r="A81" s="259" t="s">
        <v>775</v>
      </c>
      <c r="B81" s="255"/>
    </row>
    <row r="82" spans="1:2">
      <c r="A82" s="254" t="s">
        <v>817</v>
      </c>
      <c r="B82" s="250"/>
    </row>
    <row r="83" spans="1:2" ht="33">
      <c r="A83" s="272" t="s">
        <v>773</v>
      </c>
      <c r="B83" s="245"/>
    </row>
    <row r="84" spans="1:2" ht="99.75" thickBot="1">
      <c r="A84" s="271" t="s">
        <v>799</v>
      </c>
      <c r="B84" s="240" t="s">
        <v>2262</v>
      </c>
    </row>
    <row r="85" spans="1:2" ht="21">
      <c r="A85" s="986" t="s">
        <v>274</v>
      </c>
      <c r="B85" s="986"/>
    </row>
    <row r="86" spans="1:2" ht="21">
      <c r="A86" s="986" t="s">
        <v>273</v>
      </c>
      <c r="B86" s="986"/>
    </row>
    <row r="87" spans="1:2" ht="21">
      <c r="A87" s="987" t="s">
        <v>776</v>
      </c>
      <c r="B87" s="987"/>
    </row>
    <row r="88" spans="1:2" ht="17.25" thickBot="1">
      <c r="A88" s="988" t="s">
        <v>364</v>
      </c>
      <c r="B88" s="988"/>
    </row>
    <row r="89" spans="1:2" ht="17.25" thickBot="1">
      <c r="A89" s="995" t="s">
        <v>417</v>
      </c>
      <c r="B89" s="996"/>
    </row>
    <row r="90" spans="1:2">
      <c r="A90" s="259" t="s">
        <v>775</v>
      </c>
      <c r="B90" s="255"/>
    </row>
    <row r="91" spans="1:2">
      <c r="A91" s="254" t="s">
        <v>810</v>
      </c>
      <c r="B91" s="250"/>
    </row>
    <row r="92" spans="1:2" ht="33">
      <c r="A92" s="272" t="s">
        <v>773</v>
      </c>
      <c r="B92" s="245"/>
    </row>
    <row r="93" spans="1:2" ht="82.5">
      <c r="A93" s="272" t="s">
        <v>809</v>
      </c>
      <c r="B93" s="245" t="s">
        <v>2261</v>
      </c>
    </row>
    <row r="94" spans="1:2" ht="49.5">
      <c r="A94" s="272" t="s">
        <v>807</v>
      </c>
      <c r="B94" s="245" t="s">
        <v>2260</v>
      </c>
    </row>
    <row r="95" spans="1:2" ht="132">
      <c r="A95" s="272" t="s">
        <v>803</v>
      </c>
      <c r="B95" s="245" t="s">
        <v>2259</v>
      </c>
    </row>
    <row r="96" spans="1:2" ht="33">
      <c r="A96" s="272" t="s">
        <v>801</v>
      </c>
      <c r="B96" s="245" t="s">
        <v>2258</v>
      </c>
    </row>
    <row r="97" spans="1:2" ht="198">
      <c r="A97" s="272" t="s">
        <v>799</v>
      </c>
      <c r="B97" s="245" t="s">
        <v>2257</v>
      </c>
    </row>
    <row r="98" spans="1:2" ht="82.5">
      <c r="A98" s="272" t="s">
        <v>772</v>
      </c>
      <c r="B98" s="245" t="s">
        <v>2256</v>
      </c>
    </row>
    <row r="99" spans="1:2" ht="33">
      <c r="A99" s="272" t="s">
        <v>791</v>
      </c>
      <c r="B99" s="245"/>
    </row>
    <row r="100" spans="1:2" ht="33">
      <c r="A100" s="272" t="s">
        <v>790</v>
      </c>
      <c r="B100" s="245" t="s">
        <v>2255</v>
      </c>
    </row>
    <row r="101" spans="1:2" ht="33">
      <c r="A101" s="272" t="s">
        <v>767</v>
      </c>
      <c r="B101" s="245"/>
    </row>
    <row r="102" spans="1:2" ht="49.5">
      <c r="A102" s="272" t="s">
        <v>766</v>
      </c>
      <c r="B102" s="245" t="s">
        <v>2133</v>
      </c>
    </row>
    <row r="103" spans="1:2" ht="33">
      <c r="A103" s="272" t="s">
        <v>787</v>
      </c>
      <c r="B103" s="245" t="s">
        <v>2204</v>
      </c>
    </row>
    <row r="104" spans="1:2" ht="66">
      <c r="A104" s="272" t="s">
        <v>782</v>
      </c>
      <c r="B104" s="245"/>
    </row>
    <row r="105" spans="1:2" ht="50.25" thickBot="1">
      <c r="A105" s="271" t="s">
        <v>781</v>
      </c>
      <c r="B105" s="240" t="s">
        <v>2254</v>
      </c>
    </row>
    <row r="106" spans="1:2" ht="21">
      <c r="A106" s="986" t="s">
        <v>274</v>
      </c>
      <c r="B106" s="986"/>
    </row>
    <row r="107" spans="1:2" ht="21">
      <c r="A107" s="986" t="s">
        <v>273</v>
      </c>
      <c r="B107" s="986"/>
    </row>
    <row r="108" spans="1:2" ht="21">
      <c r="A108" s="987" t="s">
        <v>776</v>
      </c>
      <c r="B108" s="987"/>
    </row>
    <row r="109" spans="1:2" ht="17.25" thickBot="1">
      <c r="A109" s="988" t="s">
        <v>364</v>
      </c>
      <c r="B109" s="988"/>
    </row>
    <row r="110" spans="1:2" ht="17.25" thickBot="1">
      <c r="A110" s="995" t="s">
        <v>417</v>
      </c>
      <c r="B110" s="996"/>
    </row>
    <row r="111" spans="1:2">
      <c r="A111" s="259" t="s">
        <v>775</v>
      </c>
      <c r="B111" s="255"/>
    </row>
    <row r="112" spans="1:2">
      <c r="A112" s="254" t="s">
        <v>774</v>
      </c>
      <c r="B112" s="250"/>
    </row>
    <row r="113" spans="1:2" ht="33">
      <c r="A113" s="272" t="s">
        <v>773</v>
      </c>
      <c r="B113" s="245"/>
    </row>
    <row r="114" spans="1:2" ht="33">
      <c r="A114" s="272" t="s">
        <v>807</v>
      </c>
      <c r="B114" s="245" t="s">
        <v>2253</v>
      </c>
    </row>
    <row r="115" spans="1:2" ht="33">
      <c r="A115" s="272" t="s">
        <v>805</v>
      </c>
      <c r="B115" s="245" t="s">
        <v>1987</v>
      </c>
    </row>
    <row r="116" spans="1:2" ht="33">
      <c r="A116" s="272" t="s">
        <v>833</v>
      </c>
      <c r="B116" s="245" t="s">
        <v>2199</v>
      </c>
    </row>
    <row r="117" spans="1:2" ht="281.25" thickBot="1">
      <c r="A117" s="271" t="s">
        <v>772</v>
      </c>
      <c r="B117" s="240" t="s">
        <v>2252</v>
      </c>
    </row>
  </sheetData>
  <mergeCells count="35">
    <mergeCell ref="A1:B1"/>
    <mergeCell ref="A2:B2"/>
    <mergeCell ref="A3:B3"/>
    <mergeCell ref="A4:B4"/>
    <mergeCell ref="A5:B5"/>
    <mergeCell ref="A20:B20"/>
    <mergeCell ref="A21:B21"/>
    <mergeCell ref="A22:B22"/>
    <mergeCell ref="A23:B23"/>
    <mergeCell ref="A24:B24"/>
    <mergeCell ref="A57:B57"/>
    <mergeCell ref="A58:B58"/>
    <mergeCell ref="A59:B59"/>
    <mergeCell ref="A60:B60"/>
    <mergeCell ref="A61:B61"/>
    <mergeCell ref="A66:B66"/>
    <mergeCell ref="A67:B67"/>
    <mergeCell ref="A68:B68"/>
    <mergeCell ref="A89:B89"/>
    <mergeCell ref="A69:B69"/>
    <mergeCell ref="A70:B70"/>
    <mergeCell ref="A76:B76"/>
    <mergeCell ref="A77:B77"/>
    <mergeCell ref="A78:B78"/>
    <mergeCell ref="A79:B79"/>
    <mergeCell ref="A80:B80"/>
    <mergeCell ref="A85:B85"/>
    <mergeCell ref="A86:B86"/>
    <mergeCell ref="A87:B87"/>
    <mergeCell ref="A88:B88"/>
    <mergeCell ref="A106:B106"/>
    <mergeCell ref="A107:B107"/>
    <mergeCell ref="A108:B108"/>
    <mergeCell ref="A109:B109"/>
    <mergeCell ref="A110:B11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19" max="16383" man="1"/>
    <brk id="56" max="16383" man="1"/>
    <brk id="65" max="16383" man="1"/>
    <brk id="75" max="16383" man="1"/>
    <brk id="84" max="16383" man="1"/>
    <brk id="105" max="16383" man="1"/>
  </rowBreaks>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BA138-A592-4B2B-8F92-2EE9999ADD2D}">
  <dimension ref="A1:D49"/>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491767</v>
      </c>
      <c r="B7" s="256">
        <v>482061</v>
      </c>
      <c r="C7" s="266" t="s">
        <v>958</v>
      </c>
      <c r="D7" s="265">
        <v>438774</v>
      </c>
    </row>
    <row r="8" spans="1:4">
      <c r="A8" s="270">
        <v>491763</v>
      </c>
      <c r="B8" s="251">
        <v>477612</v>
      </c>
      <c r="C8" s="269" t="s">
        <v>957</v>
      </c>
      <c r="D8" s="268">
        <v>407563</v>
      </c>
    </row>
    <row r="9" spans="1:4">
      <c r="A9" s="264">
        <v>491763</v>
      </c>
      <c r="B9" s="246">
        <v>477612</v>
      </c>
      <c r="C9" s="248" t="s">
        <v>952</v>
      </c>
      <c r="D9" s="263">
        <v>407563</v>
      </c>
    </row>
    <row r="10" spans="1:4">
      <c r="A10" s="264">
        <v>127</v>
      </c>
      <c r="B10" s="246">
        <v>1126</v>
      </c>
      <c r="C10" s="248" t="s">
        <v>355</v>
      </c>
      <c r="D10" s="263">
        <v>1126</v>
      </c>
    </row>
    <row r="11" spans="1:4">
      <c r="A11" s="264">
        <v>0</v>
      </c>
      <c r="B11" s="246">
        <v>10</v>
      </c>
      <c r="C11" s="248" t="s">
        <v>354</v>
      </c>
      <c r="D11" s="263">
        <v>10</v>
      </c>
    </row>
    <row r="12" spans="1:4">
      <c r="A12" s="264">
        <v>0</v>
      </c>
      <c r="B12" s="246">
        <v>11</v>
      </c>
      <c r="C12" s="248" t="s">
        <v>379</v>
      </c>
      <c r="D12" s="263">
        <v>11</v>
      </c>
    </row>
    <row r="13" spans="1:4">
      <c r="A13" s="264">
        <v>0</v>
      </c>
      <c r="B13" s="246">
        <v>5</v>
      </c>
      <c r="C13" s="248" t="s">
        <v>353</v>
      </c>
      <c r="D13" s="263">
        <v>5</v>
      </c>
    </row>
    <row r="14" spans="1:4">
      <c r="A14" s="264">
        <v>0</v>
      </c>
      <c r="B14" s="246">
        <v>2</v>
      </c>
      <c r="C14" s="248" t="s">
        <v>750</v>
      </c>
      <c r="D14" s="263">
        <v>2</v>
      </c>
    </row>
    <row r="15" spans="1:4">
      <c r="A15" s="264">
        <v>80</v>
      </c>
      <c r="B15" s="246">
        <v>0</v>
      </c>
      <c r="C15" s="248" t="s">
        <v>350</v>
      </c>
      <c r="D15" s="263">
        <v>0</v>
      </c>
    </row>
    <row r="16" spans="1:4">
      <c r="A16" s="264">
        <v>47</v>
      </c>
      <c r="B16" s="246">
        <v>1000</v>
      </c>
      <c r="C16" s="248" t="s">
        <v>349</v>
      </c>
      <c r="D16" s="263">
        <v>1000</v>
      </c>
    </row>
    <row r="17" spans="1:4">
      <c r="A17" s="264">
        <v>0</v>
      </c>
      <c r="B17" s="246">
        <v>98</v>
      </c>
      <c r="C17" s="248" t="s">
        <v>519</v>
      </c>
      <c r="D17" s="263">
        <v>98</v>
      </c>
    </row>
    <row r="18" spans="1:4">
      <c r="A18" s="264">
        <v>0</v>
      </c>
      <c r="B18" s="246">
        <v>20</v>
      </c>
      <c r="C18" s="248" t="s">
        <v>348</v>
      </c>
      <c r="D18" s="263">
        <v>20</v>
      </c>
    </row>
    <row r="19" spans="1:4">
      <c r="A19" s="264">
        <v>0</v>
      </c>
      <c r="B19" s="246">
        <v>20</v>
      </c>
      <c r="C19" s="248" t="s">
        <v>347</v>
      </c>
      <c r="D19" s="263">
        <v>20</v>
      </c>
    </row>
    <row r="20" spans="1:4">
      <c r="A20" s="264">
        <v>488283</v>
      </c>
      <c r="B20" s="246">
        <v>473246</v>
      </c>
      <c r="C20" s="248" t="s">
        <v>376</v>
      </c>
      <c r="D20" s="263">
        <v>402397</v>
      </c>
    </row>
    <row r="21" spans="1:4">
      <c r="A21" s="264">
        <v>488267</v>
      </c>
      <c r="B21" s="246">
        <v>473229</v>
      </c>
      <c r="C21" s="248" t="s">
        <v>375</v>
      </c>
      <c r="D21" s="263">
        <v>402237</v>
      </c>
    </row>
    <row r="22" spans="1:4">
      <c r="A22" s="264">
        <v>16</v>
      </c>
      <c r="B22" s="246">
        <v>17</v>
      </c>
      <c r="C22" s="248" t="s">
        <v>373</v>
      </c>
      <c r="D22" s="263">
        <v>160</v>
      </c>
    </row>
    <row r="23" spans="1:4">
      <c r="A23" s="264">
        <v>3353</v>
      </c>
      <c r="B23" s="246">
        <v>3220</v>
      </c>
      <c r="C23" s="248" t="s">
        <v>372</v>
      </c>
      <c r="D23" s="263">
        <v>4020</v>
      </c>
    </row>
    <row r="24" spans="1:4">
      <c r="A24" s="264">
        <v>3348</v>
      </c>
      <c r="B24" s="246">
        <v>3200</v>
      </c>
      <c r="C24" s="248" t="s">
        <v>759</v>
      </c>
      <c r="D24" s="263">
        <v>4000</v>
      </c>
    </row>
    <row r="25" spans="1:4" ht="17.25" thickBot="1">
      <c r="A25" s="262">
        <v>5</v>
      </c>
      <c r="B25" s="241">
        <v>20</v>
      </c>
      <c r="C25" s="243" t="s">
        <v>371</v>
      </c>
      <c r="D25" s="261">
        <v>20</v>
      </c>
    </row>
    <row r="26" spans="1:4" ht="21">
      <c r="A26" s="48"/>
      <c r="B26" s="986" t="s">
        <v>274</v>
      </c>
      <c r="C26" s="986"/>
      <c r="D26" s="158"/>
    </row>
    <row r="27" spans="1:4" ht="21">
      <c r="A27" s="48"/>
      <c r="B27" s="986" t="s">
        <v>273</v>
      </c>
      <c r="C27" s="986"/>
      <c r="D27" s="158"/>
    </row>
    <row r="28" spans="1:4" ht="21">
      <c r="A28" s="48"/>
      <c r="B28" s="987" t="s">
        <v>949</v>
      </c>
      <c r="C28" s="987"/>
      <c r="D28" s="223"/>
    </row>
    <row r="29" spans="1:4" ht="17.25" thickBot="1">
      <c r="A29" s="222"/>
      <c r="B29" s="988" t="s">
        <v>364</v>
      </c>
      <c r="C29" s="988"/>
      <c r="D29" s="197" t="s">
        <v>363</v>
      </c>
    </row>
    <row r="30" spans="1:4">
      <c r="A30" s="989" t="s">
        <v>168</v>
      </c>
      <c r="B30" s="991" t="s">
        <v>165</v>
      </c>
      <c r="C30" s="991" t="s">
        <v>362</v>
      </c>
      <c r="D30" s="993" t="s">
        <v>166</v>
      </c>
    </row>
    <row r="31" spans="1:4" ht="17.25" thickBot="1">
      <c r="A31" s="990"/>
      <c r="B31" s="992"/>
      <c r="C31" s="992"/>
      <c r="D31" s="994"/>
    </row>
    <row r="32" spans="1:4">
      <c r="A32" s="267">
        <v>4</v>
      </c>
      <c r="B32" s="256">
        <v>4449</v>
      </c>
      <c r="C32" s="266" t="s">
        <v>956</v>
      </c>
      <c r="D32" s="265">
        <v>31211</v>
      </c>
    </row>
    <row r="33" spans="1:4">
      <c r="A33" s="264">
        <v>4</v>
      </c>
      <c r="B33" s="246">
        <v>4449</v>
      </c>
      <c r="C33" s="248" t="s">
        <v>952</v>
      </c>
      <c r="D33" s="263">
        <v>31211</v>
      </c>
    </row>
    <row r="34" spans="1:4">
      <c r="A34" s="264">
        <v>4</v>
      </c>
      <c r="B34" s="246">
        <v>4329</v>
      </c>
      <c r="C34" s="248" t="s">
        <v>355</v>
      </c>
      <c r="D34" s="263">
        <v>15462</v>
      </c>
    </row>
    <row r="35" spans="1:4">
      <c r="A35" s="264">
        <v>0</v>
      </c>
      <c r="B35" s="246">
        <v>265</v>
      </c>
      <c r="C35" s="248" t="s">
        <v>354</v>
      </c>
      <c r="D35" s="263">
        <v>4121</v>
      </c>
    </row>
    <row r="36" spans="1:4">
      <c r="A36" s="264">
        <v>0</v>
      </c>
      <c r="B36" s="246">
        <v>9</v>
      </c>
      <c r="C36" s="248" t="s">
        <v>379</v>
      </c>
      <c r="D36" s="263">
        <v>33</v>
      </c>
    </row>
    <row r="37" spans="1:4">
      <c r="A37" s="264">
        <v>1</v>
      </c>
      <c r="B37" s="246">
        <v>0</v>
      </c>
      <c r="C37" s="248" t="s">
        <v>353</v>
      </c>
      <c r="D37" s="263">
        <v>0</v>
      </c>
    </row>
    <row r="38" spans="1:4">
      <c r="A38" s="264">
        <v>0</v>
      </c>
      <c r="B38" s="246">
        <v>20</v>
      </c>
      <c r="C38" s="248" t="s">
        <v>750</v>
      </c>
      <c r="D38" s="263">
        <v>20</v>
      </c>
    </row>
    <row r="39" spans="1:4">
      <c r="A39" s="264">
        <v>0</v>
      </c>
      <c r="B39" s="246">
        <v>500</v>
      </c>
      <c r="C39" s="248" t="s">
        <v>351</v>
      </c>
      <c r="D39" s="263">
        <v>500</v>
      </c>
    </row>
    <row r="40" spans="1:4">
      <c r="A40" s="264">
        <v>0</v>
      </c>
      <c r="B40" s="246">
        <v>125</v>
      </c>
      <c r="C40" s="248" t="s">
        <v>378</v>
      </c>
      <c r="D40" s="263">
        <v>500</v>
      </c>
    </row>
    <row r="41" spans="1:4">
      <c r="A41" s="264">
        <v>0</v>
      </c>
      <c r="B41" s="246">
        <v>3310</v>
      </c>
      <c r="C41" s="248" t="s">
        <v>350</v>
      </c>
      <c r="D41" s="263">
        <v>10188</v>
      </c>
    </row>
    <row r="42" spans="1:4">
      <c r="A42" s="264">
        <v>3</v>
      </c>
      <c r="B42" s="246">
        <v>100</v>
      </c>
      <c r="C42" s="248" t="s">
        <v>349</v>
      </c>
      <c r="D42" s="263">
        <v>100</v>
      </c>
    </row>
    <row r="43" spans="1:4">
      <c r="A43" s="264">
        <v>0</v>
      </c>
      <c r="B43" s="246">
        <v>20</v>
      </c>
      <c r="C43" s="248" t="s">
        <v>348</v>
      </c>
      <c r="D43" s="263">
        <v>20</v>
      </c>
    </row>
    <row r="44" spans="1:4">
      <c r="A44" s="264">
        <v>0</v>
      </c>
      <c r="B44" s="246">
        <v>20</v>
      </c>
      <c r="C44" s="248" t="s">
        <v>377</v>
      </c>
      <c r="D44" s="263">
        <v>20</v>
      </c>
    </row>
    <row r="45" spans="1:4">
      <c r="A45" s="264">
        <v>0</v>
      </c>
      <c r="B45" s="246">
        <v>0</v>
      </c>
      <c r="C45" s="248" t="s">
        <v>376</v>
      </c>
      <c r="D45" s="263">
        <v>15579</v>
      </c>
    </row>
    <row r="46" spans="1:4">
      <c r="A46" s="264">
        <v>0</v>
      </c>
      <c r="B46" s="246">
        <v>0</v>
      </c>
      <c r="C46" s="248" t="s">
        <v>375</v>
      </c>
      <c r="D46" s="263">
        <v>15579</v>
      </c>
    </row>
    <row r="47" spans="1:4">
      <c r="A47" s="264">
        <v>0</v>
      </c>
      <c r="B47" s="246">
        <v>100</v>
      </c>
      <c r="C47" s="248" t="s">
        <v>372</v>
      </c>
      <c r="D47" s="263">
        <v>150</v>
      </c>
    </row>
    <row r="48" spans="1:4">
      <c r="A48" s="264">
        <v>0</v>
      </c>
      <c r="B48" s="246">
        <v>0</v>
      </c>
      <c r="C48" s="248" t="s">
        <v>574</v>
      </c>
      <c r="D48" s="263">
        <v>50</v>
      </c>
    </row>
    <row r="49" spans="1:4" ht="17.25" thickBot="1">
      <c r="A49" s="262">
        <v>0</v>
      </c>
      <c r="B49" s="241">
        <v>100</v>
      </c>
      <c r="C49" s="243" t="s">
        <v>371</v>
      </c>
      <c r="D49" s="261">
        <v>100</v>
      </c>
    </row>
  </sheetData>
  <mergeCells count="16">
    <mergeCell ref="B1:C1"/>
    <mergeCell ref="B2:C2"/>
    <mergeCell ref="B3:C3"/>
    <mergeCell ref="B4:C4"/>
    <mergeCell ref="A5:A6"/>
    <mergeCell ref="B5:B6"/>
    <mergeCell ref="C5:C6"/>
    <mergeCell ref="A30:A31"/>
    <mergeCell ref="B30:B31"/>
    <mergeCell ref="C30:C31"/>
    <mergeCell ref="D30:D31"/>
    <mergeCell ref="D5:D6"/>
    <mergeCell ref="B26:C26"/>
    <mergeCell ref="B27:C27"/>
    <mergeCell ref="B28:C28"/>
    <mergeCell ref="B29:C2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25" max="16383" man="1"/>
  </rowBreaks>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1280A-457A-4495-9E58-61D241E0A3B3}">
  <dimension ref="A1:B44"/>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2102</v>
      </c>
      <c r="B9" s="245" t="s">
        <v>2308</v>
      </c>
    </row>
    <row r="10" spans="1:2" ht="33">
      <c r="A10" s="272" t="s">
        <v>1600</v>
      </c>
      <c r="B10" s="245" t="s">
        <v>2307</v>
      </c>
    </row>
    <row r="11" spans="1:2" ht="33">
      <c r="A11" s="272" t="s">
        <v>2099</v>
      </c>
      <c r="B11" s="245" t="s">
        <v>2306</v>
      </c>
    </row>
    <row r="12" spans="1:2" ht="33">
      <c r="A12" s="272" t="s">
        <v>1598</v>
      </c>
      <c r="B12" s="245" t="s">
        <v>2305</v>
      </c>
    </row>
    <row r="13" spans="1:2" ht="33">
      <c r="A13" s="272" t="s">
        <v>1077</v>
      </c>
      <c r="B13" s="245" t="s">
        <v>2304</v>
      </c>
    </row>
    <row r="14" spans="1:2" ht="33">
      <c r="A14" s="272" t="s">
        <v>1075</v>
      </c>
      <c r="B14" s="245" t="s">
        <v>2303</v>
      </c>
    </row>
    <row r="15" spans="1:2" ht="33">
      <c r="A15" s="272" t="s">
        <v>1594</v>
      </c>
      <c r="B15" s="245"/>
    </row>
    <row r="16" spans="1:2" ht="33">
      <c r="A16" s="272" t="s">
        <v>1593</v>
      </c>
      <c r="B16" s="245" t="s">
        <v>2302</v>
      </c>
    </row>
    <row r="17" spans="1:2" ht="33">
      <c r="A17" s="272" t="s">
        <v>1073</v>
      </c>
      <c r="B17" s="245"/>
    </row>
    <row r="18" spans="1:2" ht="49.5">
      <c r="A18" s="272" t="s">
        <v>1072</v>
      </c>
      <c r="B18" s="245" t="s">
        <v>2301</v>
      </c>
    </row>
    <row r="19" spans="1:2" ht="33">
      <c r="A19" s="272" t="s">
        <v>1070</v>
      </c>
      <c r="B19" s="245" t="s">
        <v>2080</v>
      </c>
    </row>
    <row r="20" spans="1:2" ht="33">
      <c r="A20" s="272" t="s">
        <v>1068</v>
      </c>
      <c r="B20" s="245"/>
    </row>
    <row r="21" spans="1:2" ht="33">
      <c r="A21" s="272" t="s">
        <v>1067</v>
      </c>
      <c r="B21" s="245" t="s">
        <v>2300</v>
      </c>
    </row>
    <row r="22" spans="1:2" ht="33.75" thickBot="1">
      <c r="A22" s="271" t="s">
        <v>1065</v>
      </c>
      <c r="B22" s="240" t="s">
        <v>1289</v>
      </c>
    </row>
    <row r="23" spans="1:2" ht="21">
      <c r="A23" s="986" t="s">
        <v>274</v>
      </c>
      <c r="B23" s="986"/>
    </row>
    <row r="24" spans="1:2" ht="21">
      <c r="A24" s="986" t="s">
        <v>273</v>
      </c>
      <c r="B24" s="986"/>
    </row>
    <row r="25" spans="1:2" ht="21">
      <c r="A25" s="987" t="s">
        <v>972</v>
      </c>
      <c r="B25" s="987"/>
    </row>
    <row r="26" spans="1:2" ht="17.25" thickBot="1">
      <c r="A26" s="988" t="s">
        <v>364</v>
      </c>
      <c r="B26" s="988"/>
    </row>
    <row r="27" spans="1:2" ht="17.25" thickBot="1">
      <c r="A27" s="995" t="s">
        <v>417</v>
      </c>
      <c r="B27" s="996"/>
    </row>
    <row r="28" spans="1:2" ht="33">
      <c r="A28" s="259" t="s">
        <v>1035</v>
      </c>
      <c r="B28" s="255"/>
    </row>
    <row r="29" spans="1:2">
      <c r="A29" s="254" t="s">
        <v>984</v>
      </c>
      <c r="B29" s="250"/>
    </row>
    <row r="30" spans="1:2" ht="33">
      <c r="A30" s="272" t="s">
        <v>1033</v>
      </c>
      <c r="B30" s="245"/>
    </row>
    <row r="31" spans="1:2" ht="33">
      <c r="A31" s="272" t="s">
        <v>1060</v>
      </c>
      <c r="B31" s="245" t="s">
        <v>2299</v>
      </c>
    </row>
    <row r="32" spans="1:2" ht="33">
      <c r="A32" s="272" t="s">
        <v>1058</v>
      </c>
      <c r="B32" s="245" t="s">
        <v>2191</v>
      </c>
    </row>
    <row r="33" spans="1:2" ht="33">
      <c r="A33" s="272" t="s">
        <v>1056</v>
      </c>
      <c r="B33" s="245" t="s">
        <v>2298</v>
      </c>
    </row>
    <row r="34" spans="1:2" ht="33">
      <c r="A34" s="272" t="s">
        <v>1054</v>
      </c>
      <c r="B34" s="245" t="s">
        <v>2297</v>
      </c>
    </row>
    <row r="35" spans="1:2" ht="33">
      <c r="A35" s="272" t="s">
        <v>1052</v>
      </c>
      <c r="B35" s="245" t="s">
        <v>2296</v>
      </c>
    </row>
    <row r="36" spans="1:2" ht="99">
      <c r="A36" s="272" t="s">
        <v>1050</v>
      </c>
      <c r="B36" s="245" t="s">
        <v>2295</v>
      </c>
    </row>
    <row r="37" spans="1:2" ht="33">
      <c r="A37" s="272" t="s">
        <v>1032</v>
      </c>
      <c r="B37" s="245" t="s">
        <v>2294</v>
      </c>
    </row>
    <row r="38" spans="1:2" ht="33">
      <c r="A38" s="272" t="s">
        <v>1030</v>
      </c>
      <c r="B38" s="245"/>
    </row>
    <row r="39" spans="1:2" ht="33">
      <c r="A39" s="272" t="s">
        <v>1580</v>
      </c>
      <c r="B39" s="245" t="s">
        <v>2185</v>
      </c>
    </row>
    <row r="40" spans="1:2" ht="33">
      <c r="A40" s="272" t="s">
        <v>1027</v>
      </c>
      <c r="B40" s="245"/>
    </row>
    <row r="41" spans="1:2" ht="49.5">
      <c r="A41" s="272" t="s">
        <v>1026</v>
      </c>
      <c r="B41" s="245" t="s">
        <v>2293</v>
      </c>
    </row>
    <row r="42" spans="1:2" ht="33">
      <c r="A42" s="272" t="s">
        <v>1040</v>
      </c>
      <c r="B42" s="245"/>
    </row>
    <row r="43" spans="1:2" ht="33">
      <c r="A43" s="272" t="s">
        <v>1037</v>
      </c>
      <c r="B43" s="245" t="s">
        <v>2292</v>
      </c>
    </row>
    <row r="44" spans="1:2" ht="33.75" thickBot="1">
      <c r="A44" s="271" t="s">
        <v>2077</v>
      </c>
      <c r="B44" s="240" t="s">
        <v>2076</v>
      </c>
    </row>
  </sheetData>
  <mergeCells count="10">
    <mergeCell ref="A24:B24"/>
    <mergeCell ref="A25:B25"/>
    <mergeCell ref="A26:B26"/>
    <mergeCell ref="A27:B27"/>
    <mergeCell ref="A1:B1"/>
    <mergeCell ref="A2:B2"/>
    <mergeCell ref="A3:B3"/>
    <mergeCell ref="A4:B4"/>
    <mergeCell ref="A5:B5"/>
    <mergeCell ref="A23:B2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22" max="16383" man="1"/>
  </rowBreaks>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E768F-7109-41D7-84CC-243C29FD02D8}">
  <dimension ref="A1:D14"/>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458</v>
      </c>
      <c r="B7" s="256">
        <v>2500</v>
      </c>
      <c r="C7" s="266" t="s">
        <v>1088</v>
      </c>
      <c r="D7" s="265">
        <v>2535</v>
      </c>
    </row>
    <row r="8" spans="1:4">
      <c r="A8" s="270">
        <v>458</v>
      </c>
      <c r="B8" s="251">
        <v>2500</v>
      </c>
      <c r="C8" s="269" t="s">
        <v>1083</v>
      </c>
      <c r="D8" s="268">
        <v>2535</v>
      </c>
    </row>
    <row r="9" spans="1:4">
      <c r="A9" s="264">
        <v>458</v>
      </c>
      <c r="B9" s="246">
        <v>2500</v>
      </c>
      <c r="C9" s="248" t="s">
        <v>1087</v>
      </c>
      <c r="D9" s="263">
        <v>2535</v>
      </c>
    </row>
    <row r="10" spans="1:4">
      <c r="A10" s="264">
        <v>396</v>
      </c>
      <c r="B10" s="246">
        <v>2500</v>
      </c>
      <c r="C10" s="248" t="s">
        <v>355</v>
      </c>
      <c r="D10" s="263">
        <v>2500</v>
      </c>
    </row>
    <row r="11" spans="1:4">
      <c r="A11" s="264">
        <v>2</v>
      </c>
      <c r="B11" s="246">
        <v>0</v>
      </c>
      <c r="C11" s="248" t="s">
        <v>353</v>
      </c>
      <c r="D11" s="263">
        <v>0</v>
      </c>
    </row>
    <row r="12" spans="1:4">
      <c r="A12" s="264">
        <v>394</v>
      </c>
      <c r="B12" s="246">
        <v>2500</v>
      </c>
      <c r="C12" s="248" t="s">
        <v>349</v>
      </c>
      <c r="D12" s="263">
        <v>2500</v>
      </c>
    </row>
    <row r="13" spans="1:4">
      <c r="A13" s="264">
        <v>62</v>
      </c>
      <c r="B13" s="246">
        <v>0</v>
      </c>
      <c r="C13" s="248" t="s">
        <v>376</v>
      </c>
      <c r="D13" s="263">
        <v>35</v>
      </c>
    </row>
    <row r="14" spans="1:4" ht="17.25" thickBot="1">
      <c r="A14" s="262">
        <v>62</v>
      </c>
      <c r="B14" s="241">
        <v>0</v>
      </c>
      <c r="C14" s="243" t="s">
        <v>375</v>
      </c>
      <c r="D14" s="261">
        <v>35</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578CF-CC68-459D-8740-C166A716EAA6}">
  <dimension ref="A1:B11"/>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c r="A7" s="254" t="s">
        <v>1148</v>
      </c>
      <c r="B7" s="250"/>
    </row>
    <row r="8" spans="1:2" ht="33">
      <c r="A8" s="272" t="s">
        <v>1111</v>
      </c>
      <c r="B8" s="245"/>
    </row>
    <row r="9" spans="1:2" ht="66">
      <c r="A9" s="272" t="s">
        <v>1106</v>
      </c>
      <c r="B9" s="245" t="s">
        <v>2310</v>
      </c>
    </row>
    <row r="10" spans="1:2" ht="33">
      <c r="A10" s="272" t="s">
        <v>1098</v>
      </c>
      <c r="B10" s="245"/>
    </row>
    <row r="11" spans="1:2" ht="50.25" thickBot="1">
      <c r="A11" s="271" t="s">
        <v>1097</v>
      </c>
      <c r="B11" s="240" t="s">
        <v>2309</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AAA3-19D0-4282-AD93-2FD6F65490C3}">
  <dimension ref="A1:D77"/>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742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18810</v>
      </c>
      <c r="B7" s="256">
        <v>28192</v>
      </c>
      <c r="C7" s="266" t="s">
        <v>764</v>
      </c>
      <c r="D7" s="265">
        <v>28372</v>
      </c>
    </row>
    <row r="8" spans="1:4">
      <c r="A8" s="270">
        <v>18810</v>
      </c>
      <c r="B8" s="251">
        <v>28192</v>
      </c>
      <c r="C8" s="269" t="s">
        <v>741</v>
      </c>
      <c r="D8" s="268">
        <v>28372</v>
      </c>
    </row>
    <row r="9" spans="1:4">
      <c r="A9" s="264">
        <v>34</v>
      </c>
      <c r="B9" s="246">
        <v>660</v>
      </c>
      <c r="C9" s="248" t="s">
        <v>755</v>
      </c>
      <c r="D9" s="263">
        <v>660</v>
      </c>
    </row>
    <row r="10" spans="1:4">
      <c r="A10" s="264">
        <v>30</v>
      </c>
      <c r="B10" s="246">
        <v>660</v>
      </c>
      <c r="C10" s="248" t="s">
        <v>355</v>
      </c>
      <c r="D10" s="263">
        <v>660</v>
      </c>
    </row>
    <row r="11" spans="1:4">
      <c r="A11" s="264">
        <v>5</v>
      </c>
      <c r="B11" s="246">
        <v>0</v>
      </c>
      <c r="C11" s="248" t="s">
        <v>379</v>
      </c>
      <c r="D11" s="263">
        <v>0</v>
      </c>
    </row>
    <row r="12" spans="1:4">
      <c r="A12" s="264">
        <v>24</v>
      </c>
      <c r="B12" s="246">
        <v>0</v>
      </c>
      <c r="C12" s="248" t="s">
        <v>351</v>
      </c>
      <c r="D12" s="263">
        <v>0</v>
      </c>
    </row>
    <row r="13" spans="1:4">
      <c r="A13" s="264">
        <v>0</v>
      </c>
      <c r="B13" s="246">
        <v>660</v>
      </c>
      <c r="C13" s="248" t="s">
        <v>349</v>
      </c>
      <c r="D13" s="263">
        <v>660</v>
      </c>
    </row>
    <row r="14" spans="1:4">
      <c r="A14" s="264">
        <v>5</v>
      </c>
      <c r="B14" s="246">
        <v>0</v>
      </c>
      <c r="C14" s="248" t="s">
        <v>376</v>
      </c>
      <c r="D14" s="263">
        <v>0</v>
      </c>
    </row>
    <row r="15" spans="1:4" ht="17.25" thickBot="1">
      <c r="A15" s="262">
        <v>5</v>
      </c>
      <c r="B15" s="241">
        <v>0</v>
      </c>
      <c r="C15" s="243" t="s">
        <v>375</v>
      </c>
      <c r="D15" s="261">
        <v>0</v>
      </c>
    </row>
    <row r="16" spans="1:4" ht="21">
      <c r="A16" s="48"/>
      <c r="B16" s="986" t="s">
        <v>274</v>
      </c>
      <c r="C16" s="986"/>
      <c r="D16" s="158"/>
    </row>
    <row r="17" spans="1:4" ht="21">
      <c r="A17" s="48"/>
      <c r="B17" s="986" t="s">
        <v>273</v>
      </c>
      <c r="C17" s="986"/>
      <c r="D17" s="158"/>
    </row>
    <row r="18" spans="1:4" ht="21">
      <c r="A18" s="48"/>
      <c r="B18" s="987" t="s">
        <v>742</v>
      </c>
      <c r="C18" s="987"/>
      <c r="D18" s="223"/>
    </row>
    <row r="19" spans="1:4" ht="17.25" thickBot="1">
      <c r="A19" s="222"/>
      <c r="B19" s="988" t="s">
        <v>364</v>
      </c>
      <c r="C19" s="988"/>
      <c r="D19" s="197" t="s">
        <v>363</v>
      </c>
    </row>
    <row r="20" spans="1:4">
      <c r="A20" s="989" t="s">
        <v>168</v>
      </c>
      <c r="B20" s="991" t="s">
        <v>165</v>
      </c>
      <c r="C20" s="991" t="s">
        <v>362</v>
      </c>
      <c r="D20" s="993" t="s">
        <v>166</v>
      </c>
    </row>
    <row r="21" spans="1:4" ht="17.25" thickBot="1">
      <c r="A21" s="990"/>
      <c r="B21" s="992"/>
      <c r="C21" s="992"/>
      <c r="D21" s="994"/>
    </row>
    <row r="22" spans="1:4">
      <c r="A22" s="267">
        <v>0</v>
      </c>
      <c r="B22" s="256">
        <v>0</v>
      </c>
      <c r="C22" s="266" t="s">
        <v>741</v>
      </c>
      <c r="D22" s="265">
        <v>0</v>
      </c>
    </row>
    <row r="23" spans="1:4">
      <c r="A23" s="264">
        <v>2382</v>
      </c>
      <c r="B23" s="246">
        <v>3400</v>
      </c>
      <c r="C23" s="248" t="s">
        <v>753</v>
      </c>
      <c r="D23" s="263">
        <v>3400</v>
      </c>
    </row>
    <row r="24" spans="1:4">
      <c r="A24" s="264">
        <v>2382</v>
      </c>
      <c r="B24" s="246">
        <v>3400</v>
      </c>
      <c r="C24" s="248" t="s">
        <v>355</v>
      </c>
      <c r="D24" s="263">
        <v>3400</v>
      </c>
    </row>
    <row r="25" spans="1:4">
      <c r="A25" s="264">
        <v>2</v>
      </c>
      <c r="B25" s="246">
        <v>0</v>
      </c>
      <c r="C25" s="248" t="s">
        <v>353</v>
      </c>
      <c r="D25" s="263">
        <v>0</v>
      </c>
    </row>
    <row r="26" spans="1:4" ht="17.25" thickBot="1">
      <c r="A26" s="262">
        <v>2379</v>
      </c>
      <c r="B26" s="241">
        <v>3400</v>
      </c>
      <c r="C26" s="243" t="s">
        <v>350</v>
      </c>
      <c r="D26" s="261">
        <v>3400</v>
      </c>
    </row>
    <row r="27" spans="1:4" ht="21">
      <c r="A27" s="48"/>
      <c r="B27" s="986" t="s">
        <v>274</v>
      </c>
      <c r="C27" s="986"/>
      <c r="D27" s="158"/>
    </row>
    <row r="28" spans="1:4" ht="21">
      <c r="A28" s="48"/>
      <c r="B28" s="986" t="s">
        <v>273</v>
      </c>
      <c r="C28" s="986"/>
      <c r="D28" s="158"/>
    </row>
    <row r="29" spans="1:4" ht="21">
      <c r="A29" s="48"/>
      <c r="B29" s="987" t="s">
        <v>742</v>
      </c>
      <c r="C29" s="987"/>
      <c r="D29" s="223"/>
    </row>
    <row r="30" spans="1:4" ht="17.25" thickBot="1">
      <c r="A30" s="222"/>
      <c r="B30" s="988" t="s">
        <v>364</v>
      </c>
      <c r="C30" s="988"/>
      <c r="D30" s="197" t="s">
        <v>363</v>
      </c>
    </row>
    <row r="31" spans="1:4">
      <c r="A31" s="989" t="s">
        <v>168</v>
      </c>
      <c r="B31" s="991" t="s">
        <v>165</v>
      </c>
      <c r="C31" s="991" t="s">
        <v>362</v>
      </c>
      <c r="D31" s="993" t="s">
        <v>166</v>
      </c>
    </row>
    <row r="32" spans="1:4" ht="17.25" thickBot="1">
      <c r="A32" s="990"/>
      <c r="B32" s="992"/>
      <c r="C32" s="992"/>
      <c r="D32" s="994"/>
    </row>
    <row r="33" spans="1:4">
      <c r="A33" s="267">
        <v>0</v>
      </c>
      <c r="B33" s="256">
        <v>0</v>
      </c>
      <c r="C33" s="266" t="s">
        <v>741</v>
      </c>
      <c r="D33" s="265">
        <v>0</v>
      </c>
    </row>
    <row r="34" spans="1:4">
      <c r="A34" s="264">
        <v>4846</v>
      </c>
      <c r="B34" s="246">
        <v>5453</v>
      </c>
      <c r="C34" s="248" t="s">
        <v>748</v>
      </c>
      <c r="D34" s="263">
        <v>5453</v>
      </c>
    </row>
    <row r="35" spans="1:4">
      <c r="A35" s="264">
        <v>4846</v>
      </c>
      <c r="B35" s="246">
        <v>5453</v>
      </c>
      <c r="C35" s="248" t="s">
        <v>355</v>
      </c>
      <c r="D35" s="263">
        <v>5453</v>
      </c>
    </row>
    <row r="36" spans="1:4">
      <c r="A36" s="264">
        <v>0</v>
      </c>
      <c r="B36" s="246">
        <v>3</v>
      </c>
      <c r="C36" s="248" t="s">
        <v>353</v>
      </c>
      <c r="D36" s="263">
        <v>3</v>
      </c>
    </row>
    <row r="37" spans="1:4" ht="17.25" thickBot="1">
      <c r="A37" s="262">
        <v>4846</v>
      </c>
      <c r="B37" s="241">
        <v>5450</v>
      </c>
      <c r="C37" s="243" t="s">
        <v>350</v>
      </c>
      <c r="D37" s="261">
        <v>5450</v>
      </c>
    </row>
    <row r="38" spans="1:4" ht="21">
      <c r="A38" s="48"/>
      <c r="B38" s="986" t="s">
        <v>274</v>
      </c>
      <c r="C38" s="986"/>
      <c r="D38" s="158"/>
    </row>
    <row r="39" spans="1:4" ht="21">
      <c r="A39" s="48"/>
      <c r="B39" s="986" t="s">
        <v>273</v>
      </c>
      <c r="C39" s="986"/>
      <c r="D39" s="158"/>
    </row>
    <row r="40" spans="1:4" ht="21">
      <c r="A40" s="48"/>
      <c r="B40" s="987" t="s">
        <v>742</v>
      </c>
      <c r="C40" s="987"/>
      <c r="D40" s="223"/>
    </row>
    <row r="41" spans="1:4" ht="17.25" thickBot="1">
      <c r="A41" s="222"/>
      <c r="B41" s="988" t="s">
        <v>364</v>
      </c>
      <c r="C41" s="988"/>
      <c r="D41" s="197" t="s">
        <v>363</v>
      </c>
    </row>
    <row r="42" spans="1:4">
      <c r="A42" s="989" t="s">
        <v>168</v>
      </c>
      <c r="B42" s="991" t="s">
        <v>165</v>
      </c>
      <c r="C42" s="991" t="s">
        <v>362</v>
      </c>
      <c r="D42" s="993" t="s">
        <v>166</v>
      </c>
    </row>
    <row r="43" spans="1:4" ht="17.25" thickBot="1">
      <c r="A43" s="990"/>
      <c r="B43" s="992"/>
      <c r="C43" s="992"/>
      <c r="D43" s="994"/>
    </row>
    <row r="44" spans="1:4">
      <c r="A44" s="267">
        <v>0</v>
      </c>
      <c r="B44" s="256">
        <v>0</v>
      </c>
      <c r="C44" s="266" t="s">
        <v>741</v>
      </c>
      <c r="D44" s="265">
        <v>0</v>
      </c>
    </row>
    <row r="45" spans="1:4">
      <c r="A45" s="264">
        <v>3582</v>
      </c>
      <c r="B45" s="246">
        <v>7020</v>
      </c>
      <c r="C45" s="248" t="s">
        <v>747</v>
      </c>
      <c r="D45" s="263">
        <v>7200</v>
      </c>
    </row>
    <row r="46" spans="1:4">
      <c r="A46" s="264">
        <v>1911</v>
      </c>
      <c r="B46" s="246">
        <v>5582</v>
      </c>
      <c r="C46" s="248" t="s">
        <v>355</v>
      </c>
      <c r="D46" s="263">
        <v>5713</v>
      </c>
    </row>
    <row r="47" spans="1:4">
      <c r="A47" s="264">
        <v>367</v>
      </c>
      <c r="B47" s="246">
        <v>799</v>
      </c>
      <c r="C47" s="248" t="s">
        <v>354</v>
      </c>
      <c r="D47" s="263">
        <v>799</v>
      </c>
    </row>
    <row r="48" spans="1:4">
      <c r="A48" s="264">
        <v>36</v>
      </c>
      <c r="B48" s="246">
        <v>50</v>
      </c>
      <c r="C48" s="248" t="s">
        <v>379</v>
      </c>
      <c r="D48" s="263">
        <v>50</v>
      </c>
    </row>
    <row r="49" spans="1:4">
      <c r="A49" s="264">
        <v>3</v>
      </c>
      <c r="B49" s="246">
        <v>0</v>
      </c>
      <c r="C49" s="248" t="s">
        <v>353</v>
      </c>
      <c r="D49" s="263">
        <v>0</v>
      </c>
    </row>
    <row r="50" spans="1:4">
      <c r="A50" s="264">
        <v>765</v>
      </c>
      <c r="B50" s="246">
        <v>4098</v>
      </c>
      <c r="C50" s="248" t="s">
        <v>351</v>
      </c>
      <c r="D50" s="263">
        <v>4098</v>
      </c>
    </row>
    <row r="51" spans="1:4">
      <c r="A51" s="264">
        <v>161</v>
      </c>
      <c r="B51" s="246">
        <v>38</v>
      </c>
      <c r="C51" s="248" t="s">
        <v>378</v>
      </c>
      <c r="D51" s="263">
        <v>158</v>
      </c>
    </row>
    <row r="52" spans="1:4">
      <c r="A52" s="264">
        <v>184</v>
      </c>
      <c r="B52" s="246">
        <v>329</v>
      </c>
      <c r="C52" s="248" t="s">
        <v>350</v>
      </c>
      <c r="D52" s="263">
        <v>340</v>
      </c>
    </row>
    <row r="53" spans="1:4">
      <c r="A53" s="264">
        <v>395</v>
      </c>
      <c r="B53" s="246">
        <v>268</v>
      </c>
      <c r="C53" s="248" t="s">
        <v>349</v>
      </c>
      <c r="D53" s="263">
        <v>268</v>
      </c>
    </row>
    <row r="54" spans="1:4">
      <c r="A54" s="264">
        <v>25</v>
      </c>
      <c r="B54" s="246">
        <v>0</v>
      </c>
      <c r="C54" s="248" t="s">
        <v>348</v>
      </c>
      <c r="D54" s="263">
        <v>0</v>
      </c>
    </row>
    <row r="55" spans="1:4">
      <c r="A55" s="264">
        <v>25</v>
      </c>
      <c r="B55" s="246">
        <v>0</v>
      </c>
      <c r="C55" s="248" t="s">
        <v>347</v>
      </c>
      <c r="D55" s="263">
        <v>0</v>
      </c>
    </row>
    <row r="56" spans="1:4">
      <c r="A56" s="264">
        <v>63</v>
      </c>
      <c r="B56" s="246">
        <v>72</v>
      </c>
      <c r="C56" s="248" t="s">
        <v>346</v>
      </c>
      <c r="D56" s="263">
        <v>72</v>
      </c>
    </row>
    <row r="57" spans="1:4">
      <c r="A57" s="264">
        <v>63</v>
      </c>
      <c r="B57" s="246">
        <v>72</v>
      </c>
      <c r="C57" s="248" t="s">
        <v>344</v>
      </c>
      <c r="D57" s="263">
        <v>72</v>
      </c>
    </row>
    <row r="58" spans="1:4">
      <c r="A58" s="264">
        <v>569</v>
      </c>
      <c r="B58" s="246">
        <v>266</v>
      </c>
      <c r="C58" s="248" t="s">
        <v>376</v>
      </c>
      <c r="D58" s="263">
        <v>313</v>
      </c>
    </row>
    <row r="59" spans="1:4">
      <c r="A59" s="264">
        <v>457</v>
      </c>
      <c r="B59" s="246">
        <v>182</v>
      </c>
      <c r="C59" s="248" t="s">
        <v>375</v>
      </c>
      <c r="D59" s="263">
        <v>228</v>
      </c>
    </row>
    <row r="60" spans="1:4">
      <c r="A60" s="264">
        <v>112</v>
      </c>
      <c r="B60" s="246">
        <v>84</v>
      </c>
      <c r="C60" s="248" t="s">
        <v>373</v>
      </c>
      <c r="D60" s="263">
        <v>85</v>
      </c>
    </row>
    <row r="61" spans="1:4">
      <c r="A61" s="264">
        <v>11</v>
      </c>
      <c r="B61" s="246">
        <v>0</v>
      </c>
      <c r="C61" s="248" t="s">
        <v>372</v>
      </c>
      <c r="D61" s="263">
        <v>2</v>
      </c>
    </row>
    <row r="62" spans="1:4">
      <c r="A62" s="264">
        <v>11</v>
      </c>
      <c r="B62" s="246">
        <v>0</v>
      </c>
      <c r="C62" s="248" t="s">
        <v>371</v>
      </c>
      <c r="D62" s="263">
        <v>2</v>
      </c>
    </row>
    <row r="63" spans="1:4" ht="33">
      <c r="A63" s="264">
        <v>1004</v>
      </c>
      <c r="B63" s="246">
        <v>1100</v>
      </c>
      <c r="C63" s="248" t="s">
        <v>370</v>
      </c>
      <c r="D63" s="263">
        <v>1100</v>
      </c>
    </row>
    <row r="64" spans="1:4" ht="17.25" thickBot="1">
      <c r="A64" s="262">
        <v>1004</v>
      </c>
      <c r="B64" s="241">
        <v>1100</v>
      </c>
      <c r="C64" s="243" t="s">
        <v>368</v>
      </c>
      <c r="D64" s="261">
        <v>1100</v>
      </c>
    </row>
    <row r="65" spans="1:4" ht="21">
      <c r="A65" s="48"/>
      <c r="B65" s="986" t="s">
        <v>274</v>
      </c>
      <c r="C65" s="986"/>
      <c r="D65" s="158"/>
    </row>
    <row r="66" spans="1:4" ht="21">
      <c r="A66" s="48"/>
      <c r="B66" s="986" t="s">
        <v>273</v>
      </c>
      <c r="C66" s="986"/>
      <c r="D66" s="158"/>
    </row>
    <row r="67" spans="1:4" ht="21">
      <c r="A67" s="48"/>
      <c r="B67" s="987" t="s">
        <v>742</v>
      </c>
      <c r="C67" s="987"/>
      <c r="D67" s="223"/>
    </row>
    <row r="68" spans="1:4" ht="17.25" thickBot="1">
      <c r="A68" s="222"/>
      <c r="B68" s="988" t="s">
        <v>364</v>
      </c>
      <c r="C68" s="988"/>
      <c r="D68" s="197" t="s">
        <v>363</v>
      </c>
    </row>
    <row r="69" spans="1:4">
      <c r="A69" s="989" t="s">
        <v>168</v>
      </c>
      <c r="B69" s="991" t="s">
        <v>165</v>
      </c>
      <c r="C69" s="991" t="s">
        <v>362</v>
      </c>
      <c r="D69" s="993" t="s">
        <v>166</v>
      </c>
    </row>
    <row r="70" spans="1:4" ht="17.25" thickBot="1">
      <c r="A70" s="990"/>
      <c r="B70" s="992"/>
      <c r="C70" s="992"/>
      <c r="D70" s="994"/>
    </row>
    <row r="71" spans="1:4">
      <c r="A71" s="267">
        <v>0</v>
      </c>
      <c r="B71" s="256">
        <v>0</v>
      </c>
      <c r="C71" s="266" t="s">
        <v>741</v>
      </c>
      <c r="D71" s="265">
        <v>0</v>
      </c>
    </row>
    <row r="72" spans="1:4">
      <c r="A72" s="264">
        <v>7966</v>
      </c>
      <c r="B72" s="246">
        <v>11659</v>
      </c>
      <c r="C72" s="248" t="s">
        <v>740</v>
      </c>
      <c r="D72" s="263">
        <v>11659</v>
      </c>
    </row>
    <row r="73" spans="1:4">
      <c r="A73" s="264">
        <v>7966</v>
      </c>
      <c r="B73" s="246">
        <v>11659</v>
      </c>
      <c r="C73" s="248" t="s">
        <v>355</v>
      </c>
      <c r="D73" s="263">
        <v>11659</v>
      </c>
    </row>
    <row r="74" spans="1:4">
      <c r="A74" s="264">
        <v>0</v>
      </c>
      <c r="B74" s="246">
        <v>2</v>
      </c>
      <c r="C74" s="248" t="s">
        <v>379</v>
      </c>
      <c r="D74" s="263">
        <v>2</v>
      </c>
    </row>
    <row r="75" spans="1:4">
      <c r="A75" s="264">
        <v>0</v>
      </c>
      <c r="B75" s="246">
        <v>1</v>
      </c>
      <c r="C75" s="248" t="s">
        <v>353</v>
      </c>
      <c r="D75" s="263">
        <v>1</v>
      </c>
    </row>
    <row r="76" spans="1:4">
      <c r="A76" s="264">
        <v>0</v>
      </c>
      <c r="B76" s="246">
        <v>2</v>
      </c>
      <c r="C76" s="248" t="s">
        <v>750</v>
      </c>
      <c r="D76" s="263">
        <v>2</v>
      </c>
    </row>
    <row r="77" spans="1:4" ht="17.25" thickBot="1">
      <c r="A77" s="262">
        <v>7966</v>
      </c>
      <c r="B77" s="241">
        <v>11654</v>
      </c>
      <c r="C77" s="243" t="s">
        <v>349</v>
      </c>
      <c r="D77" s="261">
        <v>11654</v>
      </c>
    </row>
  </sheetData>
  <mergeCells count="40">
    <mergeCell ref="B1:C1"/>
    <mergeCell ref="B2:C2"/>
    <mergeCell ref="B3:C3"/>
    <mergeCell ref="B4:C4"/>
    <mergeCell ref="A5:A6"/>
    <mergeCell ref="B5:B6"/>
    <mergeCell ref="C5:C6"/>
    <mergeCell ref="D5:D6"/>
    <mergeCell ref="B16:C16"/>
    <mergeCell ref="B17:C17"/>
    <mergeCell ref="B18:C18"/>
    <mergeCell ref="B19:C19"/>
    <mergeCell ref="A20:A21"/>
    <mergeCell ref="B20:B21"/>
    <mergeCell ref="C20:C21"/>
    <mergeCell ref="D20:D21"/>
    <mergeCell ref="B27:C27"/>
    <mergeCell ref="B28:C28"/>
    <mergeCell ref="B29:C29"/>
    <mergeCell ref="B30:C30"/>
    <mergeCell ref="A31:A32"/>
    <mergeCell ref="B31:B32"/>
    <mergeCell ref="C31:C32"/>
    <mergeCell ref="D31:D32"/>
    <mergeCell ref="B38:C38"/>
    <mergeCell ref="B39:C39"/>
    <mergeCell ref="B40:C40"/>
    <mergeCell ref="B41:C41"/>
    <mergeCell ref="A42:A43"/>
    <mergeCell ref="B42:B43"/>
    <mergeCell ref="C42:C43"/>
    <mergeCell ref="D42:D43"/>
    <mergeCell ref="D69:D70"/>
    <mergeCell ref="B65:C65"/>
    <mergeCell ref="B66:C66"/>
    <mergeCell ref="B67:C67"/>
    <mergeCell ref="B68:C68"/>
    <mergeCell ref="A69:A70"/>
    <mergeCell ref="B69:B70"/>
    <mergeCell ref="C69:C7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5" max="16383" man="1"/>
    <brk id="26" max="16383" man="1"/>
    <brk id="37" max="16383" man="1"/>
    <brk id="64" max="16383" man="1"/>
  </rowBreaks>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CABC4-5AA2-429F-815D-0B1C49CBC57B}">
  <dimension ref="A1:B63"/>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776</v>
      </c>
      <c r="B3" s="987"/>
    </row>
    <row r="4" spans="1:2" ht="17.25" thickBot="1">
      <c r="A4" s="988" t="s">
        <v>170</v>
      </c>
      <c r="B4" s="988"/>
    </row>
    <row r="5" spans="1:2" ht="17.25" thickBot="1">
      <c r="A5" s="995" t="s">
        <v>417</v>
      </c>
      <c r="B5" s="996"/>
    </row>
    <row r="6" spans="1:2">
      <c r="A6" s="259" t="s">
        <v>775</v>
      </c>
      <c r="B6" s="255"/>
    </row>
    <row r="7" spans="1:2">
      <c r="A7" s="254" t="s">
        <v>863</v>
      </c>
      <c r="B7" s="250"/>
    </row>
    <row r="8" spans="1:2" ht="33">
      <c r="A8" s="272" t="s">
        <v>773</v>
      </c>
      <c r="B8" s="245"/>
    </row>
    <row r="9" spans="1:2" ht="33.75" thickBot="1">
      <c r="A9" s="271" t="s">
        <v>772</v>
      </c>
      <c r="B9" s="240" t="s">
        <v>2325</v>
      </c>
    </row>
    <row r="10" spans="1:2" ht="21">
      <c r="A10" s="986" t="s">
        <v>274</v>
      </c>
      <c r="B10" s="986"/>
    </row>
    <row r="11" spans="1:2" ht="21">
      <c r="A11" s="986" t="s">
        <v>273</v>
      </c>
      <c r="B11" s="986"/>
    </row>
    <row r="12" spans="1:2" ht="21">
      <c r="A12" s="987" t="s">
        <v>776</v>
      </c>
      <c r="B12" s="987"/>
    </row>
    <row r="13" spans="1:2" ht="17.25" thickBot="1">
      <c r="A13" s="988" t="s">
        <v>364</v>
      </c>
      <c r="B13" s="988"/>
    </row>
    <row r="14" spans="1:2" ht="17.25" thickBot="1">
      <c r="A14" s="995" t="s">
        <v>417</v>
      </c>
      <c r="B14" s="996"/>
    </row>
    <row r="15" spans="1:2">
      <c r="A15" s="259" t="s">
        <v>775</v>
      </c>
      <c r="B15" s="255"/>
    </row>
    <row r="16" spans="1:2">
      <c r="A16" s="254" t="s">
        <v>850</v>
      </c>
      <c r="B16" s="250"/>
    </row>
    <row r="17" spans="1:2" ht="33">
      <c r="A17" s="272" t="s">
        <v>773</v>
      </c>
      <c r="B17" s="245"/>
    </row>
    <row r="18" spans="1:2" ht="50.25" thickBot="1">
      <c r="A18" s="271" t="s">
        <v>799</v>
      </c>
      <c r="B18" s="240" t="s">
        <v>2324</v>
      </c>
    </row>
    <row r="19" spans="1:2" ht="21">
      <c r="A19" s="986" t="s">
        <v>274</v>
      </c>
      <c r="B19" s="986"/>
    </row>
    <row r="20" spans="1:2" ht="21">
      <c r="A20" s="986" t="s">
        <v>273</v>
      </c>
      <c r="B20" s="986"/>
    </row>
    <row r="21" spans="1:2" ht="21">
      <c r="A21" s="987" t="s">
        <v>776</v>
      </c>
      <c r="B21" s="987"/>
    </row>
    <row r="22" spans="1:2" ht="17.25" thickBot="1">
      <c r="A22" s="988" t="s">
        <v>364</v>
      </c>
      <c r="B22" s="988"/>
    </row>
    <row r="23" spans="1:2" ht="17.25" thickBot="1">
      <c r="A23" s="995" t="s">
        <v>417</v>
      </c>
      <c r="B23" s="996"/>
    </row>
    <row r="24" spans="1:2">
      <c r="A24" s="259" t="s">
        <v>775</v>
      </c>
      <c r="B24" s="255"/>
    </row>
    <row r="25" spans="1:2">
      <c r="A25" s="254" t="s">
        <v>817</v>
      </c>
      <c r="B25" s="250"/>
    </row>
    <row r="26" spans="1:2" ht="33">
      <c r="A26" s="272" t="s">
        <v>773</v>
      </c>
      <c r="B26" s="245"/>
    </row>
    <row r="27" spans="1:2" ht="33">
      <c r="A27" s="272" t="s">
        <v>805</v>
      </c>
      <c r="B27" s="245" t="s">
        <v>2323</v>
      </c>
    </row>
    <row r="28" spans="1:2" ht="66.75" thickBot="1">
      <c r="A28" s="271" t="s">
        <v>799</v>
      </c>
      <c r="B28" s="240" t="s">
        <v>2322</v>
      </c>
    </row>
    <row r="29" spans="1:2" ht="21">
      <c r="A29" s="986" t="s">
        <v>274</v>
      </c>
      <c r="B29" s="986"/>
    </row>
    <row r="30" spans="1:2" ht="21">
      <c r="A30" s="986" t="s">
        <v>273</v>
      </c>
      <c r="B30" s="986"/>
    </row>
    <row r="31" spans="1:2" ht="21">
      <c r="A31" s="987" t="s">
        <v>776</v>
      </c>
      <c r="B31" s="987"/>
    </row>
    <row r="32" spans="1:2" ht="17.25" thickBot="1">
      <c r="A32" s="988" t="s">
        <v>364</v>
      </c>
      <c r="B32" s="988"/>
    </row>
    <row r="33" spans="1:2" ht="17.25" thickBot="1">
      <c r="A33" s="995" t="s">
        <v>417</v>
      </c>
      <c r="B33" s="996"/>
    </row>
    <row r="34" spans="1:2">
      <c r="A34" s="259" t="s">
        <v>775</v>
      </c>
      <c r="B34" s="255"/>
    </row>
    <row r="35" spans="1:2">
      <c r="A35" s="254" t="s">
        <v>810</v>
      </c>
      <c r="B35" s="250"/>
    </row>
    <row r="36" spans="1:2" ht="33">
      <c r="A36" s="272" t="s">
        <v>773</v>
      </c>
      <c r="B36" s="245"/>
    </row>
    <row r="37" spans="1:2" ht="99">
      <c r="A37" s="272" t="s">
        <v>809</v>
      </c>
      <c r="B37" s="245" t="s">
        <v>2321</v>
      </c>
    </row>
    <row r="38" spans="1:2" ht="66">
      <c r="A38" s="272" t="s">
        <v>807</v>
      </c>
      <c r="B38" s="245" t="s">
        <v>2320</v>
      </c>
    </row>
    <row r="39" spans="1:2" ht="99">
      <c r="A39" s="272" t="s">
        <v>803</v>
      </c>
      <c r="B39" s="245" t="s">
        <v>2319</v>
      </c>
    </row>
    <row r="40" spans="1:2" ht="66">
      <c r="A40" s="272" t="s">
        <v>801</v>
      </c>
      <c r="B40" s="245" t="s">
        <v>2318</v>
      </c>
    </row>
    <row r="41" spans="1:2" ht="148.5">
      <c r="A41" s="272" t="s">
        <v>799</v>
      </c>
      <c r="B41" s="245" t="s">
        <v>2317</v>
      </c>
    </row>
    <row r="42" spans="1:2" ht="66">
      <c r="A42" s="272" t="s">
        <v>772</v>
      </c>
      <c r="B42" s="245" t="s">
        <v>2316</v>
      </c>
    </row>
    <row r="43" spans="1:2" ht="33">
      <c r="A43" s="272" t="s">
        <v>791</v>
      </c>
      <c r="B43" s="245"/>
    </row>
    <row r="44" spans="1:2" ht="33">
      <c r="A44" s="272" t="s">
        <v>790</v>
      </c>
      <c r="B44" s="245" t="s">
        <v>2255</v>
      </c>
    </row>
    <row r="45" spans="1:2" ht="33">
      <c r="A45" s="272" t="s">
        <v>767</v>
      </c>
      <c r="B45" s="245"/>
    </row>
    <row r="46" spans="1:2" ht="49.5">
      <c r="A46" s="272" t="s">
        <v>766</v>
      </c>
      <c r="B46" s="245" t="s">
        <v>2315</v>
      </c>
    </row>
    <row r="47" spans="1:2" ht="33">
      <c r="A47" s="272" t="s">
        <v>787</v>
      </c>
      <c r="B47" s="245" t="s">
        <v>2314</v>
      </c>
    </row>
    <row r="48" spans="1:2" ht="33">
      <c r="A48" s="272" t="s">
        <v>785</v>
      </c>
      <c r="B48" s="245"/>
    </row>
    <row r="49" spans="1:2" ht="33">
      <c r="A49" s="272" t="s">
        <v>784</v>
      </c>
      <c r="B49" s="245" t="s">
        <v>2313</v>
      </c>
    </row>
    <row r="50" spans="1:2" ht="66">
      <c r="A50" s="272" t="s">
        <v>782</v>
      </c>
      <c r="B50" s="245"/>
    </row>
    <row r="51" spans="1:2" ht="50.25" thickBot="1">
      <c r="A51" s="271" t="s">
        <v>781</v>
      </c>
      <c r="B51" s="240" t="s">
        <v>2312</v>
      </c>
    </row>
    <row r="52" spans="1:2" ht="21">
      <c r="A52" s="986" t="s">
        <v>274</v>
      </c>
      <c r="B52" s="986"/>
    </row>
    <row r="53" spans="1:2" ht="21">
      <c r="A53" s="986" t="s">
        <v>273</v>
      </c>
      <c r="B53" s="986"/>
    </row>
    <row r="54" spans="1:2" ht="21">
      <c r="A54" s="987" t="s">
        <v>776</v>
      </c>
      <c r="B54" s="987"/>
    </row>
    <row r="55" spans="1:2" ht="17.25" thickBot="1">
      <c r="A55" s="988" t="s">
        <v>364</v>
      </c>
      <c r="B55" s="988"/>
    </row>
    <row r="56" spans="1:2" ht="17.25" thickBot="1">
      <c r="A56" s="995" t="s">
        <v>417</v>
      </c>
      <c r="B56" s="996"/>
    </row>
    <row r="57" spans="1:2">
      <c r="A57" s="259" t="s">
        <v>775</v>
      </c>
      <c r="B57" s="255"/>
    </row>
    <row r="58" spans="1:2">
      <c r="A58" s="254" t="s">
        <v>774</v>
      </c>
      <c r="B58" s="250"/>
    </row>
    <row r="59" spans="1:2" ht="33">
      <c r="A59" s="272" t="s">
        <v>773</v>
      </c>
      <c r="B59" s="245"/>
    </row>
    <row r="60" spans="1:2" ht="33">
      <c r="A60" s="272" t="s">
        <v>807</v>
      </c>
      <c r="B60" s="245" t="s">
        <v>2130</v>
      </c>
    </row>
    <row r="61" spans="1:2" ht="33">
      <c r="A61" s="272" t="s">
        <v>805</v>
      </c>
      <c r="B61" s="245" t="s">
        <v>1987</v>
      </c>
    </row>
    <row r="62" spans="1:2" ht="33">
      <c r="A62" s="272" t="s">
        <v>833</v>
      </c>
      <c r="B62" s="245" t="s">
        <v>2129</v>
      </c>
    </row>
    <row r="63" spans="1:2" ht="132.75" thickBot="1">
      <c r="A63" s="271" t="s">
        <v>772</v>
      </c>
      <c r="B63" s="240" t="s">
        <v>2311</v>
      </c>
    </row>
  </sheetData>
  <mergeCells count="25">
    <mergeCell ref="A1:B1"/>
    <mergeCell ref="A2:B2"/>
    <mergeCell ref="A3:B3"/>
    <mergeCell ref="A4:B4"/>
    <mergeCell ref="A5:B5"/>
    <mergeCell ref="A10:B10"/>
    <mergeCell ref="A11:B11"/>
    <mergeCell ref="A12:B12"/>
    <mergeCell ref="A13:B13"/>
    <mergeCell ref="A14:B14"/>
    <mergeCell ref="A19:B19"/>
    <mergeCell ref="A20:B20"/>
    <mergeCell ref="A21:B21"/>
    <mergeCell ref="A22:B22"/>
    <mergeCell ref="A23:B23"/>
    <mergeCell ref="A29:B29"/>
    <mergeCell ref="A30:B30"/>
    <mergeCell ref="A31:B31"/>
    <mergeCell ref="A56:B56"/>
    <mergeCell ref="A32:B32"/>
    <mergeCell ref="A33:B33"/>
    <mergeCell ref="A52:B52"/>
    <mergeCell ref="A53:B53"/>
    <mergeCell ref="A54:B54"/>
    <mergeCell ref="A55:B5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9" max="16383" man="1"/>
    <brk id="18" max="16383" man="1"/>
    <brk id="28" max="16383" man="1"/>
    <brk id="51" max="16383" man="1"/>
  </rowBreaks>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5FAE0-70A1-4AC4-8683-BBAF450CBCEF}">
  <dimension ref="A1:D56"/>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949</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57436</v>
      </c>
      <c r="B7" s="256">
        <v>59218</v>
      </c>
      <c r="C7" s="266" t="s">
        <v>958</v>
      </c>
      <c r="D7" s="265">
        <v>40313</v>
      </c>
    </row>
    <row r="8" spans="1:4">
      <c r="A8" s="270">
        <v>57141</v>
      </c>
      <c r="B8" s="251">
        <v>58855</v>
      </c>
      <c r="C8" s="269" t="s">
        <v>957</v>
      </c>
      <c r="D8" s="268">
        <v>40197</v>
      </c>
    </row>
    <row r="9" spans="1:4">
      <c r="A9" s="264">
        <v>57141</v>
      </c>
      <c r="B9" s="246">
        <v>58855</v>
      </c>
      <c r="C9" s="248" t="s">
        <v>952</v>
      </c>
      <c r="D9" s="263">
        <v>40197</v>
      </c>
    </row>
    <row r="10" spans="1:4">
      <c r="A10" s="264">
        <v>47</v>
      </c>
      <c r="B10" s="246">
        <v>1327</v>
      </c>
      <c r="C10" s="248" t="s">
        <v>355</v>
      </c>
      <c r="D10" s="263">
        <v>1327</v>
      </c>
    </row>
    <row r="11" spans="1:4">
      <c r="A11" s="264">
        <v>0</v>
      </c>
      <c r="B11" s="246">
        <v>46</v>
      </c>
      <c r="C11" s="248" t="s">
        <v>354</v>
      </c>
      <c r="D11" s="263">
        <v>46</v>
      </c>
    </row>
    <row r="12" spans="1:4">
      <c r="A12" s="264">
        <v>0</v>
      </c>
      <c r="B12" s="246">
        <v>10</v>
      </c>
      <c r="C12" s="248" t="s">
        <v>379</v>
      </c>
      <c r="D12" s="263">
        <v>10</v>
      </c>
    </row>
    <row r="13" spans="1:4">
      <c r="A13" s="264">
        <v>0</v>
      </c>
      <c r="B13" s="246">
        <v>5</v>
      </c>
      <c r="C13" s="248" t="s">
        <v>353</v>
      </c>
      <c r="D13" s="263">
        <v>5</v>
      </c>
    </row>
    <row r="14" spans="1:4">
      <c r="A14" s="264">
        <v>0</v>
      </c>
      <c r="B14" s="246">
        <v>36</v>
      </c>
      <c r="C14" s="248" t="s">
        <v>750</v>
      </c>
      <c r="D14" s="263">
        <v>36</v>
      </c>
    </row>
    <row r="15" spans="1:4">
      <c r="A15" s="264">
        <v>47</v>
      </c>
      <c r="B15" s="246">
        <v>1200</v>
      </c>
      <c r="C15" s="248" t="s">
        <v>349</v>
      </c>
      <c r="D15" s="263">
        <v>1200</v>
      </c>
    </row>
    <row r="16" spans="1:4">
      <c r="A16" s="264">
        <v>0</v>
      </c>
      <c r="B16" s="246">
        <v>30</v>
      </c>
      <c r="C16" s="248" t="s">
        <v>519</v>
      </c>
      <c r="D16" s="263">
        <v>30</v>
      </c>
    </row>
    <row r="17" spans="1:4">
      <c r="A17" s="264">
        <v>0</v>
      </c>
      <c r="B17" s="246">
        <v>20</v>
      </c>
      <c r="C17" s="248" t="s">
        <v>348</v>
      </c>
      <c r="D17" s="263">
        <v>20</v>
      </c>
    </row>
    <row r="18" spans="1:4">
      <c r="A18" s="264">
        <v>0</v>
      </c>
      <c r="B18" s="246">
        <v>20</v>
      </c>
      <c r="C18" s="248" t="s">
        <v>347</v>
      </c>
      <c r="D18" s="263">
        <v>20</v>
      </c>
    </row>
    <row r="19" spans="1:4">
      <c r="A19" s="264">
        <v>54362</v>
      </c>
      <c r="B19" s="246">
        <v>54008</v>
      </c>
      <c r="C19" s="248" t="s">
        <v>376</v>
      </c>
      <c r="D19" s="263">
        <v>35350</v>
      </c>
    </row>
    <row r="20" spans="1:4">
      <c r="A20" s="264">
        <v>54346</v>
      </c>
      <c r="B20" s="246">
        <v>53991</v>
      </c>
      <c r="C20" s="248" t="s">
        <v>375</v>
      </c>
      <c r="D20" s="263">
        <v>35190</v>
      </c>
    </row>
    <row r="21" spans="1:4">
      <c r="A21" s="264">
        <v>16</v>
      </c>
      <c r="B21" s="246">
        <v>17</v>
      </c>
      <c r="C21" s="248" t="s">
        <v>373</v>
      </c>
      <c r="D21" s="263">
        <v>160</v>
      </c>
    </row>
    <row r="22" spans="1:4">
      <c r="A22" s="264">
        <v>2731</v>
      </c>
      <c r="B22" s="246">
        <v>3500</v>
      </c>
      <c r="C22" s="248" t="s">
        <v>372</v>
      </c>
      <c r="D22" s="263">
        <v>3500</v>
      </c>
    </row>
    <row r="23" spans="1:4">
      <c r="A23" s="264">
        <v>2730</v>
      </c>
      <c r="B23" s="246">
        <v>3500</v>
      </c>
      <c r="C23" s="248" t="s">
        <v>759</v>
      </c>
      <c r="D23" s="263">
        <v>3500</v>
      </c>
    </row>
    <row r="24" spans="1:4" ht="17.25" thickBot="1">
      <c r="A24" s="262">
        <v>1</v>
      </c>
      <c r="B24" s="241">
        <v>0</v>
      </c>
      <c r="C24" s="243" t="s">
        <v>371</v>
      </c>
      <c r="D24" s="261">
        <v>0</v>
      </c>
    </row>
    <row r="25" spans="1:4" ht="21">
      <c r="A25" s="48"/>
      <c r="B25" s="986" t="s">
        <v>274</v>
      </c>
      <c r="C25" s="986"/>
      <c r="D25" s="158"/>
    </row>
    <row r="26" spans="1:4" ht="21">
      <c r="A26" s="48"/>
      <c r="B26" s="986" t="s">
        <v>273</v>
      </c>
      <c r="C26" s="986"/>
      <c r="D26" s="158"/>
    </row>
    <row r="27" spans="1:4" ht="21">
      <c r="A27" s="48"/>
      <c r="B27" s="987" t="s">
        <v>949</v>
      </c>
      <c r="C27" s="987"/>
      <c r="D27" s="223"/>
    </row>
    <row r="28" spans="1:4" ht="17.25" thickBot="1">
      <c r="A28" s="222"/>
      <c r="B28" s="988" t="s">
        <v>364</v>
      </c>
      <c r="C28" s="988"/>
      <c r="D28" s="197" t="s">
        <v>363</v>
      </c>
    </row>
    <row r="29" spans="1:4">
      <c r="A29" s="989" t="s">
        <v>168</v>
      </c>
      <c r="B29" s="991" t="s">
        <v>165</v>
      </c>
      <c r="C29" s="991" t="s">
        <v>362</v>
      </c>
      <c r="D29" s="993" t="s">
        <v>166</v>
      </c>
    </row>
    <row r="30" spans="1:4" ht="17.25" thickBot="1">
      <c r="A30" s="990"/>
      <c r="B30" s="992"/>
      <c r="C30" s="992"/>
      <c r="D30" s="994"/>
    </row>
    <row r="31" spans="1:4">
      <c r="A31" s="267">
        <v>112</v>
      </c>
      <c r="B31" s="256">
        <v>183</v>
      </c>
      <c r="C31" s="266" t="s">
        <v>954</v>
      </c>
      <c r="D31" s="265">
        <v>73</v>
      </c>
    </row>
    <row r="32" spans="1:4">
      <c r="A32" s="264">
        <v>112</v>
      </c>
      <c r="B32" s="246">
        <v>183</v>
      </c>
      <c r="C32" s="248" t="s">
        <v>952</v>
      </c>
      <c r="D32" s="263">
        <v>73</v>
      </c>
    </row>
    <row r="33" spans="1:4">
      <c r="A33" s="264">
        <v>12</v>
      </c>
      <c r="B33" s="246">
        <v>82</v>
      </c>
      <c r="C33" s="248" t="s">
        <v>355</v>
      </c>
      <c r="D33" s="263">
        <v>72</v>
      </c>
    </row>
    <row r="34" spans="1:4">
      <c r="A34" s="264">
        <v>0</v>
      </c>
      <c r="B34" s="246">
        <v>10</v>
      </c>
      <c r="C34" s="248" t="s">
        <v>351</v>
      </c>
      <c r="D34" s="263">
        <v>0</v>
      </c>
    </row>
    <row r="35" spans="1:4">
      <c r="A35" s="264">
        <v>12</v>
      </c>
      <c r="B35" s="246">
        <v>12</v>
      </c>
      <c r="C35" s="248" t="s">
        <v>378</v>
      </c>
      <c r="D35" s="263">
        <v>12</v>
      </c>
    </row>
    <row r="36" spans="1:4">
      <c r="A36" s="264">
        <v>0</v>
      </c>
      <c r="B36" s="246">
        <v>60</v>
      </c>
      <c r="C36" s="248" t="s">
        <v>349</v>
      </c>
      <c r="D36" s="263">
        <v>60</v>
      </c>
    </row>
    <row r="37" spans="1:4">
      <c r="A37" s="264">
        <v>1</v>
      </c>
      <c r="B37" s="246">
        <v>0</v>
      </c>
      <c r="C37" s="248" t="s">
        <v>346</v>
      </c>
      <c r="D37" s="263">
        <v>0</v>
      </c>
    </row>
    <row r="38" spans="1:4">
      <c r="A38" s="264">
        <v>1</v>
      </c>
      <c r="B38" s="246">
        <v>0</v>
      </c>
      <c r="C38" s="248" t="s">
        <v>760</v>
      </c>
      <c r="D38" s="263">
        <v>0</v>
      </c>
    </row>
    <row r="39" spans="1:4">
      <c r="A39" s="264">
        <v>99</v>
      </c>
      <c r="B39" s="246">
        <v>101</v>
      </c>
      <c r="C39" s="248" t="s">
        <v>372</v>
      </c>
      <c r="D39" s="263">
        <v>1</v>
      </c>
    </row>
    <row r="40" spans="1:4">
      <c r="A40" s="264">
        <v>92</v>
      </c>
      <c r="B40" s="246">
        <v>100</v>
      </c>
      <c r="C40" s="248" t="s">
        <v>759</v>
      </c>
      <c r="D40" s="263">
        <v>0</v>
      </c>
    </row>
    <row r="41" spans="1:4">
      <c r="A41" s="264">
        <v>6</v>
      </c>
      <c r="B41" s="246">
        <v>1</v>
      </c>
      <c r="C41" s="248" t="s">
        <v>574</v>
      </c>
      <c r="D41" s="263">
        <v>1</v>
      </c>
    </row>
    <row r="42" spans="1:4" ht="17.25" thickBot="1">
      <c r="A42" s="262">
        <v>2</v>
      </c>
      <c r="B42" s="241">
        <v>0</v>
      </c>
      <c r="C42" s="243" t="s">
        <v>371</v>
      </c>
      <c r="D42" s="261">
        <v>0</v>
      </c>
    </row>
    <row r="43" spans="1:4" ht="21">
      <c r="A43" s="48"/>
      <c r="B43" s="986" t="s">
        <v>274</v>
      </c>
      <c r="C43" s="986"/>
      <c r="D43" s="158"/>
    </row>
    <row r="44" spans="1:4" ht="21">
      <c r="A44" s="48"/>
      <c r="B44" s="986" t="s">
        <v>273</v>
      </c>
      <c r="C44" s="986"/>
      <c r="D44" s="158"/>
    </row>
    <row r="45" spans="1:4" ht="21">
      <c r="A45" s="48"/>
      <c r="B45" s="987" t="s">
        <v>949</v>
      </c>
      <c r="C45" s="987"/>
      <c r="D45" s="223"/>
    </row>
    <row r="46" spans="1:4" ht="17.25" thickBot="1">
      <c r="A46" s="222"/>
      <c r="B46" s="988" t="s">
        <v>364</v>
      </c>
      <c r="C46" s="988"/>
      <c r="D46" s="197" t="s">
        <v>363</v>
      </c>
    </row>
    <row r="47" spans="1:4">
      <c r="A47" s="989" t="s">
        <v>168</v>
      </c>
      <c r="B47" s="991" t="s">
        <v>165</v>
      </c>
      <c r="C47" s="991" t="s">
        <v>362</v>
      </c>
      <c r="D47" s="993" t="s">
        <v>166</v>
      </c>
    </row>
    <row r="48" spans="1:4" ht="17.25" thickBot="1">
      <c r="A48" s="990"/>
      <c r="B48" s="992"/>
      <c r="C48" s="992"/>
      <c r="D48" s="994"/>
    </row>
    <row r="49" spans="1:4">
      <c r="A49" s="267">
        <v>183</v>
      </c>
      <c r="B49" s="256">
        <v>180</v>
      </c>
      <c r="C49" s="266" t="s">
        <v>948</v>
      </c>
      <c r="D49" s="265">
        <v>43</v>
      </c>
    </row>
    <row r="50" spans="1:4">
      <c r="A50" s="264">
        <v>183</v>
      </c>
      <c r="B50" s="246">
        <v>180</v>
      </c>
      <c r="C50" s="248" t="s">
        <v>952</v>
      </c>
      <c r="D50" s="263">
        <v>43</v>
      </c>
    </row>
    <row r="51" spans="1:4">
      <c r="A51" s="264">
        <v>67</v>
      </c>
      <c r="B51" s="246">
        <v>60</v>
      </c>
      <c r="C51" s="248" t="s">
        <v>355</v>
      </c>
      <c r="D51" s="263">
        <v>15</v>
      </c>
    </row>
    <row r="52" spans="1:4">
      <c r="A52" s="264">
        <v>67</v>
      </c>
      <c r="B52" s="246">
        <v>60</v>
      </c>
      <c r="C52" s="248" t="s">
        <v>378</v>
      </c>
      <c r="D52" s="263">
        <v>15</v>
      </c>
    </row>
    <row r="53" spans="1:4">
      <c r="A53" s="264">
        <v>2</v>
      </c>
      <c r="B53" s="246">
        <v>0</v>
      </c>
      <c r="C53" s="248" t="s">
        <v>346</v>
      </c>
      <c r="D53" s="263">
        <v>0</v>
      </c>
    </row>
    <row r="54" spans="1:4">
      <c r="A54" s="264">
        <v>2</v>
      </c>
      <c r="B54" s="246">
        <v>0</v>
      </c>
      <c r="C54" s="248" t="s">
        <v>760</v>
      </c>
      <c r="D54" s="263">
        <v>0</v>
      </c>
    </row>
    <row r="55" spans="1:4">
      <c r="A55" s="264">
        <v>114</v>
      </c>
      <c r="B55" s="246">
        <v>120</v>
      </c>
      <c r="C55" s="248" t="s">
        <v>372</v>
      </c>
      <c r="D55" s="263">
        <v>28</v>
      </c>
    </row>
    <row r="56" spans="1:4" ht="17.25" thickBot="1">
      <c r="A56" s="262">
        <v>114</v>
      </c>
      <c r="B56" s="241">
        <v>120</v>
      </c>
      <c r="C56" s="243" t="s">
        <v>574</v>
      </c>
      <c r="D56" s="261">
        <v>28</v>
      </c>
    </row>
  </sheetData>
  <mergeCells count="24">
    <mergeCell ref="B1:C1"/>
    <mergeCell ref="B2:C2"/>
    <mergeCell ref="B3:C3"/>
    <mergeCell ref="B4:C4"/>
    <mergeCell ref="A5:A6"/>
    <mergeCell ref="B5:B6"/>
    <mergeCell ref="C5:C6"/>
    <mergeCell ref="D5:D6"/>
    <mergeCell ref="B25:C25"/>
    <mergeCell ref="B26:C26"/>
    <mergeCell ref="B27:C27"/>
    <mergeCell ref="B28:C28"/>
    <mergeCell ref="A29:A30"/>
    <mergeCell ref="B29:B30"/>
    <mergeCell ref="C29:C30"/>
    <mergeCell ref="D29:D30"/>
    <mergeCell ref="D47:D48"/>
    <mergeCell ref="B43:C43"/>
    <mergeCell ref="B44:C44"/>
    <mergeCell ref="B45:C45"/>
    <mergeCell ref="B46:C46"/>
    <mergeCell ref="A47:A48"/>
    <mergeCell ref="B47:B48"/>
    <mergeCell ref="C47:C4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4" max="16383" man="1"/>
    <brk id="42" max="16383" man="1"/>
  </rowBreaks>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D2C3-BB67-4C1C-B893-0978EECC8476}">
  <dimension ref="A1:B44"/>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972</v>
      </c>
      <c r="B3" s="987"/>
    </row>
    <row r="4" spans="1:2" ht="17.25" thickBot="1">
      <c r="A4" s="988" t="s">
        <v>170</v>
      </c>
      <c r="B4" s="988"/>
    </row>
    <row r="5" spans="1:2" ht="17.25" thickBot="1">
      <c r="A5" s="995" t="s">
        <v>417</v>
      </c>
      <c r="B5" s="996"/>
    </row>
    <row r="6" spans="1:2" ht="33">
      <c r="A6" s="259" t="s">
        <v>1081</v>
      </c>
      <c r="B6" s="255"/>
    </row>
    <row r="7" spans="1:2">
      <c r="A7" s="254" t="s">
        <v>984</v>
      </c>
      <c r="B7" s="250"/>
    </row>
    <row r="8" spans="1:2" ht="33">
      <c r="A8" s="272" t="s">
        <v>1080</v>
      </c>
      <c r="B8" s="245"/>
    </row>
    <row r="9" spans="1:2" ht="33">
      <c r="A9" s="272" t="s">
        <v>2102</v>
      </c>
      <c r="B9" s="245" t="s">
        <v>2337</v>
      </c>
    </row>
    <row r="10" spans="1:2" ht="33">
      <c r="A10" s="272" t="s">
        <v>1600</v>
      </c>
      <c r="B10" s="245" t="s">
        <v>2100</v>
      </c>
    </row>
    <row r="11" spans="1:2" ht="33">
      <c r="A11" s="272" t="s">
        <v>2099</v>
      </c>
      <c r="B11" s="245" t="s">
        <v>2306</v>
      </c>
    </row>
    <row r="12" spans="1:2" ht="33">
      <c r="A12" s="272" t="s">
        <v>1598</v>
      </c>
      <c r="B12" s="245" t="s">
        <v>2336</v>
      </c>
    </row>
    <row r="13" spans="1:2" ht="49.5">
      <c r="A13" s="272" t="s">
        <v>1077</v>
      </c>
      <c r="B13" s="245" t="s">
        <v>2335</v>
      </c>
    </row>
    <row r="14" spans="1:2" ht="33">
      <c r="A14" s="272" t="s">
        <v>1075</v>
      </c>
      <c r="B14" s="245" t="s">
        <v>2334</v>
      </c>
    </row>
    <row r="15" spans="1:2" ht="33">
      <c r="A15" s="272" t="s">
        <v>1594</v>
      </c>
      <c r="B15" s="245"/>
    </row>
    <row r="16" spans="1:2" ht="33">
      <c r="A16" s="272" t="s">
        <v>1593</v>
      </c>
      <c r="B16" s="245" t="s">
        <v>2333</v>
      </c>
    </row>
    <row r="17" spans="1:2" ht="33">
      <c r="A17" s="272" t="s">
        <v>1073</v>
      </c>
      <c r="B17" s="245"/>
    </row>
    <row r="18" spans="1:2" ht="49.5">
      <c r="A18" s="272" t="s">
        <v>1072</v>
      </c>
      <c r="B18" s="245" t="s">
        <v>2332</v>
      </c>
    </row>
    <row r="19" spans="1:2" ht="33">
      <c r="A19" s="272" t="s">
        <v>1070</v>
      </c>
      <c r="B19" s="245" t="s">
        <v>2080</v>
      </c>
    </row>
    <row r="20" spans="1:2" ht="33">
      <c r="A20" s="272" t="s">
        <v>1068</v>
      </c>
      <c r="B20" s="245"/>
    </row>
    <row r="21" spans="1:2" ht="33.75" thickBot="1">
      <c r="A21" s="271" t="s">
        <v>1067</v>
      </c>
      <c r="B21" s="240" t="s">
        <v>2331</v>
      </c>
    </row>
    <row r="22" spans="1:2" ht="21">
      <c r="A22" s="986" t="s">
        <v>274</v>
      </c>
      <c r="B22" s="986"/>
    </row>
    <row r="23" spans="1:2" ht="21">
      <c r="A23" s="986" t="s">
        <v>273</v>
      </c>
      <c r="B23" s="986"/>
    </row>
    <row r="24" spans="1:2" ht="21">
      <c r="A24" s="987" t="s">
        <v>972</v>
      </c>
      <c r="B24" s="987"/>
    </row>
    <row r="25" spans="1:2" ht="17.25" thickBot="1">
      <c r="A25" s="988" t="s">
        <v>364</v>
      </c>
      <c r="B25" s="988"/>
    </row>
    <row r="26" spans="1:2" ht="17.25" thickBot="1">
      <c r="A26" s="995" t="s">
        <v>417</v>
      </c>
      <c r="B26" s="996"/>
    </row>
    <row r="27" spans="1:2" ht="33">
      <c r="A27" s="259" t="s">
        <v>1021</v>
      </c>
      <c r="B27" s="255"/>
    </row>
    <row r="28" spans="1:2">
      <c r="A28" s="254" t="s">
        <v>984</v>
      </c>
      <c r="B28" s="250"/>
    </row>
    <row r="29" spans="1:2" ht="33">
      <c r="A29" s="272" t="s">
        <v>1020</v>
      </c>
      <c r="B29" s="245"/>
    </row>
    <row r="30" spans="1:2" ht="33">
      <c r="A30" s="272" t="s">
        <v>1013</v>
      </c>
      <c r="B30" s="245" t="s">
        <v>2330</v>
      </c>
    </row>
    <row r="31" spans="1:2" ht="33">
      <c r="A31" s="272" t="s">
        <v>1009</v>
      </c>
      <c r="B31" s="245" t="s">
        <v>2329</v>
      </c>
    </row>
    <row r="32" spans="1:2" ht="33">
      <c r="A32" s="272" t="s">
        <v>998</v>
      </c>
      <c r="B32" s="245"/>
    </row>
    <row r="33" spans="1:2" ht="33.75" thickBot="1">
      <c r="A33" s="271" t="s">
        <v>995</v>
      </c>
      <c r="B33" s="240" t="s">
        <v>2328</v>
      </c>
    </row>
    <row r="34" spans="1:2" ht="21">
      <c r="A34" s="986" t="s">
        <v>274</v>
      </c>
      <c r="B34" s="986"/>
    </row>
    <row r="35" spans="1:2" ht="21">
      <c r="A35" s="986" t="s">
        <v>273</v>
      </c>
      <c r="B35" s="986"/>
    </row>
    <row r="36" spans="1:2" ht="21">
      <c r="A36" s="987" t="s">
        <v>972</v>
      </c>
      <c r="B36" s="987"/>
    </row>
    <row r="37" spans="1:2" ht="17.25" thickBot="1">
      <c r="A37" s="988" t="s">
        <v>364</v>
      </c>
      <c r="B37" s="988"/>
    </row>
    <row r="38" spans="1:2" ht="17.25" thickBot="1">
      <c r="A38" s="995" t="s">
        <v>417</v>
      </c>
      <c r="B38" s="996"/>
    </row>
    <row r="39" spans="1:2" ht="33">
      <c r="A39" s="259" t="s">
        <v>971</v>
      </c>
      <c r="B39" s="255"/>
    </row>
    <row r="40" spans="1:2">
      <c r="A40" s="254" t="s">
        <v>984</v>
      </c>
      <c r="B40" s="250"/>
    </row>
    <row r="41" spans="1:2" ht="33">
      <c r="A41" s="272" t="s">
        <v>969</v>
      </c>
      <c r="B41" s="245"/>
    </row>
    <row r="42" spans="1:2" ht="33">
      <c r="A42" s="272" t="s">
        <v>991</v>
      </c>
      <c r="B42" s="245" t="s">
        <v>2327</v>
      </c>
    </row>
    <row r="43" spans="1:2" ht="33">
      <c r="A43" s="272" t="s">
        <v>963</v>
      </c>
      <c r="B43" s="245"/>
    </row>
    <row r="44" spans="1:2" ht="33.75" thickBot="1">
      <c r="A44" s="271" t="s">
        <v>960</v>
      </c>
      <c r="B44" s="240" t="s">
        <v>2326</v>
      </c>
    </row>
  </sheetData>
  <mergeCells count="15">
    <mergeCell ref="A1:B1"/>
    <mergeCell ref="A2:B2"/>
    <mergeCell ref="A3:B3"/>
    <mergeCell ref="A4:B4"/>
    <mergeCell ref="A5:B5"/>
    <mergeCell ref="A22:B22"/>
    <mergeCell ref="A36:B36"/>
    <mergeCell ref="A37:B37"/>
    <mergeCell ref="A38:B38"/>
    <mergeCell ref="A23:B23"/>
    <mergeCell ref="A24:B24"/>
    <mergeCell ref="A25:B25"/>
    <mergeCell ref="A26:B26"/>
    <mergeCell ref="A34:B34"/>
    <mergeCell ref="A35:B3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1" max="16383" man="1"/>
    <brk id="33" max="16383" man="1"/>
  </rowBreaks>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07B41-000E-4B1A-9A03-B4192C5A105E}">
  <dimension ref="A1:D12"/>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1084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315</v>
      </c>
      <c r="B7" s="256">
        <v>865</v>
      </c>
      <c r="C7" s="266" t="s">
        <v>1088</v>
      </c>
      <c r="D7" s="265">
        <v>865</v>
      </c>
    </row>
    <row r="8" spans="1:4">
      <c r="A8" s="270">
        <v>315</v>
      </c>
      <c r="B8" s="251">
        <v>865</v>
      </c>
      <c r="C8" s="269" t="s">
        <v>1083</v>
      </c>
      <c r="D8" s="268">
        <v>865</v>
      </c>
    </row>
    <row r="9" spans="1:4">
      <c r="A9" s="264">
        <v>315</v>
      </c>
      <c r="B9" s="246">
        <v>865</v>
      </c>
      <c r="C9" s="248" t="s">
        <v>1087</v>
      </c>
      <c r="D9" s="263">
        <v>865</v>
      </c>
    </row>
    <row r="10" spans="1:4">
      <c r="A10" s="264">
        <v>315</v>
      </c>
      <c r="B10" s="246">
        <v>865</v>
      </c>
      <c r="C10" s="248" t="s">
        <v>355</v>
      </c>
      <c r="D10" s="263">
        <v>865</v>
      </c>
    </row>
    <row r="11" spans="1:4">
      <c r="A11" s="264">
        <v>315</v>
      </c>
      <c r="B11" s="246">
        <v>365</v>
      </c>
      <c r="C11" s="248" t="s">
        <v>353</v>
      </c>
      <c r="D11" s="263">
        <v>365</v>
      </c>
    </row>
    <row r="12" spans="1:4" ht="17.25" thickBot="1">
      <c r="A12" s="262">
        <v>0</v>
      </c>
      <c r="B12" s="241">
        <v>500</v>
      </c>
      <c r="C12" s="243" t="s">
        <v>349</v>
      </c>
      <c r="D12" s="261">
        <v>500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86DBA-0FD5-44ED-AE03-0AD13B445F8B}">
  <dimension ref="A1:B10"/>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1114</v>
      </c>
      <c r="B3" s="987"/>
    </row>
    <row r="4" spans="1:2" ht="17.25" thickBot="1">
      <c r="A4" s="988" t="s">
        <v>170</v>
      </c>
      <c r="B4" s="988"/>
    </row>
    <row r="5" spans="1:2" ht="17.25" thickBot="1">
      <c r="A5" s="995" t="s">
        <v>417</v>
      </c>
      <c r="B5" s="996"/>
    </row>
    <row r="6" spans="1:2" ht="33">
      <c r="A6" s="259" t="s">
        <v>1113</v>
      </c>
      <c r="B6" s="255"/>
    </row>
    <row r="7" spans="1:2">
      <c r="A7" s="254" t="s">
        <v>1148</v>
      </c>
      <c r="B7" s="250"/>
    </row>
    <row r="8" spans="1:2" ht="33">
      <c r="A8" s="272" t="s">
        <v>1111</v>
      </c>
      <c r="B8" s="245"/>
    </row>
    <row r="9" spans="1:2" ht="82.5">
      <c r="A9" s="272" t="s">
        <v>1145</v>
      </c>
      <c r="B9" s="245" t="s">
        <v>2339</v>
      </c>
    </row>
    <row r="10" spans="1:2" ht="50.25" thickBot="1">
      <c r="A10" s="271" t="s">
        <v>1106</v>
      </c>
      <c r="B10" s="240" t="s">
        <v>2338</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CF05-10C3-4AD3-BF2B-6DBFC6C7B42E}">
  <dimension ref="A1:D45"/>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365</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0</v>
      </c>
      <c r="B7" s="256">
        <v>0</v>
      </c>
      <c r="C7" s="266" t="s">
        <v>734</v>
      </c>
      <c r="D7" s="265">
        <v>0</v>
      </c>
    </row>
    <row r="8" spans="1:4">
      <c r="A8" s="270">
        <v>179783</v>
      </c>
      <c r="B8" s="251">
        <v>223461</v>
      </c>
      <c r="C8" s="269" t="s">
        <v>386</v>
      </c>
      <c r="D8" s="268">
        <v>294213</v>
      </c>
    </row>
    <row r="9" spans="1:4">
      <c r="A9" s="270">
        <v>179783</v>
      </c>
      <c r="B9" s="251">
        <v>223461</v>
      </c>
      <c r="C9" s="269" t="s">
        <v>385</v>
      </c>
      <c r="D9" s="268">
        <v>294213</v>
      </c>
    </row>
    <row r="10" spans="1:4">
      <c r="A10" s="264">
        <v>179783</v>
      </c>
      <c r="B10" s="246">
        <v>223461</v>
      </c>
      <c r="C10" s="248" t="s">
        <v>359</v>
      </c>
      <c r="D10" s="263">
        <v>294213</v>
      </c>
    </row>
    <row r="11" spans="1:4">
      <c r="A11" s="264">
        <v>130675</v>
      </c>
      <c r="B11" s="246">
        <v>156778</v>
      </c>
      <c r="C11" s="248" t="s">
        <v>358</v>
      </c>
      <c r="D11" s="263">
        <v>199480</v>
      </c>
    </row>
    <row r="12" spans="1:4">
      <c r="A12" s="264">
        <v>87999</v>
      </c>
      <c r="B12" s="246">
        <v>105045</v>
      </c>
      <c r="C12" s="248" t="s">
        <v>384</v>
      </c>
      <c r="D12" s="263">
        <v>131442</v>
      </c>
    </row>
    <row r="13" spans="1:4">
      <c r="A13" s="264">
        <v>3009</v>
      </c>
      <c r="B13" s="246">
        <v>3380</v>
      </c>
      <c r="C13" s="248" t="s">
        <v>357</v>
      </c>
      <c r="D13" s="263">
        <v>3891</v>
      </c>
    </row>
    <row r="14" spans="1:4">
      <c r="A14" s="264">
        <v>1015</v>
      </c>
      <c r="B14" s="246">
        <v>1501</v>
      </c>
      <c r="C14" s="248" t="s">
        <v>752</v>
      </c>
      <c r="D14" s="263">
        <v>1844</v>
      </c>
    </row>
    <row r="15" spans="1:4">
      <c r="A15" s="264">
        <v>4826</v>
      </c>
      <c r="B15" s="246">
        <v>4984</v>
      </c>
      <c r="C15" s="248" t="s">
        <v>382</v>
      </c>
      <c r="D15" s="263">
        <v>9106</v>
      </c>
    </row>
    <row r="16" spans="1:4">
      <c r="A16" s="264">
        <v>17219</v>
      </c>
      <c r="B16" s="246">
        <v>23890</v>
      </c>
      <c r="C16" s="248" t="s">
        <v>381</v>
      </c>
      <c r="D16" s="263">
        <v>28807</v>
      </c>
    </row>
    <row r="17" spans="1:4">
      <c r="A17" s="264">
        <v>7312</v>
      </c>
      <c r="B17" s="246">
        <v>8827</v>
      </c>
      <c r="C17" s="248" t="s">
        <v>380</v>
      </c>
      <c r="D17" s="263">
        <v>11420</v>
      </c>
    </row>
    <row r="18" spans="1:4">
      <c r="A18" s="264">
        <v>9294</v>
      </c>
      <c r="B18" s="246">
        <v>9151</v>
      </c>
      <c r="C18" s="248" t="s">
        <v>356</v>
      </c>
      <c r="D18" s="263">
        <v>12970</v>
      </c>
    </row>
    <row r="19" spans="1:4">
      <c r="A19" s="264">
        <v>14980</v>
      </c>
      <c r="B19" s="246">
        <v>22004</v>
      </c>
      <c r="C19" s="248" t="s">
        <v>355</v>
      </c>
      <c r="D19" s="263">
        <v>27637</v>
      </c>
    </row>
    <row r="20" spans="1:4">
      <c r="A20" s="264">
        <v>2160</v>
      </c>
      <c r="B20" s="246">
        <v>3900</v>
      </c>
      <c r="C20" s="248" t="s">
        <v>354</v>
      </c>
      <c r="D20" s="263">
        <v>4494</v>
      </c>
    </row>
    <row r="21" spans="1:4">
      <c r="A21" s="264">
        <v>252</v>
      </c>
      <c r="B21" s="246">
        <v>361</v>
      </c>
      <c r="C21" s="248" t="s">
        <v>379</v>
      </c>
      <c r="D21" s="263">
        <v>416</v>
      </c>
    </row>
    <row r="22" spans="1:4">
      <c r="A22" s="264">
        <v>1211</v>
      </c>
      <c r="B22" s="246">
        <v>1534</v>
      </c>
      <c r="C22" s="248" t="s">
        <v>353</v>
      </c>
      <c r="D22" s="263">
        <v>3315</v>
      </c>
    </row>
    <row r="23" spans="1:4">
      <c r="A23" s="264">
        <v>375</v>
      </c>
      <c r="B23" s="246">
        <v>352</v>
      </c>
      <c r="C23" s="248" t="s">
        <v>750</v>
      </c>
      <c r="D23" s="263">
        <v>387</v>
      </c>
    </row>
    <row r="24" spans="1:4">
      <c r="A24" s="264">
        <v>1652</v>
      </c>
      <c r="B24" s="246">
        <v>4160</v>
      </c>
      <c r="C24" s="248" t="s">
        <v>351</v>
      </c>
      <c r="D24" s="263">
        <v>3765</v>
      </c>
    </row>
    <row r="25" spans="1:4">
      <c r="A25" s="264">
        <v>22</v>
      </c>
      <c r="B25" s="246">
        <v>94</v>
      </c>
      <c r="C25" s="248" t="s">
        <v>378</v>
      </c>
      <c r="D25" s="263">
        <v>64</v>
      </c>
    </row>
    <row r="26" spans="1:4">
      <c r="A26" s="264">
        <v>5522</v>
      </c>
      <c r="B26" s="246">
        <v>4911</v>
      </c>
      <c r="C26" s="248" t="s">
        <v>350</v>
      </c>
      <c r="D26" s="263">
        <v>8512</v>
      </c>
    </row>
    <row r="27" spans="1:4">
      <c r="A27" s="264">
        <v>3786</v>
      </c>
      <c r="B27" s="246">
        <v>6692</v>
      </c>
      <c r="C27" s="248" t="s">
        <v>349</v>
      </c>
      <c r="D27" s="263">
        <v>6684</v>
      </c>
    </row>
    <row r="28" spans="1:4">
      <c r="A28" s="264">
        <v>4327</v>
      </c>
      <c r="B28" s="246">
        <v>9499</v>
      </c>
      <c r="C28" s="248" t="s">
        <v>348</v>
      </c>
      <c r="D28" s="263">
        <v>6627</v>
      </c>
    </row>
    <row r="29" spans="1:4">
      <c r="A29" s="264">
        <v>673</v>
      </c>
      <c r="B29" s="246">
        <v>2143</v>
      </c>
      <c r="C29" s="248" t="s">
        <v>377</v>
      </c>
      <c r="D29" s="263">
        <v>1688</v>
      </c>
    </row>
    <row r="30" spans="1:4">
      <c r="A30" s="264">
        <v>3654</v>
      </c>
      <c r="B30" s="246">
        <v>7356</v>
      </c>
      <c r="C30" s="248" t="s">
        <v>347</v>
      </c>
      <c r="D30" s="263">
        <v>4939</v>
      </c>
    </row>
    <row r="31" spans="1:4">
      <c r="A31" s="264">
        <v>1114</v>
      </c>
      <c r="B31" s="246">
        <v>1500</v>
      </c>
      <c r="C31" s="248" t="s">
        <v>346</v>
      </c>
      <c r="D31" s="263">
        <v>1719</v>
      </c>
    </row>
    <row r="32" spans="1:4">
      <c r="A32" s="264">
        <v>10</v>
      </c>
      <c r="B32" s="246">
        <v>0</v>
      </c>
      <c r="C32" s="248" t="s">
        <v>345</v>
      </c>
      <c r="D32" s="263">
        <v>0</v>
      </c>
    </row>
    <row r="33" spans="1:4">
      <c r="A33" s="264">
        <v>85</v>
      </c>
      <c r="B33" s="246">
        <v>0</v>
      </c>
      <c r="C33" s="248" t="s">
        <v>756</v>
      </c>
      <c r="D33" s="263">
        <v>0</v>
      </c>
    </row>
    <row r="34" spans="1:4">
      <c r="A34" s="264">
        <v>388</v>
      </c>
      <c r="B34" s="246">
        <v>702</v>
      </c>
      <c r="C34" s="248" t="s">
        <v>344</v>
      </c>
      <c r="D34" s="263">
        <v>816</v>
      </c>
    </row>
    <row r="35" spans="1:4">
      <c r="A35" s="264">
        <v>631</v>
      </c>
      <c r="B35" s="246">
        <v>798</v>
      </c>
      <c r="C35" s="248" t="s">
        <v>343</v>
      </c>
      <c r="D35" s="263">
        <v>903</v>
      </c>
    </row>
    <row r="36" spans="1:4">
      <c r="A36" s="264">
        <v>27348</v>
      </c>
      <c r="B36" s="246">
        <v>31601</v>
      </c>
      <c r="C36" s="248" t="s">
        <v>376</v>
      </c>
      <c r="D36" s="263">
        <v>56548</v>
      </c>
    </row>
    <row r="37" spans="1:4">
      <c r="A37" s="264">
        <v>26620</v>
      </c>
      <c r="B37" s="246">
        <v>30845</v>
      </c>
      <c r="C37" s="248" t="s">
        <v>375</v>
      </c>
      <c r="D37" s="263">
        <v>55792</v>
      </c>
    </row>
    <row r="38" spans="1:4">
      <c r="A38" s="264">
        <v>728</v>
      </c>
      <c r="B38" s="246">
        <v>756</v>
      </c>
      <c r="C38" s="248" t="s">
        <v>373</v>
      </c>
      <c r="D38" s="263">
        <v>756</v>
      </c>
    </row>
    <row r="39" spans="1:4">
      <c r="A39" s="264">
        <v>0</v>
      </c>
      <c r="B39" s="246">
        <v>79</v>
      </c>
      <c r="C39" s="248" t="s">
        <v>372</v>
      </c>
      <c r="D39" s="263">
        <v>0</v>
      </c>
    </row>
    <row r="40" spans="1:4">
      <c r="A40" s="264">
        <v>0</v>
      </c>
      <c r="B40" s="246">
        <v>79</v>
      </c>
      <c r="C40" s="248" t="s">
        <v>371</v>
      </c>
      <c r="D40" s="263">
        <v>0</v>
      </c>
    </row>
    <row r="41" spans="1:4" ht="33">
      <c r="A41" s="264">
        <v>1339</v>
      </c>
      <c r="B41" s="246">
        <v>2000</v>
      </c>
      <c r="C41" s="248" t="s">
        <v>370</v>
      </c>
      <c r="D41" s="263">
        <v>2202</v>
      </c>
    </row>
    <row r="42" spans="1:4">
      <c r="A42" s="264">
        <v>386</v>
      </c>
      <c r="B42" s="246">
        <v>414</v>
      </c>
      <c r="C42" s="248" t="s">
        <v>369</v>
      </c>
      <c r="D42" s="263">
        <v>514</v>
      </c>
    </row>
    <row r="43" spans="1:4">
      <c r="A43" s="264">
        <v>533</v>
      </c>
      <c r="B43" s="246">
        <v>588</v>
      </c>
      <c r="C43" s="248" t="s">
        <v>368</v>
      </c>
      <c r="D43" s="263">
        <v>526</v>
      </c>
    </row>
    <row r="44" spans="1:4" ht="33">
      <c r="A44" s="264">
        <v>26</v>
      </c>
      <c r="B44" s="246">
        <v>20</v>
      </c>
      <c r="C44" s="248" t="s">
        <v>367</v>
      </c>
      <c r="D44" s="263">
        <v>184</v>
      </c>
    </row>
    <row r="45" spans="1:4" ht="17.25" thickBot="1">
      <c r="A45" s="262">
        <v>394</v>
      </c>
      <c r="B45" s="241">
        <v>978</v>
      </c>
      <c r="C45" s="243" t="s">
        <v>366</v>
      </c>
      <c r="D45" s="261">
        <v>978</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980B6-093A-40E5-B0C6-FAC7212E7BA4}">
  <dimension ref="A1:B39"/>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418</v>
      </c>
      <c r="B3" s="987"/>
    </row>
    <row r="4" spans="1:2" ht="17.25" thickBot="1">
      <c r="A4" s="988" t="s">
        <v>170</v>
      </c>
      <c r="B4" s="988"/>
    </row>
    <row r="5" spans="1:2" ht="17.25" thickBot="1">
      <c r="A5" s="995" t="s">
        <v>417</v>
      </c>
      <c r="B5" s="996"/>
    </row>
    <row r="6" spans="1:2" ht="33">
      <c r="A6" s="259" t="s">
        <v>2367</v>
      </c>
      <c r="B6" s="255"/>
    </row>
    <row r="7" spans="1:2" ht="33">
      <c r="A7" s="254" t="s">
        <v>482</v>
      </c>
      <c r="B7" s="250"/>
    </row>
    <row r="8" spans="1:2">
      <c r="A8" s="254" t="s">
        <v>414</v>
      </c>
      <c r="B8" s="250"/>
    </row>
    <row r="9" spans="1:2" ht="33">
      <c r="A9" s="272" t="s">
        <v>481</v>
      </c>
      <c r="B9" s="245"/>
    </row>
    <row r="10" spans="1:2" ht="66">
      <c r="A10" s="272" t="s">
        <v>480</v>
      </c>
      <c r="B10" s="245" t="s">
        <v>2366</v>
      </c>
    </row>
    <row r="11" spans="1:2" ht="49.5">
      <c r="A11" s="272" t="s">
        <v>479</v>
      </c>
      <c r="B11" s="245" t="s">
        <v>2365</v>
      </c>
    </row>
    <row r="12" spans="1:2" ht="49.5">
      <c r="A12" s="272" t="s">
        <v>2364</v>
      </c>
      <c r="B12" s="245" t="s">
        <v>2363</v>
      </c>
    </row>
    <row r="13" spans="1:2" ht="33">
      <c r="A13" s="272" t="s">
        <v>475</v>
      </c>
      <c r="B13" s="245" t="s">
        <v>2362</v>
      </c>
    </row>
    <row r="14" spans="1:2" ht="49.5">
      <c r="A14" s="272" t="s">
        <v>473</v>
      </c>
      <c r="B14" s="245" t="s">
        <v>2361</v>
      </c>
    </row>
    <row r="15" spans="1:2" ht="49.5">
      <c r="A15" s="272" t="s">
        <v>471</v>
      </c>
      <c r="B15" s="245" t="s">
        <v>2360</v>
      </c>
    </row>
    <row r="16" spans="1:2" ht="82.5">
      <c r="A16" s="272" t="s">
        <v>469</v>
      </c>
      <c r="B16" s="245" t="s">
        <v>2359</v>
      </c>
    </row>
    <row r="17" spans="1:2" ht="33">
      <c r="A17" s="272" t="s">
        <v>467</v>
      </c>
      <c r="B17" s="245"/>
    </row>
    <row r="18" spans="1:2" ht="33">
      <c r="A18" s="272" t="s">
        <v>466</v>
      </c>
      <c r="B18" s="245" t="s">
        <v>2358</v>
      </c>
    </row>
    <row r="19" spans="1:2" ht="49.5">
      <c r="A19" s="272" t="s">
        <v>464</v>
      </c>
      <c r="B19" s="245" t="s">
        <v>2357</v>
      </c>
    </row>
    <row r="20" spans="1:2" ht="231">
      <c r="A20" s="272" t="s">
        <v>462</v>
      </c>
      <c r="B20" s="245" t="s">
        <v>2356</v>
      </c>
    </row>
    <row r="21" spans="1:2" ht="33">
      <c r="A21" s="272" t="s">
        <v>2355</v>
      </c>
      <c r="B21" s="245" t="s">
        <v>2354</v>
      </c>
    </row>
    <row r="22" spans="1:2" ht="115.5">
      <c r="A22" s="272" t="s">
        <v>459</v>
      </c>
      <c r="B22" s="245" t="s">
        <v>2353</v>
      </c>
    </row>
    <row r="23" spans="1:2" ht="33">
      <c r="A23" s="272" t="s">
        <v>457</v>
      </c>
      <c r="B23" s="245" t="s">
        <v>2352</v>
      </c>
    </row>
    <row r="24" spans="1:2" ht="181.5">
      <c r="A24" s="272" t="s">
        <v>455</v>
      </c>
      <c r="B24" s="245" t="s">
        <v>2351</v>
      </c>
    </row>
    <row r="25" spans="1:2" ht="264">
      <c r="A25" s="272" t="s">
        <v>454</v>
      </c>
      <c r="B25" s="245" t="s">
        <v>2350</v>
      </c>
    </row>
    <row r="26" spans="1:2" ht="33">
      <c r="A26" s="272" t="s">
        <v>452</v>
      </c>
      <c r="B26" s="245"/>
    </row>
    <row r="27" spans="1:2" ht="99">
      <c r="A27" s="272" t="s">
        <v>451</v>
      </c>
      <c r="B27" s="245" t="s">
        <v>2349</v>
      </c>
    </row>
    <row r="28" spans="1:2" ht="214.5">
      <c r="A28" s="272" t="s">
        <v>449</v>
      </c>
      <c r="B28" s="245" t="s">
        <v>2348</v>
      </c>
    </row>
    <row r="29" spans="1:2" ht="33">
      <c r="A29" s="272" t="s">
        <v>447</v>
      </c>
      <c r="B29" s="245"/>
    </row>
    <row r="30" spans="1:2" ht="49.5">
      <c r="A30" s="272" t="s">
        <v>444</v>
      </c>
      <c r="B30" s="245" t="s">
        <v>2347</v>
      </c>
    </row>
    <row r="31" spans="1:2" ht="66">
      <c r="A31" s="272" t="s">
        <v>442</v>
      </c>
      <c r="B31" s="245" t="s">
        <v>2346</v>
      </c>
    </row>
    <row r="32" spans="1:2" ht="33">
      <c r="A32" s="272" t="s">
        <v>440</v>
      </c>
      <c r="B32" s="245"/>
    </row>
    <row r="33" spans="1:2" ht="49.5">
      <c r="A33" s="272" t="s">
        <v>439</v>
      </c>
      <c r="B33" s="245" t="s">
        <v>2345</v>
      </c>
    </row>
    <row r="34" spans="1:2" ht="33">
      <c r="A34" s="272" t="s">
        <v>435</v>
      </c>
      <c r="B34" s="245" t="s">
        <v>2344</v>
      </c>
    </row>
    <row r="35" spans="1:2" ht="66">
      <c r="A35" s="272" t="s">
        <v>430</v>
      </c>
      <c r="B35" s="245"/>
    </row>
    <row r="36" spans="1:2" ht="82.5">
      <c r="A36" s="272" t="s">
        <v>429</v>
      </c>
      <c r="B36" s="245" t="s">
        <v>2343</v>
      </c>
    </row>
    <row r="37" spans="1:2" ht="115.5">
      <c r="A37" s="272" t="s">
        <v>427</v>
      </c>
      <c r="B37" s="245" t="s">
        <v>2342</v>
      </c>
    </row>
    <row r="38" spans="1:2" ht="49.5">
      <c r="A38" s="272" t="s">
        <v>425</v>
      </c>
      <c r="B38" s="245" t="s">
        <v>2341</v>
      </c>
    </row>
    <row r="39" spans="1:2" ht="83.25" thickBot="1">
      <c r="A39" s="271" t="s">
        <v>423</v>
      </c>
      <c r="B39" s="240" t="s">
        <v>2340</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C650D-5463-4CA2-93B6-876D310BB207}">
  <dimension ref="A1:D39"/>
  <sheetViews>
    <sheetView workbookViewId="0">
      <selection activeCell="L19" sqref="L19"/>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484</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0</v>
      </c>
      <c r="B7" s="256">
        <v>0</v>
      </c>
      <c r="C7" s="266" t="s">
        <v>734</v>
      </c>
      <c r="D7" s="265">
        <v>0</v>
      </c>
    </row>
    <row r="8" spans="1:4">
      <c r="A8" s="270">
        <v>3048</v>
      </c>
      <c r="B8" s="251">
        <v>2906</v>
      </c>
      <c r="C8" s="269" t="s">
        <v>486</v>
      </c>
      <c r="D8" s="268">
        <v>3735</v>
      </c>
    </row>
    <row r="9" spans="1:4">
      <c r="A9" s="270">
        <v>458</v>
      </c>
      <c r="B9" s="251">
        <v>588</v>
      </c>
      <c r="C9" s="269" t="s">
        <v>485</v>
      </c>
      <c r="D9" s="268">
        <v>594</v>
      </c>
    </row>
    <row r="10" spans="1:4">
      <c r="A10" s="264">
        <v>458</v>
      </c>
      <c r="B10" s="246">
        <v>588</v>
      </c>
      <c r="C10" s="248" t="s">
        <v>359</v>
      </c>
      <c r="D10" s="263">
        <v>594</v>
      </c>
    </row>
    <row r="11" spans="1:4" ht="33">
      <c r="A11" s="264">
        <v>458</v>
      </c>
      <c r="B11" s="246">
        <v>588</v>
      </c>
      <c r="C11" s="248" t="s">
        <v>370</v>
      </c>
      <c r="D11" s="263">
        <v>594</v>
      </c>
    </row>
    <row r="12" spans="1:4" ht="17.25" thickBot="1">
      <c r="A12" s="262">
        <v>458</v>
      </c>
      <c r="B12" s="241">
        <v>588</v>
      </c>
      <c r="C12" s="243" t="s">
        <v>368</v>
      </c>
      <c r="D12" s="261">
        <v>594</v>
      </c>
    </row>
    <row r="13" spans="1:4" ht="21">
      <c r="A13" s="48"/>
      <c r="B13" s="986" t="s">
        <v>274</v>
      </c>
      <c r="C13" s="986"/>
      <c r="D13" s="158"/>
    </row>
    <row r="14" spans="1:4" ht="21">
      <c r="A14" s="48"/>
      <c r="B14" s="986" t="s">
        <v>273</v>
      </c>
      <c r="C14" s="986"/>
      <c r="D14" s="158"/>
    </row>
    <row r="15" spans="1:4" ht="21">
      <c r="A15" s="48"/>
      <c r="B15" s="987" t="s">
        <v>484</v>
      </c>
      <c r="C15" s="987"/>
      <c r="D15" s="223"/>
    </row>
    <row r="16" spans="1:4" ht="17.25" thickBot="1">
      <c r="A16" s="222"/>
      <c r="B16" s="988" t="s">
        <v>364</v>
      </c>
      <c r="C16" s="988"/>
      <c r="D16" s="197" t="s">
        <v>363</v>
      </c>
    </row>
    <row r="17" spans="1:4">
      <c r="A17" s="989" t="s">
        <v>168</v>
      </c>
      <c r="B17" s="991" t="s">
        <v>165</v>
      </c>
      <c r="C17" s="991" t="s">
        <v>362</v>
      </c>
      <c r="D17" s="993" t="s">
        <v>166</v>
      </c>
    </row>
    <row r="18" spans="1:4" ht="17.25" thickBot="1">
      <c r="A18" s="990"/>
      <c r="B18" s="992"/>
      <c r="C18" s="992"/>
      <c r="D18" s="994"/>
    </row>
    <row r="19" spans="1:4">
      <c r="A19" s="267">
        <v>0</v>
      </c>
      <c r="B19" s="256">
        <v>0</v>
      </c>
      <c r="C19" s="266" t="s">
        <v>734</v>
      </c>
      <c r="D19" s="265">
        <v>0</v>
      </c>
    </row>
    <row r="20" spans="1:4">
      <c r="A20" s="270">
        <v>2590</v>
      </c>
      <c r="B20" s="251">
        <v>2318</v>
      </c>
      <c r="C20" s="269" t="s">
        <v>483</v>
      </c>
      <c r="D20" s="268">
        <v>3141</v>
      </c>
    </row>
    <row r="21" spans="1:4">
      <c r="A21" s="264">
        <v>2590</v>
      </c>
      <c r="B21" s="246">
        <v>2318</v>
      </c>
      <c r="C21" s="248" t="s">
        <v>359</v>
      </c>
      <c r="D21" s="263">
        <v>3141</v>
      </c>
    </row>
    <row r="22" spans="1:4">
      <c r="A22" s="264">
        <v>1854</v>
      </c>
      <c r="B22" s="246">
        <v>1583</v>
      </c>
      <c r="C22" s="248" t="s">
        <v>358</v>
      </c>
      <c r="D22" s="263">
        <v>2145</v>
      </c>
    </row>
    <row r="23" spans="1:4">
      <c r="A23" s="264">
        <v>1854</v>
      </c>
      <c r="B23" s="246">
        <v>1583</v>
      </c>
      <c r="C23" s="248" t="s">
        <v>357</v>
      </c>
      <c r="D23" s="263">
        <v>2145</v>
      </c>
    </row>
    <row r="24" spans="1:4">
      <c r="A24" s="264">
        <v>197</v>
      </c>
      <c r="B24" s="246">
        <v>207</v>
      </c>
      <c r="C24" s="248" t="s">
        <v>355</v>
      </c>
      <c r="D24" s="263">
        <v>394</v>
      </c>
    </row>
    <row r="25" spans="1:4">
      <c r="A25" s="264">
        <v>2</v>
      </c>
      <c r="B25" s="246">
        <v>0</v>
      </c>
      <c r="C25" s="248" t="s">
        <v>379</v>
      </c>
      <c r="D25" s="263">
        <v>0</v>
      </c>
    </row>
    <row r="26" spans="1:4">
      <c r="A26" s="264">
        <v>2</v>
      </c>
      <c r="B26" s="246">
        <v>0</v>
      </c>
      <c r="C26" s="248" t="s">
        <v>353</v>
      </c>
      <c r="D26" s="263">
        <v>0</v>
      </c>
    </row>
    <row r="27" spans="1:4">
      <c r="A27" s="264">
        <v>0</v>
      </c>
      <c r="B27" s="246">
        <v>4</v>
      </c>
      <c r="C27" s="248" t="s">
        <v>750</v>
      </c>
      <c r="D27" s="263">
        <v>100</v>
      </c>
    </row>
    <row r="28" spans="1:4">
      <c r="A28" s="264">
        <v>73</v>
      </c>
      <c r="B28" s="246">
        <v>0</v>
      </c>
      <c r="C28" s="248" t="s">
        <v>351</v>
      </c>
      <c r="D28" s="263">
        <v>0</v>
      </c>
    </row>
    <row r="29" spans="1:4">
      <c r="A29" s="264">
        <v>22</v>
      </c>
      <c r="B29" s="246">
        <v>0</v>
      </c>
      <c r="C29" s="248" t="s">
        <v>350</v>
      </c>
      <c r="D29" s="263">
        <v>0</v>
      </c>
    </row>
    <row r="30" spans="1:4">
      <c r="A30" s="264">
        <v>100</v>
      </c>
      <c r="B30" s="246">
        <v>203</v>
      </c>
      <c r="C30" s="248" t="s">
        <v>349</v>
      </c>
      <c r="D30" s="263">
        <v>294</v>
      </c>
    </row>
    <row r="31" spans="1:4">
      <c r="A31" s="264">
        <v>527</v>
      </c>
      <c r="B31" s="246">
        <v>461</v>
      </c>
      <c r="C31" s="248" t="s">
        <v>348</v>
      </c>
      <c r="D31" s="263">
        <v>535</v>
      </c>
    </row>
    <row r="32" spans="1:4">
      <c r="A32" s="264">
        <v>0</v>
      </c>
      <c r="B32" s="246">
        <v>22</v>
      </c>
      <c r="C32" s="248" t="s">
        <v>377</v>
      </c>
      <c r="D32" s="263">
        <v>44</v>
      </c>
    </row>
    <row r="33" spans="1:4">
      <c r="A33" s="264">
        <v>527</v>
      </c>
      <c r="B33" s="246">
        <v>439</v>
      </c>
      <c r="C33" s="248" t="s">
        <v>347</v>
      </c>
      <c r="D33" s="263">
        <v>491</v>
      </c>
    </row>
    <row r="34" spans="1:4">
      <c r="A34" s="264">
        <v>12</v>
      </c>
      <c r="B34" s="246">
        <v>19</v>
      </c>
      <c r="C34" s="248" t="s">
        <v>346</v>
      </c>
      <c r="D34" s="263">
        <v>19</v>
      </c>
    </row>
    <row r="35" spans="1:4">
      <c r="A35" s="264">
        <v>12</v>
      </c>
      <c r="B35" s="246">
        <v>0</v>
      </c>
      <c r="C35" s="248" t="s">
        <v>344</v>
      </c>
      <c r="D35" s="263">
        <v>0</v>
      </c>
    </row>
    <row r="36" spans="1:4">
      <c r="A36" s="264">
        <v>0</v>
      </c>
      <c r="B36" s="246">
        <v>19</v>
      </c>
      <c r="C36" s="248" t="s">
        <v>343</v>
      </c>
      <c r="D36" s="263">
        <v>19</v>
      </c>
    </row>
    <row r="37" spans="1:4" ht="33">
      <c r="A37" s="264">
        <v>0</v>
      </c>
      <c r="B37" s="246">
        <v>48</v>
      </c>
      <c r="C37" s="248" t="s">
        <v>370</v>
      </c>
      <c r="D37" s="263">
        <v>48</v>
      </c>
    </row>
    <row r="38" spans="1:4">
      <c r="A38" s="264">
        <v>0</v>
      </c>
      <c r="B38" s="246">
        <v>48</v>
      </c>
      <c r="C38" s="248" t="s">
        <v>368</v>
      </c>
      <c r="D38" s="263">
        <v>0</v>
      </c>
    </row>
    <row r="39" spans="1:4" ht="33.75" thickBot="1">
      <c r="A39" s="262">
        <v>0</v>
      </c>
      <c r="B39" s="241">
        <v>0</v>
      </c>
      <c r="C39" s="243" t="s">
        <v>367</v>
      </c>
      <c r="D39" s="261">
        <v>48</v>
      </c>
    </row>
  </sheetData>
  <mergeCells count="16">
    <mergeCell ref="B1:C1"/>
    <mergeCell ref="B2:C2"/>
    <mergeCell ref="B3:C3"/>
    <mergeCell ref="B4:C4"/>
    <mergeCell ref="A5:A6"/>
    <mergeCell ref="B5:B6"/>
    <mergeCell ref="C5:C6"/>
    <mergeCell ref="A17:A18"/>
    <mergeCell ref="B17:B18"/>
    <mergeCell ref="C17:C18"/>
    <mergeCell ref="D17:D18"/>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DD73B-6502-4A65-9844-2D623D02B001}">
  <dimension ref="A1:B30"/>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514</v>
      </c>
      <c r="B3" s="987"/>
    </row>
    <row r="4" spans="1:2" ht="17.25" thickBot="1">
      <c r="A4" s="988" t="s">
        <v>170</v>
      </c>
      <c r="B4" s="988"/>
    </row>
    <row r="5" spans="1:2" ht="17.25" thickBot="1">
      <c r="A5" s="995" t="s">
        <v>417</v>
      </c>
      <c r="B5" s="996"/>
    </row>
    <row r="6" spans="1:2" ht="33">
      <c r="A6" s="259" t="s">
        <v>2367</v>
      </c>
      <c r="B6" s="255"/>
    </row>
    <row r="7" spans="1:2" ht="33">
      <c r="A7" s="254" t="s">
        <v>518</v>
      </c>
      <c r="B7" s="250"/>
    </row>
    <row r="8" spans="1:2">
      <c r="A8" s="254" t="s">
        <v>414</v>
      </c>
      <c r="B8" s="250"/>
    </row>
    <row r="9" spans="1:2" ht="66">
      <c r="A9" s="272" t="s">
        <v>517</v>
      </c>
      <c r="B9" s="245"/>
    </row>
    <row r="10" spans="1:2" ht="66.75" thickBot="1">
      <c r="A10" s="271" t="s">
        <v>516</v>
      </c>
      <c r="B10" s="240" t="s">
        <v>2377</v>
      </c>
    </row>
    <row r="11" spans="1:2" ht="21">
      <c r="A11" s="986" t="s">
        <v>274</v>
      </c>
      <c r="B11" s="986"/>
    </row>
    <row r="12" spans="1:2" ht="21">
      <c r="A12" s="986" t="s">
        <v>273</v>
      </c>
      <c r="B12" s="986"/>
    </row>
    <row r="13" spans="1:2" ht="21">
      <c r="A13" s="987" t="s">
        <v>514</v>
      </c>
      <c r="B13" s="987"/>
    </row>
    <row r="14" spans="1:2" ht="17.25" thickBot="1">
      <c r="A14" s="988" t="s">
        <v>364</v>
      </c>
      <c r="B14" s="988"/>
    </row>
    <row r="15" spans="1:2" ht="17.25" thickBot="1">
      <c r="A15" s="995" t="s">
        <v>417</v>
      </c>
      <c r="B15" s="996"/>
    </row>
    <row r="16" spans="1:2" ht="33">
      <c r="A16" s="259" t="s">
        <v>2367</v>
      </c>
      <c r="B16" s="255"/>
    </row>
    <row r="17" spans="1:2" ht="33">
      <c r="A17" s="254" t="s">
        <v>513</v>
      </c>
      <c r="B17" s="250"/>
    </row>
    <row r="18" spans="1:2">
      <c r="A18" s="254" t="s">
        <v>414</v>
      </c>
      <c r="B18" s="250"/>
    </row>
    <row r="19" spans="1:2" ht="33">
      <c r="A19" s="272" t="s">
        <v>512</v>
      </c>
      <c r="B19" s="245"/>
    </row>
    <row r="20" spans="1:2" ht="33">
      <c r="A20" s="272" t="s">
        <v>511</v>
      </c>
      <c r="B20" s="245" t="s">
        <v>2376</v>
      </c>
    </row>
    <row r="21" spans="1:2" ht="33">
      <c r="A21" s="272" t="s">
        <v>507</v>
      </c>
      <c r="B21" s="245"/>
    </row>
    <row r="22" spans="1:2" ht="49.5">
      <c r="A22" s="272" t="s">
        <v>2375</v>
      </c>
      <c r="B22" s="245" t="s">
        <v>2374</v>
      </c>
    </row>
    <row r="23" spans="1:2" ht="49.5">
      <c r="A23" s="272" t="s">
        <v>500</v>
      </c>
      <c r="B23" s="245" t="s">
        <v>2373</v>
      </c>
    </row>
    <row r="24" spans="1:2" ht="33">
      <c r="A24" s="272" t="s">
        <v>498</v>
      </c>
      <c r="B24" s="245"/>
    </row>
    <row r="25" spans="1:2" ht="33">
      <c r="A25" s="272" t="s">
        <v>1816</v>
      </c>
      <c r="B25" s="245" t="s">
        <v>2372</v>
      </c>
    </row>
    <row r="26" spans="1:2" ht="66">
      <c r="A26" s="272" t="s">
        <v>497</v>
      </c>
      <c r="B26" s="245" t="s">
        <v>2371</v>
      </c>
    </row>
    <row r="27" spans="1:2" ht="33">
      <c r="A27" s="272" t="s">
        <v>495</v>
      </c>
      <c r="B27" s="245"/>
    </row>
    <row r="28" spans="1:2" ht="49.5">
      <c r="A28" s="272" t="s">
        <v>2370</v>
      </c>
      <c r="B28" s="245" t="s">
        <v>2369</v>
      </c>
    </row>
    <row r="29" spans="1:2" ht="66">
      <c r="A29" s="272" t="s">
        <v>492</v>
      </c>
      <c r="B29" s="245"/>
    </row>
    <row r="30" spans="1:2" ht="50.25" thickBot="1">
      <c r="A30" s="271" t="s">
        <v>491</v>
      </c>
      <c r="B30" s="240" t="s">
        <v>2368</v>
      </c>
    </row>
  </sheetData>
  <mergeCells count="10">
    <mergeCell ref="A12:B12"/>
    <mergeCell ref="A13:B13"/>
    <mergeCell ref="A14:B14"/>
    <mergeCell ref="A15:B15"/>
    <mergeCell ref="A1:B1"/>
    <mergeCell ref="A2:B2"/>
    <mergeCell ref="A3:B3"/>
    <mergeCell ref="A4:B4"/>
    <mergeCell ref="A5:B5"/>
    <mergeCell ref="A11:B1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0" max="16383" man="1"/>
  </rowBreaks>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665E6-597D-45F5-B97F-34E540DBD82D}">
  <dimension ref="A1:D39"/>
  <sheetViews>
    <sheetView workbookViewId="0">
      <selection sqref="A1:C1"/>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522</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0</v>
      </c>
      <c r="B7" s="256">
        <v>0</v>
      </c>
      <c r="C7" s="266" t="s">
        <v>734</v>
      </c>
      <c r="D7" s="265">
        <v>0</v>
      </c>
    </row>
    <row r="8" spans="1:4">
      <c r="A8" s="270">
        <v>33831</v>
      </c>
      <c r="B8" s="251">
        <v>36966</v>
      </c>
      <c r="C8" s="269" t="s">
        <v>521</v>
      </c>
      <c r="D8" s="268">
        <v>44933</v>
      </c>
    </row>
    <row r="9" spans="1:4">
      <c r="A9" s="270">
        <v>33831</v>
      </c>
      <c r="B9" s="251">
        <v>36966</v>
      </c>
      <c r="C9" s="269" t="s">
        <v>520</v>
      </c>
      <c r="D9" s="268">
        <v>44933</v>
      </c>
    </row>
    <row r="10" spans="1:4">
      <c r="A10" s="264">
        <v>33831</v>
      </c>
      <c r="B10" s="246">
        <v>36966</v>
      </c>
      <c r="C10" s="248" t="s">
        <v>359</v>
      </c>
      <c r="D10" s="263">
        <v>44933</v>
      </c>
    </row>
    <row r="11" spans="1:4">
      <c r="A11" s="264">
        <v>18198</v>
      </c>
      <c r="B11" s="246">
        <v>17593</v>
      </c>
      <c r="C11" s="248" t="s">
        <v>358</v>
      </c>
      <c r="D11" s="263">
        <v>25322</v>
      </c>
    </row>
    <row r="12" spans="1:4">
      <c r="A12" s="264">
        <v>11167</v>
      </c>
      <c r="B12" s="246">
        <v>11123</v>
      </c>
      <c r="C12" s="248" t="s">
        <v>384</v>
      </c>
      <c r="D12" s="263">
        <v>16284</v>
      </c>
    </row>
    <row r="13" spans="1:4">
      <c r="A13" s="264">
        <v>483</v>
      </c>
      <c r="B13" s="246">
        <v>739</v>
      </c>
      <c r="C13" s="248" t="s">
        <v>752</v>
      </c>
      <c r="D13" s="263">
        <v>1032</v>
      </c>
    </row>
    <row r="14" spans="1:4">
      <c r="A14" s="264">
        <v>3741</v>
      </c>
      <c r="B14" s="246">
        <v>2848</v>
      </c>
      <c r="C14" s="248" t="s">
        <v>381</v>
      </c>
      <c r="D14" s="263">
        <v>4034</v>
      </c>
    </row>
    <row r="15" spans="1:4">
      <c r="A15" s="264">
        <v>1212</v>
      </c>
      <c r="B15" s="246">
        <v>1332</v>
      </c>
      <c r="C15" s="248" t="s">
        <v>380</v>
      </c>
      <c r="D15" s="263">
        <v>1901</v>
      </c>
    </row>
    <row r="16" spans="1:4">
      <c r="A16" s="264">
        <v>1595</v>
      </c>
      <c r="B16" s="246">
        <v>1551</v>
      </c>
      <c r="C16" s="248" t="s">
        <v>356</v>
      </c>
      <c r="D16" s="263">
        <v>2071</v>
      </c>
    </row>
    <row r="17" spans="1:4">
      <c r="A17" s="264">
        <v>10501</v>
      </c>
      <c r="B17" s="246">
        <v>12583</v>
      </c>
      <c r="C17" s="248" t="s">
        <v>355</v>
      </c>
      <c r="D17" s="263">
        <v>13391</v>
      </c>
    </row>
    <row r="18" spans="1:4">
      <c r="A18" s="264">
        <v>399</v>
      </c>
      <c r="B18" s="246">
        <v>514</v>
      </c>
      <c r="C18" s="248" t="s">
        <v>354</v>
      </c>
      <c r="D18" s="263">
        <v>592</v>
      </c>
    </row>
    <row r="19" spans="1:4">
      <c r="A19" s="264">
        <v>25</v>
      </c>
      <c r="B19" s="246">
        <v>62</v>
      </c>
      <c r="C19" s="248" t="s">
        <v>379</v>
      </c>
      <c r="D19" s="263">
        <v>72</v>
      </c>
    </row>
    <row r="20" spans="1:4">
      <c r="A20" s="264">
        <v>69</v>
      </c>
      <c r="B20" s="246">
        <v>61</v>
      </c>
      <c r="C20" s="248" t="s">
        <v>353</v>
      </c>
      <c r="D20" s="263">
        <v>75</v>
      </c>
    </row>
    <row r="21" spans="1:4">
      <c r="A21" s="264">
        <v>89</v>
      </c>
      <c r="B21" s="246">
        <v>158</v>
      </c>
      <c r="C21" s="248" t="s">
        <v>750</v>
      </c>
      <c r="D21" s="263">
        <v>158</v>
      </c>
    </row>
    <row r="22" spans="1:4">
      <c r="A22" s="264">
        <v>1648</v>
      </c>
      <c r="B22" s="246">
        <v>3139</v>
      </c>
      <c r="C22" s="248" t="s">
        <v>351</v>
      </c>
      <c r="D22" s="263">
        <v>3439</v>
      </c>
    </row>
    <row r="23" spans="1:4">
      <c r="A23" s="264">
        <v>39</v>
      </c>
      <c r="B23" s="246">
        <v>46</v>
      </c>
      <c r="C23" s="248" t="s">
        <v>378</v>
      </c>
      <c r="D23" s="263">
        <v>42</v>
      </c>
    </row>
    <row r="24" spans="1:4">
      <c r="A24" s="264">
        <v>7528</v>
      </c>
      <c r="B24" s="246">
        <v>7169</v>
      </c>
      <c r="C24" s="248" t="s">
        <v>350</v>
      </c>
      <c r="D24" s="263">
        <v>6902</v>
      </c>
    </row>
    <row r="25" spans="1:4">
      <c r="A25" s="264">
        <v>588</v>
      </c>
      <c r="B25" s="246">
        <v>1298</v>
      </c>
      <c r="C25" s="248" t="s">
        <v>349</v>
      </c>
      <c r="D25" s="263">
        <v>1975</v>
      </c>
    </row>
    <row r="26" spans="1:4">
      <c r="A26" s="264">
        <v>116</v>
      </c>
      <c r="B26" s="246">
        <v>136</v>
      </c>
      <c r="C26" s="248" t="s">
        <v>519</v>
      </c>
      <c r="D26" s="263">
        <v>136</v>
      </c>
    </row>
    <row r="27" spans="1:4">
      <c r="A27" s="264">
        <v>997</v>
      </c>
      <c r="B27" s="246">
        <v>2346</v>
      </c>
      <c r="C27" s="248" t="s">
        <v>348</v>
      </c>
      <c r="D27" s="263">
        <v>2532</v>
      </c>
    </row>
    <row r="28" spans="1:4">
      <c r="A28" s="264">
        <v>31</v>
      </c>
      <c r="B28" s="246">
        <v>399</v>
      </c>
      <c r="C28" s="248" t="s">
        <v>377</v>
      </c>
      <c r="D28" s="263">
        <v>406</v>
      </c>
    </row>
    <row r="29" spans="1:4">
      <c r="A29" s="264">
        <v>966</v>
      </c>
      <c r="B29" s="246">
        <v>1947</v>
      </c>
      <c r="C29" s="248" t="s">
        <v>347</v>
      </c>
      <c r="D29" s="263">
        <v>2126</v>
      </c>
    </row>
    <row r="30" spans="1:4">
      <c r="A30" s="264">
        <v>39</v>
      </c>
      <c r="B30" s="246">
        <v>105</v>
      </c>
      <c r="C30" s="248" t="s">
        <v>346</v>
      </c>
      <c r="D30" s="263">
        <v>105</v>
      </c>
    </row>
    <row r="31" spans="1:4">
      <c r="A31" s="264">
        <v>0</v>
      </c>
      <c r="B31" s="246">
        <v>35</v>
      </c>
      <c r="C31" s="248" t="s">
        <v>344</v>
      </c>
      <c r="D31" s="263">
        <v>35</v>
      </c>
    </row>
    <row r="32" spans="1:4">
      <c r="A32" s="264">
        <v>39</v>
      </c>
      <c r="B32" s="246">
        <v>70</v>
      </c>
      <c r="C32" s="248" t="s">
        <v>343</v>
      </c>
      <c r="D32" s="263">
        <v>70</v>
      </c>
    </row>
    <row r="33" spans="1:4">
      <c r="A33" s="264">
        <v>4094</v>
      </c>
      <c r="B33" s="246">
        <v>4337</v>
      </c>
      <c r="C33" s="248" t="s">
        <v>376</v>
      </c>
      <c r="D33" s="263">
        <v>3581</v>
      </c>
    </row>
    <row r="34" spans="1:4">
      <c r="A34" s="264">
        <v>4034</v>
      </c>
      <c r="B34" s="246">
        <v>4277</v>
      </c>
      <c r="C34" s="248" t="s">
        <v>375</v>
      </c>
      <c r="D34" s="263">
        <v>3521</v>
      </c>
    </row>
    <row r="35" spans="1:4">
      <c r="A35" s="264">
        <v>60</v>
      </c>
      <c r="B35" s="246">
        <v>60</v>
      </c>
      <c r="C35" s="248" t="s">
        <v>373</v>
      </c>
      <c r="D35" s="263">
        <v>60</v>
      </c>
    </row>
    <row r="36" spans="1:4">
      <c r="A36" s="264">
        <v>1</v>
      </c>
      <c r="B36" s="246">
        <v>1</v>
      </c>
      <c r="C36" s="248" t="s">
        <v>372</v>
      </c>
      <c r="D36" s="263">
        <v>1</v>
      </c>
    </row>
    <row r="37" spans="1:4">
      <c r="A37" s="264">
        <v>1</v>
      </c>
      <c r="B37" s="246">
        <v>1</v>
      </c>
      <c r="C37" s="248" t="s">
        <v>371</v>
      </c>
      <c r="D37" s="263">
        <v>1</v>
      </c>
    </row>
    <row r="38" spans="1:4" ht="33">
      <c r="A38" s="264">
        <v>1</v>
      </c>
      <c r="B38" s="246">
        <v>1</v>
      </c>
      <c r="C38" s="248" t="s">
        <v>370</v>
      </c>
      <c r="D38" s="263">
        <v>1</v>
      </c>
    </row>
    <row r="39" spans="1:4" ht="17.25" thickBot="1">
      <c r="A39" s="262">
        <v>1</v>
      </c>
      <c r="B39" s="241">
        <v>1</v>
      </c>
      <c r="C39" s="243" t="s">
        <v>369</v>
      </c>
      <c r="D39" s="261">
        <v>1</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524B4-9289-4ACB-8273-083A8738C08F}">
  <dimension ref="A1:B37"/>
  <sheetViews>
    <sheetView workbookViewId="0">
      <selection sqref="A1:C1"/>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572</v>
      </c>
      <c r="B3" s="987"/>
    </row>
    <row r="4" spans="1:2" ht="17.25" thickBot="1">
      <c r="A4" s="988" t="s">
        <v>170</v>
      </c>
      <c r="B4" s="988"/>
    </row>
    <row r="5" spans="1:2" ht="17.25" thickBot="1">
      <c r="A5" s="995" t="s">
        <v>417</v>
      </c>
      <c r="B5" s="996"/>
    </row>
    <row r="6" spans="1:2" ht="33">
      <c r="A6" s="259" t="s">
        <v>2367</v>
      </c>
      <c r="B6" s="255"/>
    </row>
    <row r="7" spans="1:2" ht="33">
      <c r="A7" s="254" t="s">
        <v>571</v>
      </c>
      <c r="B7" s="250"/>
    </row>
    <row r="8" spans="1:2">
      <c r="A8" s="254" t="s">
        <v>414</v>
      </c>
      <c r="B8" s="250"/>
    </row>
    <row r="9" spans="1:2" ht="33">
      <c r="A9" s="272" t="s">
        <v>570</v>
      </c>
      <c r="B9" s="245"/>
    </row>
    <row r="10" spans="1:2" ht="49.5">
      <c r="A10" s="272" t="s">
        <v>569</v>
      </c>
      <c r="B10" s="245" t="s">
        <v>2402</v>
      </c>
    </row>
    <row r="11" spans="1:2" ht="49.5">
      <c r="A11" s="272" t="s">
        <v>2401</v>
      </c>
      <c r="B11" s="245" t="s">
        <v>2400</v>
      </c>
    </row>
    <row r="12" spans="1:2" ht="49.5">
      <c r="A12" s="272" t="s">
        <v>565</v>
      </c>
      <c r="B12" s="245" t="s">
        <v>2399</v>
      </c>
    </row>
    <row r="13" spans="1:2" ht="49.5">
      <c r="A13" s="272" t="s">
        <v>563</v>
      </c>
      <c r="B13" s="245" t="s">
        <v>2398</v>
      </c>
    </row>
    <row r="14" spans="1:2" ht="82.5">
      <c r="A14" s="272" t="s">
        <v>561</v>
      </c>
      <c r="B14" s="245" t="s">
        <v>2397</v>
      </c>
    </row>
    <row r="15" spans="1:2" ht="33">
      <c r="A15" s="272" t="s">
        <v>559</v>
      </c>
      <c r="B15" s="245"/>
    </row>
    <row r="16" spans="1:2" ht="33">
      <c r="A16" s="272" t="s">
        <v>558</v>
      </c>
      <c r="B16" s="245" t="s">
        <v>2396</v>
      </c>
    </row>
    <row r="17" spans="1:2" ht="49.5">
      <c r="A17" s="272" t="s">
        <v>556</v>
      </c>
      <c r="B17" s="245" t="s">
        <v>2395</v>
      </c>
    </row>
    <row r="18" spans="1:2" ht="66">
      <c r="A18" s="272" t="s">
        <v>554</v>
      </c>
      <c r="B18" s="245" t="s">
        <v>2394</v>
      </c>
    </row>
    <row r="19" spans="1:2" ht="33">
      <c r="A19" s="272" t="s">
        <v>2393</v>
      </c>
      <c r="B19" s="245" t="s">
        <v>2392</v>
      </c>
    </row>
    <row r="20" spans="1:2" ht="132">
      <c r="A20" s="272" t="s">
        <v>550</v>
      </c>
      <c r="B20" s="245" t="s">
        <v>2391</v>
      </c>
    </row>
    <row r="21" spans="1:2" ht="49.5">
      <c r="A21" s="272" t="s">
        <v>548</v>
      </c>
      <c r="B21" s="245" t="s">
        <v>2390</v>
      </c>
    </row>
    <row r="22" spans="1:2" ht="247.5">
      <c r="A22" s="272" t="s">
        <v>546</v>
      </c>
      <c r="B22" s="245" t="s">
        <v>2389</v>
      </c>
    </row>
    <row r="23" spans="1:2" ht="214.5">
      <c r="A23" s="272" t="s">
        <v>545</v>
      </c>
      <c r="B23" s="245" t="s">
        <v>2388</v>
      </c>
    </row>
    <row r="24" spans="1:2" ht="49.5">
      <c r="A24" s="272" t="s">
        <v>543</v>
      </c>
      <c r="B24" s="245" t="s">
        <v>2387</v>
      </c>
    </row>
    <row r="25" spans="1:2" ht="33">
      <c r="A25" s="272" t="s">
        <v>541</v>
      </c>
      <c r="B25" s="245"/>
    </row>
    <row r="26" spans="1:2" ht="49.5">
      <c r="A26" s="272" t="s">
        <v>540</v>
      </c>
      <c r="B26" s="245" t="s">
        <v>2386</v>
      </c>
    </row>
    <row r="27" spans="1:2" ht="115.5">
      <c r="A27" s="272" t="s">
        <v>538</v>
      </c>
      <c r="B27" s="245" t="s">
        <v>2385</v>
      </c>
    </row>
    <row r="28" spans="1:2" ht="33">
      <c r="A28" s="272" t="s">
        <v>536</v>
      </c>
      <c r="B28" s="245"/>
    </row>
    <row r="29" spans="1:2" ht="66">
      <c r="A29" s="272" t="s">
        <v>535</v>
      </c>
      <c r="B29" s="245" t="s">
        <v>2384</v>
      </c>
    </row>
    <row r="30" spans="1:2" ht="49.5">
      <c r="A30" s="272" t="s">
        <v>2383</v>
      </c>
      <c r="B30" s="245" t="s">
        <v>2382</v>
      </c>
    </row>
    <row r="31" spans="1:2" ht="33">
      <c r="A31" s="272" t="s">
        <v>533</v>
      </c>
      <c r="B31" s="245"/>
    </row>
    <row r="32" spans="1:2" ht="49.5">
      <c r="A32" s="272" t="s">
        <v>532</v>
      </c>
      <c r="B32" s="245" t="s">
        <v>2381</v>
      </c>
    </row>
    <row r="33" spans="1:2" ht="33">
      <c r="A33" s="272" t="s">
        <v>530</v>
      </c>
      <c r="B33" s="245" t="s">
        <v>2380</v>
      </c>
    </row>
    <row r="34" spans="1:2" ht="33">
      <c r="A34" s="272" t="s">
        <v>528</v>
      </c>
      <c r="B34" s="245"/>
    </row>
    <row r="35" spans="1:2" ht="33">
      <c r="A35" s="272" t="s">
        <v>527</v>
      </c>
      <c r="B35" s="245" t="s">
        <v>2379</v>
      </c>
    </row>
    <row r="36" spans="1:2" ht="66">
      <c r="A36" s="272" t="s">
        <v>1822</v>
      </c>
      <c r="B36" s="245"/>
    </row>
    <row r="37" spans="1:2" ht="33.75" thickBot="1">
      <c r="A37" s="271" t="s">
        <v>1821</v>
      </c>
      <c r="B37" s="240" t="s">
        <v>2378</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9FC65-0770-4C52-BB3E-975CED5BF3CE}">
  <dimension ref="A1:D10"/>
  <sheetViews>
    <sheetView workbookViewId="0">
      <selection activeCell="J23" sqref="J23"/>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1151</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829980</v>
      </c>
      <c r="B7" s="256">
        <v>1325377</v>
      </c>
      <c r="C7" s="266" t="s">
        <v>1150</v>
      </c>
      <c r="D7" s="265">
        <v>1328973</v>
      </c>
    </row>
    <row r="8" spans="1:4">
      <c r="A8" s="270">
        <v>829980</v>
      </c>
      <c r="B8" s="251">
        <v>1325377</v>
      </c>
      <c r="C8" s="269" t="s">
        <v>1149</v>
      </c>
      <c r="D8" s="268">
        <v>1328973</v>
      </c>
    </row>
    <row r="9" spans="1:4">
      <c r="A9" s="264">
        <v>829980</v>
      </c>
      <c r="B9" s="246">
        <v>1325377</v>
      </c>
      <c r="C9" s="248" t="s">
        <v>346</v>
      </c>
      <c r="D9" s="263">
        <v>1328973</v>
      </c>
    </row>
    <row r="10" spans="1:4" ht="17.25" thickBot="1">
      <c r="A10" s="262">
        <v>829980</v>
      </c>
      <c r="B10" s="241">
        <v>1325377</v>
      </c>
      <c r="C10" s="243" t="s">
        <v>760</v>
      </c>
      <c r="D10" s="261">
        <v>1328973</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B9270-07B8-4445-894E-383BE26F3B6C}">
  <dimension ref="A1:IV51"/>
  <sheetViews>
    <sheetView view="pageBreakPreview" topLeftCell="F4" zoomScaleNormal="100" zoomScaleSheetLayoutView="100" workbookViewId="0">
      <selection activeCell="K25" sqref="K25"/>
    </sheetView>
  </sheetViews>
  <sheetFormatPr defaultColWidth="30" defaultRowHeight="16.5"/>
  <cols>
    <col min="1" max="4" width="30" style="359"/>
    <col min="5" max="5" width="30" style="361"/>
    <col min="6" max="8" width="30" style="359"/>
    <col min="9" max="9" width="30" style="360"/>
    <col min="10" max="16384" width="30" style="359"/>
  </cols>
  <sheetData>
    <row r="1" spans="1:9" ht="21">
      <c r="A1" s="1015" t="s">
        <v>173</v>
      </c>
      <c r="B1" s="1015"/>
      <c r="C1" s="1015"/>
      <c r="D1" s="1015"/>
      <c r="E1" s="1015"/>
      <c r="F1" s="1015"/>
      <c r="G1" s="1015"/>
    </row>
    <row r="2" spans="1:9" ht="21">
      <c r="A2" s="1015" t="s">
        <v>273</v>
      </c>
      <c r="B2" s="1015"/>
      <c r="C2" s="1015"/>
      <c r="D2" s="1015"/>
      <c r="E2" s="1015"/>
      <c r="F2" s="1015"/>
      <c r="G2" s="1015"/>
    </row>
    <row r="3" spans="1:9" ht="21">
      <c r="A3" s="1015" t="s">
        <v>1152</v>
      </c>
      <c r="B3" s="1015"/>
      <c r="C3" s="1015"/>
      <c r="D3" s="1015"/>
      <c r="E3" s="1015"/>
      <c r="F3" s="1015"/>
      <c r="G3" s="1015"/>
    </row>
    <row r="4" spans="1:9" ht="17.25" thickBot="1">
      <c r="A4" s="1016" t="s">
        <v>2414</v>
      </c>
      <c r="B4" s="1016"/>
      <c r="C4" s="1016"/>
      <c r="D4" s="1016"/>
      <c r="E4" s="1016"/>
      <c r="F4" s="1016"/>
      <c r="G4" s="1016"/>
    </row>
    <row r="5" spans="1:9">
      <c r="A5" s="1017" t="s">
        <v>1447</v>
      </c>
      <c r="B5" s="1019" t="s">
        <v>1446</v>
      </c>
      <c r="C5" s="1019" t="s">
        <v>2413</v>
      </c>
      <c r="D5" s="1019" t="s">
        <v>1444</v>
      </c>
      <c r="E5" s="1009" t="s">
        <v>1443</v>
      </c>
      <c r="F5" s="1011" t="s">
        <v>1442</v>
      </c>
      <c r="G5" s="1013" t="s">
        <v>1441</v>
      </c>
    </row>
    <row r="6" spans="1:9">
      <c r="A6" s="1018"/>
      <c r="B6" s="1012"/>
      <c r="C6" s="1012"/>
      <c r="D6" s="1012"/>
      <c r="E6" s="1010"/>
      <c r="F6" s="1012"/>
      <c r="G6" s="1014"/>
    </row>
    <row r="7" spans="1:9">
      <c r="A7" s="376" t="s">
        <v>1440</v>
      </c>
      <c r="B7" s="381" t="s">
        <v>2412</v>
      </c>
      <c r="C7" s="381"/>
      <c r="D7" s="374">
        <v>34684029.745200001</v>
      </c>
      <c r="E7" s="373">
        <v>1.6E-2</v>
      </c>
      <c r="F7" s="372" t="s">
        <v>1958</v>
      </c>
      <c r="G7" s="371">
        <f>ROUND(D7*E7*1,0)</f>
        <v>554944</v>
      </c>
      <c r="H7" s="359">
        <v>34684029.745200001</v>
      </c>
      <c r="I7" s="360">
        <f t="shared" ref="I7:I17" si="0">H7-D7</f>
        <v>0</v>
      </c>
    </row>
    <row r="8" spans="1:9">
      <c r="A8" s="376" t="s">
        <v>1440</v>
      </c>
      <c r="B8" s="381" t="s">
        <v>2411</v>
      </c>
      <c r="C8" s="381"/>
      <c r="D8" s="388">
        <v>15028508.254799999</v>
      </c>
      <c r="E8" s="373">
        <v>1.6E-2</v>
      </c>
      <c r="F8" s="381" t="s">
        <v>1958</v>
      </c>
      <c r="G8" s="371">
        <f>ROUND(D8*E8*1,0)</f>
        <v>240456</v>
      </c>
      <c r="H8" s="359">
        <v>15028508.254799999</v>
      </c>
      <c r="I8" s="360">
        <f t="shared" si="0"/>
        <v>0</v>
      </c>
    </row>
    <row r="9" spans="1:9">
      <c r="A9" s="376" t="s">
        <v>1440</v>
      </c>
      <c r="B9" s="381" t="s">
        <v>2410</v>
      </c>
      <c r="C9" s="381"/>
      <c r="D9" s="388">
        <v>1331267.5552000001</v>
      </c>
      <c r="E9" s="373">
        <v>1.6E-2</v>
      </c>
      <c r="F9" s="381" t="s">
        <v>1958</v>
      </c>
      <c r="G9" s="371">
        <f>ROUND(D9*E9*1,0)</f>
        <v>21300</v>
      </c>
      <c r="H9" s="359">
        <v>1331267.5552000001</v>
      </c>
      <c r="I9" s="360">
        <f t="shared" si="0"/>
        <v>0</v>
      </c>
    </row>
    <row r="10" spans="1:9">
      <c r="A10" s="376" t="s">
        <v>1440</v>
      </c>
      <c r="B10" s="381" t="s">
        <v>2409</v>
      </c>
      <c r="C10" s="381"/>
      <c r="D10" s="384">
        <v>1887464.4447999999</v>
      </c>
      <c r="E10" s="373">
        <v>1.6E-2</v>
      </c>
      <c r="F10" s="381" t="s">
        <v>1958</v>
      </c>
      <c r="G10" s="371">
        <f>ROUND(D10*E10*1,0)+1</f>
        <v>30200</v>
      </c>
      <c r="H10" s="359">
        <v>1887464.4447999999</v>
      </c>
      <c r="I10" s="360">
        <f t="shared" si="0"/>
        <v>0</v>
      </c>
    </row>
    <row r="11" spans="1:9">
      <c r="A11" s="376" t="s">
        <v>1440</v>
      </c>
      <c r="B11" s="387" t="s">
        <v>2408</v>
      </c>
      <c r="C11" s="387"/>
      <c r="D11" s="384">
        <v>5635015.5751999998</v>
      </c>
      <c r="E11" s="373">
        <v>1.6E-2</v>
      </c>
      <c r="F11" s="381" t="s">
        <v>1958</v>
      </c>
      <c r="G11" s="371">
        <f>ROUND(D11*E11*1,0)</f>
        <v>90160</v>
      </c>
      <c r="H11" s="359">
        <v>5635015.5751999998</v>
      </c>
      <c r="I11" s="360">
        <f t="shared" si="0"/>
        <v>0</v>
      </c>
    </row>
    <row r="12" spans="1:9">
      <c r="A12" s="376" t="s">
        <v>1440</v>
      </c>
      <c r="B12" s="387" t="s">
        <v>2407</v>
      </c>
      <c r="C12" s="387"/>
      <c r="D12" s="386">
        <v>8326866.4248000002</v>
      </c>
      <c r="E12" s="373">
        <v>1.6E-2</v>
      </c>
      <c r="F12" s="381" t="s">
        <v>1958</v>
      </c>
      <c r="G12" s="371">
        <f>ROUND(D12*E12*1,0)</f>
        <v>133230</v>
      </c>
      <c r="H12" s="359">
        <v>8326866.4248000002</v>
      </c>
      <c r="I12" s="360">
        <f t="shared" si="0"/>
        <v>0</v>
      </c>
    </row>
    <row r="13" spans="1:9">
      <c r="A13" s="376" t="s">
        <v>1440</v>
      </c>
      <c r="B13" s="372" t="s">
        <v>2406</v>
      </c>
      <c r="C13" s="372"/>
      <c r="D13" s="379">
        <v>6476962.5602000002</v>
      </c>
      <c r="E13" s="373">
        <v>1.6E-2</v>
      </c>
      <c r="F13" s="381" t="s">
        <v>1958</v>
      </c>
      <c r="G13" s="371">
        <f>ROUND(D13*E13*1,0)</f>
        <v>103631</v>
      </c>
      <c r="H13" s="359">
        <v>6476962.5602000002</v>
      </c>
      <c r="I13" s="360">
        <f t="shared" si="0"/>
        <v>0</v>
      </c>
    </row>
    <row r="14" spans="1:9">
      <c r="A14" s="376" t="s">
        <v>1440</v>
      </c>
      <c r="B14" s="382" t="s">
        <v>2405</v>
      </c>
      <c r="C14" s="382"/>
      <c r="D14" s="374">
        <v>7540703.4397999998</v>
      </c>
      <c r="E14" s="373">
        <v>1.6E-2</v>
      </c>
      <c r="F14" s="381" t="s">
        <v>1958</v>
      </c>
      <c r="G14" s="371">
        <f>ROUND(D14*E14*1,0)+1</f>
        <v>120652</v>
      </c>
      <c r="H14" s="359">
        <v>7540703.4397999998</v>
      </c>
      <c r="I14" s="360">
        <f t="shared" si="0"/>
        <v>0</v>
      </c>
    </row>
    <row r="15" spans="1:9">
      <c r="A15" s="376" t="s">
        <v>1440</v>
      </c>
      <c r="B15" s="382" t="s">
        <v>2404</v>
      </c>
      <c r="C15" s="382"/>
      <c r="D15" s="374">
        <v>1809870</v>
      </c>
      <c r="E15" s="373">
        <v>1.6E-2</v>
      </c>
      <c r="F15" s="381" t="s">
        <v>1958</v>
      </c>
      <c r="G15" s="371">
        <f>ROUND(D15*E15*1,0)</f>
        <v>28958</v>
      </c>
      <c r="H15" s="359">
        <v>1809870</v>
      </c>
      <c r="I15" s="360">
        <f t="shared" si="0"/>
        <v>0</v>
      </c>
    </row>
    <row r="16" spans="1:9">
      <c r="A16" s="376" t="s">
        <v>1440</v>
      </c>
      <c r="B16" s="385" t="s">
        <v>2403</v>
      </c>
      <c r="C16" s="385"/>
      <c r="D16" s="384">
        <v>340130</v>
      </c>
      <c r="E16" s="373">
        <v>1.6E-2</v>
      </c>
      <c r="F16" s="381" t="s">
        <v>1958</v>
      </c>
      <c r="G16" s="371">
        <f>ROUND(D16*E16*1,0)</f>
        <v>5442</v>
      </c>
      <c r="H16" s="359">
        <v>340130</v>
      </c>
      <c r="I16" s="360">
        <f t="shared" si="0"/>
        <v>0</v>
      </c>
    </row>
    <row r="17" spans="1:256">
      <c r="A17" s="376"/>
      <c r="B17" s="383"/>
      <c r="C17" s="383"/>
      <c r="D17" s="379"/>
      <c r="E17" s="373"/>
      <c r="F17" s="381"/>
      <c r="G17" s="371"/>
      <c r="I17" s="360">
        <f t="shared" si="0"/>
        <v>0</v>
      </c>
    </row>
    <row r="18" spans="1:256">
      <c r="A18" s="376"/>
      <c r="B18" s="382"/>
      <c r="C18" s="382"/>
      <c r="D18" s="374"/>
      <c r="E18" s="373"/>
      <c r="F18" s="381"/>
      <c r="G18" s="371"/>
    </row>
    <row r="19" spans="1:256">
      <c r="A19" s="376"/>
      <c r="B19" s="382"/>
      <c r="C19" s="382"/>
      <c r="D19" s="374"/>
      <c r="E19" s="373"/>
      <c r="F19" s="381"/>
      <c r="G19" s="371"/>
    </row>
    <row r="20" spans="1:256">
      <c r="A20" s="376"/>
      <c r="B20" s="382"/>
      <c r="C20" s="382"/>
      <c r="D20" s="374"/>
      <c r="E20" s="373"/>
      <c r="F20" s="381"/>
      <c r="G20" s="371"/>
    </row>
    <row r="21" spans="1:256">
      <c r="A21" s="376"/>
      <c r="B21" s="378"/>
      <c r="C21" s="378"/>
      <c r="D21" s="374"/>
      <c r="E21" s="373"/>
      <c r="F21" s="381"/>
      <c r="G21" s="371"/>
    </row>
    <row r="22" spans="1:256">
      <c r="A22" s="376"/>
      <c r="B22" s="380"/>
      <c r="C22" s="380"/>
      <c r="D22" s="379"/>
      <c r="E22" s="373"/>
      <c r="F22" s="372"/>
      <c r="G22" s="371"/>
    </row>
    <row r="23" spans="1:256">
      <c r="A23" s="376"/>
      <c r="B23" s="378"/>
      <c r="C23" s="378"/>
      <c r="D23" s="374"/>
      <c r="E23" s="373"/>
      <c r="F23" s="372"/>
      <c r="G23" s="371"/>
    </row>
    <row r="24" spans="1:256">
      <c r="A24" s="376"/>
      <c r="B24" s="378"/>
      <c r="C24" s="378"/>
      <c r="D24" s="374"/>
      <c r="E24" s="373"/>
      <c r="F24" s="372"/>
      <c r="G24" s="371"/>
    </row>
    <row r="25" spans="1:256">
      <c r="A25" s="376"/>
      <c r="B25" s="377"/>
      <c r="C25" s="377"/>
      <c r="D25" s="374"/>
      <c r="E25" s="373"/>
      <c r="F25" s="372"/>
      <c r="G25" s="371"/>
      <c r="H25" s="363"/>
      <c r="I25" s="364"/>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3"/>
      <c r="AL25" s="363"/>
      <c r="AM25" s="363"/>
      <c r="AN25" s="363"/>
      <c r="AO25" s="363"/>
      <c r="AP25" s="363"/>
      <c r="AQ25" s="363"/>
      <c r="AR25" s="363"/>
      <c r="AS25" s="363"/>
      <c r="AT25" s="363"/>
      <c r="AU25" s="363"/>
      <c r="AV25" s="363"/>
      <c r="AW25" s="363"/>
      <c r="AX25" s="363"/>
      <c r="AY25" s="363"/>
      <c r="AZ25" s="363"/>
      <c r="BA25" s="363"/>
      <c r="BB25" s="363"/>
      <c r="BC25" s="363"/>
      <c r="BD25" s="363"/>
      <c r="BE25" s="363"/>
      <c r="BF25" s="363"/>
      <c r="BG25" s="363"/>
      <c r="BH25" s="363"/>
      <c r="BI25" s="363"/>
      <c r="BJ25" s="363"/>
      <c r="BK25" s="363"/>
      <c r="BL25" s="363"/>
      <c r="BM25" s="363"/>
      <c r="BN25" s="363"/>
      <c r="BO25" s="363"/>
      <c r="BP25" s="363"/>
      <c r="BQ25" s="363"/>
      <c r="BR25" s="363"/>
      <c r="BS25" s="363"/>
      <c r="BT25" s="363"/>
      <c r="BU25" s="363"/>
      <c r="BV25" s="363"/>
      <c r="BW25" s="363"/>
      <c r="BX25" s="363"/>
      <c r="BY25" s="363"/>
      <c r="BZ25" s="363"/>
      <c r="CA25" s="363"/>
      <c r="CB25" s="363"/>
      <c r="CC25" s="363"/>
      <c r="CD25" s="363"/>
      <c r="CE25" s="363"/>
      <c r="CF25" s="363"/>
      <c r="CG25" s="363"/>
      <c r="CH25" s="363"/>
      <c r="CI25" s="363"/>
      <c r="CJ25" s="363"/>
      <c r="CK25" s="363"/>
      <c r="CL25" s="363"/>
      <c r="CM25" s="363"/>
      <c r="CN25" s="363"/>
      <c r="CO25" s="363"/>
      <c r="CP25" s="363"/>
      <c r="CQ25" s="363"/>
      <c r="CR25" s="363"/>
      <c r="CS25" s="363"/>
      <c r="CT25" s="363"/>
      <c r="CU25" s="363"/>
      <c r="CV25" s="363"/>
      <c r="CW25" s="363"/>
      <c r="CX25" s="363"/>
      <c r="CY25" s="363"/>
      <c r="CZ25" s="363"/>
      <c r="DA25" s="363"/>
      <c r="DB25" s="363"/>
      <c r="DC25" s="363"/>
      <c r="DD25" s="363"/>
      <c r="DE25" s="363"/>
      <c r="DF25" s="363"/>
      <c r="DG25" s="363"/>
      <c r="DH25" s="363"/>
      <c r="DI25" s="363"/>
      <c r="DJ25" s="363"/>
      <c r="DK25" s="363"/>
      <c r="DL25" s="363"/>
      <c r="DM25" s="363"/>
      <c r="DN25" s="363"/>
      <c r="DO25" s="363"/>
      <c r="DP25" s="363"/>
      <c r="DQ25" s="363"/>
      <c r="DR25" s="363"/>
      <c r="DS25" s="363"/>
      <c r="DT25" s="363"/>
      <c r="DU25" s="363"/>
      <c r="DV25" s="363"/>
      <c r="DW25" s="363"/>
      <c r="DX25" s="363"/>
      <c r="DY25" s="363"/>
      <c r="DZ25" s="363"/>
      <c r="EA25" s="363"/>
      <c r="EB25" s="363"/>
      <c r="EC25" s="363"/>
      <c r="ED25" s="363"/>
      <c r="EE25" s="363"/>
      <c r="EF25" s="363"/>
      <c r="EG25" s="363"/>
      <c r="EH25" s="363"/>
      <c r="EI25" s="363"/>
      <c r="EJ25" s="363"/>
      <c r="EK25" s="363"/>
      <c r="EL25" s="363"/>
      <c r="EM25" s="363"/>
      <c r="EN25" s="363"/>
      <c r="EO25" s="363"/>
      <c r="EP25" s="363"/>
      <c r="EQ25" s="363"/>
      <c r="ER25" s="363"/>
      <c r="ES25" s="363"/>
      <c r="ET25" s="363"/>
      <c r="EU25" s="363"/>
      <c r="EV25" s="363"/>
      <c r="EW25" s="363"/>
      <c r="EX25" s="363"/>
      <c r="EY25" s="363"/>
      <c r="EZ25" s="363"/>
      <c r="FA25" s="363"/>
      <c r="FB25" s="363"/>
      <c r="FC25" s="363"/>
      <c r="FD25" s="363"/>
      <c r="FE25" s="363"/>
      <c r="FF25" s="363"/>
      <c r="FG25" s="363"/>
      <c r="FH25" s="363"/>
      <c r="FI25" s="363"/>
      <c r="FJ25" s="363"/>
      <c r="FK25" s="363"/>
      <c r="FL25" s="363"/>
      <c r="FM25" s="363"/>
      <c r="FN25" s="363"/>
      <c r="FO25" s="363"/>
      <c r="FP25" s="363"/>
      <c r="FQ25" s="363"/>
      <c r="FR25" s="363"/>
      <c r="FS25" s="363"/>
      <c r="FT25" s="363"/>
      <c r="FU25" s="363"/>
      <c r="FV25" s="363"/>
      <c r="FW25" s="363"/>
      <c r="FX25" s="363"/>
      <c r="FY25" s="363"/>
      <c r="FZ25" s="363"/>
      <c r="GA25" s="363"/>
      <c r="GB25" s="363"/>
      <c r="GC25" s="363"/>
      <c r="GD25" s="363"/>
      <c r="GE25" s="363"/>
      <c r="GF25" s="363"/>
      <c r="GG25" s="363"/>
      <c r="GH25" s="363"/>
      <c r="GI25" s="363"/>
      <c r="GJ25" s="363"/>
      <c r="GK25" s="363"/>
      <c r="GL25" s="363"/>
      <c r="GM25" s="363"/>
      <c r="GN25" s="363"/>
      <c r="GO25" s="363"/>
      <c r="GP25" s="363"/>
      <c r="GQ25" s="363"/>
      <c r="GR25" s="363"/>
      <c r="GS25" s="363"/>
      <c r="GT25" s="363"/>
      <c r="GU25" s="363"/>
      <c r="GV25" s="363"/>
      <c r="GW25" s="363"/>
      <c r="GX25" s="363"/>
      <c r="GY25" s="363"/>
      <c r="GZ25" s="363"/>
      <c r="HA25" s="363"/>
      <c r="HB25" s="363"/>
      <c r="HC25" s="363"/>
      <c r="HD25" s="363"/>
      <c r="HE25" s="363"/>
      <c r="HF25" s="363"/>
      <c r="HG25" s="363"/>
      <c r="HH25" s="363"/>
      <c r="HI25" s="363"/>
      <c r="HJ25" s="363"/>
      <c r="HK25" s="363"/>
      <c r="HL25" s="363"/>
      <c r="HM25" s="363"/>
      <c r="HN25" s="363"/>
      <c r="HO25" s="363"/>
      <c r="HP25" s="363"/>
      <c r="HQ25" s="363"/>
      <c r="HR25" s="363"/>
      <c r="HS25" s="363"/>
      <c r="HT25" s="363"/>
      <c r="HU25" s="363"/>
      <c r="HV25" s="363"/>
      <c r="HW25" s="363"/>
      <c r="HX25" s="363"/>
      <c r="HY25" s="363"/>
      <c r="HZ25" s="363"/>
      <c r="IA25" s="363"/>
      <c r="IB25" s="363"/>
      <c r="IC25" s="363"/>
      <c r="ID25" s="363"/>
      <c r="IE25" s="363"/>
      <c r="IF25" s="363"/>
      <c r="IG25" s="363"/>
      <c r="IH25" s="363"/>
      <c r="II25" s="363"/>
      <c r="IJ25" s="363"/>
      <c r="IK25" s="363"/>
      <c r="IL25" s="363"/>
      <c r="IM25" s="363"/>
      <c r="IN25" s="363"/>
      <c r="IO25" s="363"/>
      <c r="IP25" s="363"/>
      <c r="IQ25" s="363"/>
      <c r="IR25" s="363"/>
      <c r="IS25" s="363"/>
      <c r="IT25" s="363"/>
      <c r="IU25" s="363"/>
      <c r="IV25" s="363"/>
    </row>
    <row r="26" spans="1:256">
      <c r="A26" s="376"/>
      <c r="B26" s="375"/>
      <c r="C26" s="375"/>
      <c r="D26" s="374"/>
      <c r="E26" s="373"/>
      <c r="F26" s="372"/>
      <c r="G26" s="371"/>
      <c r="H26" s="363"/>
      <c r="I26" s="364"/>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3"/>
      <c r="AL26" s="363"/>
      <c r="AM26" s="363"/>
      <c r="AN26" s="363"/>
      <c r="AO26" s="363"/>
      <c r="AP26" s="363"/>
      <c r="AQ26" s="363"/>
      <c r="AR26" s="363"/>
      <c r="AS26" s="363"/>
      <c r="AT26" s="363"/>
      <c r="AU26" s="363"/>
      <c r="AV26" s="363"/>
      <c r="AW26" s="363"/>
      <c r="AX26" s="363"/>
      <c r="AY26" s="363"/>
      <c r="AZ26" s="363"/>
      <c r="BA26" s="363"/>
      <c r="BB26" s="363"/>
      <c r="BC26" s="363"/>
      <c r="BD26" s="363"/>
      <c r="BE26" s="363"/>
      <c r="BF26" s="363"/>
      <c r="BG26" s="363"/>
      <c r="BH26" s="363"/>
      <c r="BI26" s="363"/>
      <c r="BJ26" s="363"/>
      <c r="BK26" s="363"/>
      <c r="BL26" s="363"/>
      <c r="BM26" s="363"/>
      <c r="BN26" s="363"/>
      <c r="BO26" s="363"/>
      <c r="BP26" s="363"/>
      <c r="BQ26" s="363"/>
      <c r="BR26" s="363"/>
      <c r="BS26" s="363"/>
      <c r="BT26" s="363"/>
      <c r="BU26" s="363"/>
      <c r="BV26" s="363"/>
      <c r="BW26" s="363"/>
      <c r="BX26" s="363"/>
      <c r="BY26" s="363"/>
      <c r="BZ26" s="363"/>
      <c r="CA26" s="363"/>
      <c r="CB26" s="363"/>
      <c r="CC26" s="363"/>
      <c r="CD26" s="363"/>
      <c r="CE26" s="363"/>
      <c r="CF26" s="363"/>
      <c r="CG26" s="363"/>
      <c r="CH26" s="363"/>
      <c r="CI26" s="363"/>
      <c r="CJ26" s="363"/>
      <c r="CK26" s="363"/>
      <c r="CL26" s="363"/>
      <c r="CM26" s="363"/>
      <c r="CN26" s="363"/>
      <c r="CO26" s="363"/>
      <c r="CP26" s="363"/>
      <c r="CQ26" s="363"/>
      <c r="CR26" s="363"/>
      <c r="CS26" s="363"/>
      <c r="CT26" s="363"/>
      <c r="CU26" s="363"/>
      <c r="CV26" s="363"/>
      <c r="CW26" s="363"/>
      <c r="CX26" s="363"/>
      <c r="CY26" s="363"/>
      <c r="CZ26" s="363"/>
      <c r="DA26" s="363"/>
      <c r="DB26" s="363"/>
      <c r="DC26" s="363"/>
      <c r="DD26" s="363"/>
      <c r="DE26" s="363"/>
      <c r="DF26" s="363"/>
      <c r="DG26" s="363"/>
      <c r="DH26" s="363"/>
      <c r="DI26" s="363"/>
      <c r="DJ26" s="363"/>
      <c r="DK26" s="363"/>
      <c r="DL26" s="363"/>
      <c r="DM26" s="363"/>
      <c r="DN26" s="363"/>
      <c r="DO26" s="363"/>
      <c r="DP26" s="363"/>
      <c r="DQ26" s="363"/>
      <c r="DR26" s="363"/>
      <c r="DS26" s="363"/>
      <c r="DT26" s="363"/>
      <c r="DU26" s="363"/>
      <c r="DV26" s="363"/>
      <c r="DW26" s="363"/>
      <c r="DX26" s="363"/>
      <c r="DY26" s="363"/>
      <c r="DZ26" s="363"/>
      <c r="EA26" s="363"/>
      <c r="EB26" s="363"/>
      <c r="EC26" s="363"/>
      <c r="ED26" s="363"/>
      <c r="EE26" s="363"/>
      <c r="EF26" s="363"/>
      <c r="EG26" s="363"/>
      <c r="EH26" s="363"/>
      <c r="EI26" s="363"/>
      <c r="EJ26" s="363"/>
      <c r="EK26" s="363"/>
      <c r="EL26" s="363"/>
      <c r="EM26" s="363"/>
      <c r="EN26" s="363"/>
      <c r="EO26" s="363"/>
      <c r="EP26" s="363"/>
      <c r="EQ26" s="363"/>
      <c r="ER26" s="363"/>
      <c r="ES26" s="363"/>
      <c r="ET26" s="363"/>
      <c r="EU26" s="363"/>
      <c r="EV26" s="363"/>
      <c r="EW26" s="363"/>
      <c r="EX26" s="363"/>
      <c r="EY26" s="363"/>
      <c r="EZ26" s="363"/>
      <c r="FA26" s="363"/>
      <c r="FB26" s="363"/>
      <c r="FC26" s="363"/>
      <c r="FD26" s="363"/>
      <c r="FE26" s="363"/>
      <c r="FF26" s="363"/>
      <c r="FG26" s="363"/>
      <c r="FH26" s="363"/>
      <c r="FI26" s="363"/>
      <c r="FJ26" s="363"/>
      <c r="FK26" s="363"/>
      <c r="FL26" s="363"/>
      <c r="FM26" s="363"/>
      <c r="FN26" s="363"/>
      <c r="FO26" s="363"/>
      <c r="FP26" s="363"/>
      <c r="FQ26" s="363"/>
      <c r="FR26" s="363"/>
      <c r="FS26" s="363"/>
      <c r="FT26" s="363"/>
      <c r="FU26" s="363"/>
      <c r="FV26" s="363"/>
      <c r="FW26" s="363"/>
      <c r="FX26" s="363"/>
      <c r="FY26" s="363"/>
      <c r="FZ26" s="363"/>
      <c r="GA26" s="363"/>
      <c r="GB26" s="363"/>
      <c r="GC26" s="363"/>
      <c r="GD26" s="363"/>
      <c r="GE26" s="363"/>
      <c r="GF26" s="363"/>
      <c r="GG26" s="363"/>
      <c r="GH26" s="363"/>
      <c r="GI26" s="363"/>
      <c r="GJ26" s="363"/>
      <c r="GK26" s="363"/>
      <c r="GL26" s="363"/>
      <c r="GM26" s="363"/>
      <c r="GN26" s="363"/>
      <c r="GO26" s="363"/>
      <c r="GP26" s="363"/>
      <c r="GQ26" s="363"/>
      <c r="GR26" s="363"/>
      <c r="GS26" s="363"/>
      <c r="GT26" s="363"/>
      <c r="GU26" s="363"/>
      <c r="GV26" s="363"/>
      <c r="GW26" s="363"/>
      <c r="GX26" s="363"/>
      <c r="GY26" s="363"/>
      <c r="GZ26" s="363"/>
      <c r="HA26" s="363"/>
      <c r="HB26" s="363"/>
      <c r="HC26" s="363"/>
      <c r="HD26" s="363"/>
      <c r="HE26" s="363"/>
      <c r="HF26" s="363"/>
      <c r="HG26" s="363"/>
      <c r="HH26" s="363"/>
      <c r="HI26" s="363"/>
      <c r="HJ26" s="363"/>
      <c r="HK26" s="363"/>
      <c r="HL26" s="363"/>
      <c r="HM26" s="363"/>
      <c r="HN26" s="363"/>
      <c r="HO26" s="363"/>
      <c r="HP26" s="363"/>
      <c r="HQ26" s="363"/>
      <c r="HR26" s="363"/>
      <c r="HS26" s="363"/>
      <c r="HT26" s="363"/>
      <c r="HU26" s="363"/>
      <c r="HV26" s="363"/>
      <c r="HW26" s="363"/>
      <c r="HX26" s="363"/>
      <c r="HY26" s="363"/>
      <c r="HZ26" s="363"/>
      <c r="IA26" s="363"/>
      <c r="IB26" s="363"/>
      <c r="IC26" s="363"/>
      <c r="ID26" s="363"/>
      <c r="IE26" s="363"/>
      <c r="IF26" s="363"/>
      <c r="IG26" s="363"/>
      <c r="IH26" s="363"/>
      <c r="II26" s="363"/>
      <c r="IJ26" s="363"/>
      <c r="IK26" s="363"/>
      <c r="IL26" s="363"/>
      <c r="IM26" s="363"/>
      <c r="IN26" s="363"/>
      <c r="IO26" s="363"/>
      <c r="IP26" s="363"/>
      <c r="IQ26" s="363"/>
      <c r="IR26" s="363"/>
      <c r="IS26" s="363"/>
      <c r="IT26" s="363"/>
      <c r="IU26" s="363"/>
      <c r="IV26" s="363"/>
    </row>
    <row r="27" spans="1:256">
      <c r="A27" s="376"/>
      <c r="B27" s="375"/>
      <c r="C27" s="375"/>
      <c r="D27" s="374"/>
      <c r="E27" s="373"/>
      <c r="F27" s="372"/>
      <c r="G27" s="371"/>
      <c r="H27" s="363"/>
      <c r="I27" s="364"/>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3"/>
      <c r="AL27" s="363"/>
      <c r="AM27" s="363"/>
      <c r="AN27" s="363"/>
      <c r="AO27" s="363"/>
      <c r="AP27" s="363"/>
      <c r="AQ27" s="363"/>
      <c r="AR27" s="363"/>
      <c r="AS27" s="363"/>
      <c r="AT27" s="363"/>
      <c r="AU27" s="363"/>
      <c r="AV27" s="363"/>
      <c r="AW27" s="363"/>
      <c r="AX27" s="363"/>
      <c r="AY27" s="363"/>
      <c r="AZ27" s="363"/>
      <c r="BA27" s="363"/>
      <c r="BB27" s="363"/>
      <c r="BC27" s="363"/>
      <c r="BD27" s="363"/>
      <c r="BE27" s="363"/>
      <c r="BF27" s="363"/>
      <c r="BG27" s="363"/>
      <c r="BH27" s="363"/>
      <c r="BI27" s="363"/>
      <c r="BJ27" s="363"/>
      <c r="BK27" s="363"/>
      <c r="BL27" s="363"/>
      <c r="BM27" s="363"/>
      <c r="BN27" s="363"/>
      <c r="BO27" s="363"/>
      <c r="BP27" s="363"/>
      <c r="BQ27" s="363"/>
      <c r="BR27" s="363"/>
      <c r="BS27" s="363"/>
      <c r="BT27" s="363"/>
      <c r="BU27" s="363"/>
      <c r="BV27" s="363"/>
      <c r="BW27" s="363"/>
      <c r="BX27" s="363"/>
      <c r="BY27" s="363"/>
      <c r="BZ27" s="363"/>
      <c r="CA27" s="363"/>
      <c r="CB27" s="363"/>
      <c r="CC27" s="363"/>
      <c r="CD27" s="363"/>
      <c r="CE27" s="363"/>
      <c r="CF27" s="363"/>
      <c r="CG27" s="363"/>
      <c r="CH27" s="363"/>
      <c r="CI27" s="363"/>
      <c r="CJ27" s="363"/>
      <c r="CK27" s="363"/>
      <c r="CL27" s="363"/>
      <c r="CM27" s="363"/>
      <c r="CN27" s="363"/>
      <c r="CO27" s="363"/>
      <c r="CP27" s="363"/>
      <c r="CQ27" s="363"/>
      <c r="CR27" s="363"/>
      <c r="CS27" s="363"/>
      <c r="CT27" s="363"/>
      <c r="CU27" s="363"/>
      <c r="CV27" s="363"/>
      <c r="CW27" s="363"/>
      <c r="CX27" s="363"/>
      <c r="CY27" s="363"/>
      <c r="CZ27" s="363"/>
      <c r="DA27" s="363"/>
      <c r="DB27" s="363"/>
      <c r="DC27" s="363"/>
      <c r="DD27" s="363"/>
      <c r="DE27" s="363"/>
      <c r="DF27" s="363"/>
      <c r="DG27" s="363"/>
      <c r="DH27" s="363"/>
      <c r="DI27" s="363"/>
      <c r="DJ27" s="363"/>
      <c r="DK27" s="363"/>
      <c r="DL27" s="363"/>
      <c r="DM27" s="363"/>
      <c r="DN27" s="363"/>
      <c r="DO27" s="363"/>
      <c r="DP27" s="363"/>
      <c r="DQ27" s="363"/>
      <c r="DR27" s="363"/>
      <c r="DS27" s="363"/>
      <c r="DT27" s="363"/>
      <c r="DU27" s="363"/>
      <c r="DV27" s="363"/>
      <c r="DW27" s="363"/>
      <c r="DX27" s="363"/>
      <c r="DY27" s="363"/>
      <c r="DZ27" s="363"/>
      <c r="EA27" s="363"/>
      <c r="EB27" s="363"/>
      <c r="EC27" s="363"/>
      <c r="ED27" s="363"/>
      <c r="EE27" s="363"/>
      <c r="EF27" s="363"/>
      <c r="EG27" s="363"/>
      <c r="EH27" s="363"/>
      <c r="EI27" s="363"/>
      <c r="EJ27" s="363"/>
      <c r="EK27" s="363"/>
      <c r="EL27" s="363"/>
      <c r="EM27" s="363"/>
      <c r="EN27" s="363"/>
      <c r="EO27" s="363"/>
      <c r="EP27" s="363"/>
      <c r="EQ27" s="363"/>
      <c r="ER27" s="363"/>
      <c r="ES27" s="363"/>
      <c r="ET27" s="363"/>
      <c r="EU27" s="363"/>
      <c r="EV27" s="363"/>
      <c r="EW27" s="363"/>
      <c r="EX27" s="363"/>
      <c r="EY27" s="363"/>
      <c r="EZ27" s="363"/>
      <c r="FA27" s="363"/>
      <c r="FB27" s="363"/>
      <c r="FC27" s="363"/>
      <c r="FD27" s="363"/>
      <c r="FE27" s="363"/>
      <c r="FF27" s="363"/>
      <c r="FG27" s="363"/>
      <c r="FH27" s="363"/>
      <c r="FI27" s="363"/>
      <c r="FJ27" s="363"/>
      <c r="FK27" s="363"/>
      <c r="FL27" s="363"/>
      <c r="FM27" s="363"/>
      <c r="FN27" s="363"/>
      <c r="FO27" s="363"/>
      <c r="FP27" s="363"/>
      <c r="FQ27" s="363"/>
      <c r="FR27" s="363"/>
      <c r="FS27" s="363"/>
      <c r="FT27" s="363"/>
      <c r="FU27" s="363"/>
      <c r="FV27" s="363"/>
      <c r="FW27" s="363"/>
      <c r="FX27" s="363"/>
      <c r="FY27" s="363"/>
      <c r="FZ27" s="363"/>
      <c r="GA27" s="363"/>
      <c r="GB27" s="363"/>
      <c r="GC27" s="363"/>
      <c r="GD27" s="363"/>
      <c r="GE27" s="363"/>
      <c r="GF27" s="363"/>
      <c r="GG27" s="363"/>
      <c r="GH27" s="363"/>
      <c r="GI27" s="363"/>
      <c r="GJ27" s="363"/>
      <c r="GK27" s="363"/>
      <c r="GL27" s="363"/>
      <c r="GM27" s="363"/>
      <c r="GN27" s="363"/>
      <c r="GO27" s="363"/>
      <c r="GP27" s="363"/>
      <c r="GQ27" s="363"/>
      <c r="GR27" s="363"/>
      <c r="GS27" s="363"/>
      <c r="GT27" s="363"/>
      <c r="GU27" s="363"/>
      <c r="GV27" s="363"/>
      <c r="GW27" s="363"/>
      <c r="GX27" s="363"/>
      <c r="GY27" s="363"/>
      <c r="GZ27" s="363"/>
      <c r="HA27" s="363"/>
      <c r="HB27" s="363"/>
      <c r="HC27" s="363"/>
      <c r="HD27" s="363"/>
      <c r="HE27" s="363"/>
      <c r="HF27" s="363"/>
      <c r="HG27" s="363"/>
      <c r="HH27" s="363"/>
      <c r="HI27" s="363"/>
      <c r="HJ27" s="363"/>
      <c r="HK27" s="363"/>
      <c r="HL27" s="363"/>
      <c r="HM27" s="363"/>
      <c r="HN27" s="363"/>
      <c r="HO27" s="363"/>
      <c r="HP27" s="363"/>
      <c r="HQ27" s="363"/>
      <c r="HR27" s="363"/>
      <c r="HS27" s="363"/>
      <c r="HT27" s="363"/>
      <c r="HU27" s="363"/>
      <c r="HV27" s="363"/>
      <c r="HW27" s="363"/>
      <c r="HX27" s="363"/>
      <c r="HY27" s="363"/>
      <c r="HZ27" s="363"/>
      <c r="IA27" s="363"/>
      <c r="IB27" s="363"/>
      <c r="IC27" s="363"/>
      <c r="ID27" s="363"/>
      <c r="IE27" s="363"/>
      <c r="IF27" s="363"/>
      <c r="IG27" s="363"/>
      <c r="IH27" s="363"/>
      <c r="II27" s="363"/>
      <c r="IJ27" s="363"/>
      <c r="IK27" s="363"/>
      <c r="IL27" s="363"/>
      <c r="IM27" s="363"/>
      <c r="IN27" s="363"/>
      <c r="IO27" s="363"/>
      <c r="IP27" s="363"/>
      <c r="IQ27" s="363"/>
      <c r="IR27" s="363"/>
      <c r="IS27" s="363"/>
      <c r="IT27" s="363"/>
      <c r="IU27" s="363"/>
      <c r="IV27" s="363"/>
    </row>
    <row r="28" spans="1:256">
      <c r="A28" s="376"/>
      <c r="B28" s="375"/>
      <c r="C28" s="375"/>
      <c r="D28" s="374"/>
      <c r="E28" s="373"/>
      <c r="F28" s="372"/>
      <c r="G28" s="371"/>
      <c r="H28" s="363"/>
      <c r="I28" s="364"/>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3"/>
      <c r="AK28" s="363"/>
      <c r="AL28" s="363"/>
      <c r="AM28" s="363"/>
      <c r="AN28" s="363"/>
      <c r="AO28" s="363"/>
      <c r="AP28" s="363"/>
      <c r="AQ28" s="363"/>
      <c r="AR28" s="363"/>
      <c r="AS28" s="363"/>
      <c r="AT28" s="363"/>
      <c r="AU28" s="363"/>
      <c r="AV28" s="363"/>
      <c r="AW28" s="363"/>
      <c r="AX28" s="363"/>
      <c r="AY28" s="363"/>
      <c r="AZ28" s="363"/>
      <c r="BA28" s="363"/>
      <c r="BB28" s="363"/>
      <c r="BC28" s="363"/>
      <c r="BD28" s="363"/>
      <c r="BE28" s="363"/>
      <c r="BF28" s="363"/>
      <c r="BG28" s="363"/>
      <c r="BH28" s="363"/>
      <c r="BI28" s="363"/>
      <c r="BJ28" s="363"/>
      <c r="BK28" s="363"/>
      <c r="BL28" s="363"/>
      <c r="BM28" s="363"/>
      <c r="BN28" s="363"/>
      <c r="BO28" s="363"/>
      <c r="BP28" s="363"/>
      <c r="BQ28" s="363"/>
      <c r="BR28" s="363"/>
      <c r="BS28" s="363"/>
      <c r="BT28" s="363"/>
      <c r="BU28" s="363"/>
      <c r="BV28" s="363"/>
      <c r="BW28" s="363"/>
      <c r="BX28" s="363"/>
      <c r="BY28" s="363"/>
      <c r="BZ28" s="363"/>
      <c r="CA28" s="363"/>
      <c r="CB28" s="363"/>
      <c r="CC28" s="363"/>
      <c r="CD28" s="363"/>
      <c r="CE28" s="363"/>
      <c r="CF28" s="363"/>
      <c r="CG28" s="363"/>
      <c r="CH28" s="363"/>
      <c r="CI28" s="363"/>
      <c r="CJ28" s="363"/>
      <c r="CK28" s="363"/>
      <c r="CL28" s="363"/>
      <c r="CM28" s="363"/>
      <c r="CN28" s="363"/>
      <c r="CO28" s="363"/>
      <c r="CP28" s="363"/>
      <c r="CQ28" s="363"/>
      <c r="CR28" s="363"/>
      <c r="CS28" s="363"/>
      <c r="CT28" s="363"/>
      <c r="CU28" s="363"/>
      <c r="CV28" s="363"/>
      <c r="CW28" s="363"/>
      <c r="CX28" s="363"/>
      <c r="CY28" s="363"/>
      <c r="CZ28" s="363"/>
      <c r="DA28" s="363"/>
      <c r="DB28" s="363"/>
      <c r="DC28" s="363"/>
      <c r="DD28" s="363"/>
      <c r="DE28" s="363"/>
      <c r="DF28" s="363"/>
      <c r="DG28" s="363"/>
      <c r="DH28" s="363"/>
      <c r="DI28" s="363"/>
      <c r="DJ28" s="363"/>
      <c r="DK28" s="363"/>
      <c r="DL28" s="363"/>
      <c r="DM28" s="363"/>
      <c r="DN28" s="363"/>
      <c r="DO28" s="363"/>
      <c r="DP28" s="363"/>
      <c r="DQ28" s="363"/>
      <c r="DR28" s="363"/>
      <c r="DS28" s="363"/>
      <c r="DT28" s="363"/>
      <c r="DU28" s="363"/>
      <c r="DV28" s="363"/>
      <c r="DW28" s="363"/>
      <c r="DX28" s="363"/>
      <c r="DY28" s="363"/>
      <c r="DZ28" s="363"/>
      <c r="EA28" s="363"/>
      <c r="EB28" s="363"/>
      <c r="EC28" s="363"/>
      <c r="ED28" s="363"/>
      <c r="EE28" s="363"/>
      <c r="EF28" s="363"/>
      <c r="EG28" s="363"/>
      <c r="EH28" s="363"/>
      <c r="EI28" s="363"/>
      <c r="EJ28" s="363"/>
      <c r="EK28" s="363"/>
      <c r="EL28" s="363"/>
      <c r="EM28" s="363"/>
      <c r="EN28" s="363"/>
      <c r="EO28" s="363"/>
      <c r="EP28" s="363"/>
      <c r="EQ28" s="363"/>
      <c r="ER28" s="363"/>
      <c r="ES28" s="363"/>
      <c r="ET28" s="363"/>
      <c r="EU28" s="363"/>
      <c r="EV28" s="363"/>
      <c r="EW28" s="363"/>
      <c r="EX28" s="363"/>
      <c r="EY28" s="363"/>
      <c r="EZ28" s="363"/>
      <c r="FA28" s="363"/>
      <c r="FB28" s="363"/>
      <c r="FC28" s="363"/>
      <c r="FD28" s="363"/>
      <c r="FE28" s="363"/>
      <c r="FF28" s="363"/>
      <c r="FG28" s="363"/>
      <c r="FH28" s="363"/>
      <c r="FI28" s="363"/>
      <c r="FJ28" s="363"/>
      <c r="FK28" s="363"/>
      <c r="FL28" s="363"/>
      <c r="FM28" s="363"/>
      <c r="FN28" s="363"/>
      <c r="FO28" s="363"/>
      <c r="FP28" s="363"/>
      <c r="FQ28" s="363"/>
      <c r="FR28" s="363"/>
      <c r="FS28" s="363"/>
      <c r="FT28" s="363"/>
      <c r="FU28" s="363"/>
      <c r="FV28" s="363"/>
      <c r="FW28" s="363"/>
      <c r="FX28" s="363"/>
      <c r="FY28" s="363"/>
      <c r="FZ28" s="363"/>
      <c r="GA28" s="363"/>
      <c r="GB28" s="363"/>
      <c r="GC28" s="363"/>
      <c r="GD28" s="363"/>
      <c r="GE28" s="363"/>
      <c r="GF28" s="363"/>
      <c r="GG28" s="363"/>
      <c r="GH28" s="363"/>
      <c r="GI28" s="363"/>
      <c r="GJ28" s="363"/>
      <c r="GK28" s="363"/>
      <c r="GL28" s="363"/>
      <c r="GM28" s="363"/>
      <c r="GN28" s="363"/>
      <c r="GO28" s="363"/>
      <c r="GP28" s="363"/>
      <c r="GQ28" s="363"/>
      <c r="GR28" s="363"/>
      <c r="GS28" s="363"/>
      <c r="GT28" s="363"/>
      <c r="GU28" s="363"/>
      <c r="GV28" s="363"/>
      <c r="GW28" s="363"/>
      <c r="GX28" s="363"/>
      <c r="GY28" s="363"/>
      <c r="GZ28" s="363"/>
      <c r="HA28" s="363"/>
      <c r="HB28" s="363"/>
      <c r="HC28" s="363"/>
      <c r="HD28" s="363"/>
      <c r="HE28" s="363"/>
      <c r="HF28" s="363"/>
      <c r="HG28" s="363"/>
      <c r="HH28" s="363"/>
      <c r="HI28" s="363"/>
      <c r="HJ28" s="363"/>
      <c r="HK28" s="363"/>
      <c r="HL28" s="363"/>
      <c r="HM28" s="363"/>
      <c r="HN28" s="363"/>
      <c r="HO28" s="363"/>
      <c r="HP28" s="363"/>
      <c r="HQ28" s="363"/>
      <c r="HR28" s="363"/>
      <c r="HS28" s="363"/>
      <c r="HT28" s="363"/>
      <c r="HU28" s="363"/>
      <c r="HV28" s="363"/>
      <c r="HW28" s="363"/>
      <c r="HX28" s="363"/>
      <c r="HY28" s="363"/>
      <c r="HZ28" s="363"/>
      <c r="IA28" s="363"/>
      <c r="IB28" s="363"/>
      <c r="IC28" s="363"/>
      <c r="ID28" s="363"/>
      <c r="IE28" s="363"/>
      <c r="IF28" s="363"/>
      <c r="IG28" s="363"/>
      <c r="IH28" s="363"/>
      <c r="II28" s="363"/>
      <c r="IJ28" s="363"/>
      <c r="IK28" s="363"/>
      <c r="IL28" s="363"/>
      <c r="IM28" s="363"/>
      <c r="IN28" s="363"/>
      <c r="IO28" s="363"/>
      <c r="IP28" s="363"/>
      <c r="IQ28" s="363"/>
      <c r="IR28" s="363"/>
      <c r="IS28" s="363"/>
      <c r="IT28" s="363"/>
      <c r="IU28" s="363"/>
      <c r="IV28" s="363"/>
    </row>
    <row r="29" spans="1:256">
      <c r="A29" s="376"/>
      <c r="B29" s="375"/>
      <c r="C29" s="375"/>
      <c r="D29" s="374"/>
      <c r="E29" s="373"/>
      <c r="F29" s="372"/>
      <c r="G29" s="371"/>
      <c r="H29" s="363"/>
      <c r="I29" s="364"/>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3"/>
      <c r="AK29" s="363"/>
      <c r="AL29" s="363"/>
      <c r="AM29" s="363"/>
      <c r="AN29" s="363"/>
      <c r="AO29" s="363"/>
      <c r="AP29" s="363"/>
      <c r="AQ29" s="363"/>
      <c r="AR29" s="363"/>
      <c r="AS29" s="363"/>
      <c r="AT29" s="363"/>
      <c r="AU29" s="363"/>
      <c r="AV29" s="363"/>
      <c r="AW29" s="363"/>
      <c r="AX29" s="363"/>
      <c r="AY29" s="363"/>
      <c r="AZ29" s="363"/>
      <c r="BA29" s="363"/>
      <c r="BB29" s="363"/>
      <c r="BC29" s="363"/>
      <c r="BD29" s="363"/>
      <c r="BE29" s="363"/>
      <c r="BF29" s="363"/>
      <c r="BG29" s="363"/>
      <c r="BH29" s="363"/>
      <c r="BI29" s="363"/>
      <c r="BJ29" s="363"/>
      <c r="BK29" s="363"/>
      <c r="BL29" s="363"/>
      <c r="BM29" s="363"/>
      <c r="BN29" s="363"/>
      <c r="BO29" s="363"/>
      <c r="BP29" s="363"/>
      <c r="BQ29" s="363"/>
      <c r="BR29" s="363"/>
      <c r="BS29" s="363"/>
      <c r="BT29" s="363"/>
      <c r="BU29" s="363"/>
      <c r="BV29" s="363"/>
      <c r="BW29" s="363"/>
      <c r="BX29" s="363"/>
      <c r="BY29" s="363"/>
      <c r="BZ29" s="363"/>
      <c r="CA29" s="363"/>
      <c r="CB29" s="363"/>
      <c r="CC29" s="363"/>
      <c r="CD29" s="363"/>
      <c r="CE29" s="363"/>
      <c r="CF29" s="363"/>
      <c r="CG29" s="363"/>
      <c r="CH29" s="363"/>
      <c r="CI29" s="363"/>
      <c r="CJ29" s="363"/>
      <c r="CK29" s="363"/>
      <c r="CL29" s="363"/>
      <c r="CM29" s="363"/>
      <c r="CN29" s="363"/>
      <c r="CO29" s="363"/>
      <c r="CP29" s="363"/>
      <c r="CQ29" s="363"/>
      <c r="CR29" s="363"/>
      <c r="CS29" s="363"/>
      <c r="CT29" s="363"/>
      <c r="CU29" s="363"/>
      <c r="CV29" s="363"/>
      <c r="CW29" s="363"/>
      <c r="CX29" s="363"/>
      <c r="CY29" s="363"/>
      <c r="CZ29" s="363"/>
      <c r="DA29" s="363"/>
      <c r="DB29" s="363"/>
      <c r="DC29" s="363"/>
      <c r="DD29" s="363"/>
      <c r="DE29" s="363"/>
      <c r="DF29" s="363"/>
      <c r="DG29" s="363"/>
      <c r="DH29" s="363"/>
      <c r="DI29" s="363"/>
      <c r="DJ29" s="363"/>
      <c r="DK29" s="363"/>
      <c r="DL29" s="363"/>
      <c r="DM29" s="363"/>
      <c r="DN29" s="363"/>
      <c r="DO29" s="363"/>
      <c r="DP29" s="363"/>
      <c r="DQ29" s="363"/>
      <c r="DR29" s="363"/>
      <c r="DS29" s="363"/>
      <c r="DT29" s="363"/>
      <c r="DU29" s="363"/>
      <c r="DV29" s="363"/>
      <c r="DW29" s="363"/>
      <c r="DX29" s="363"/>
      <c r="DY29" s="363"/>
      <c r="DZ29" s="363"/>
      <c r="EA29" s="363"/>
      <c r="EB29" s="363"/>
      <c r="EC29" s="363"/>
      <c r="ED29" s="363"/>
      <c r="EE29" s="363"/>
      <c r="EF29" s="363"/>
      <c r="EG29" s="363"/>
      <c r="EH29" s="363"/>
      <c r="EI29" s="363"/>
      <c r="EJ29" s="363"/>
      <c r="EK29" s="363"/>
      <c r="EL29" s="363"/>
      <c r="EM29" s="363"/>
      <c r="EN29" s="363"/>
      <c r="EO29" s="363"/>
      <c r="EP29" s="363"/>
      <c r="EQ29" s="363"/>
      <c r="ER29" s="363"/>
      <c r="ES29" s="363"/>
      <c r="ET29" s="363"/>
      <c r="EU29" s="363"/>
      <c r="EV29" s="363"/>
      <c r="EW29" s="363"/>
      <c r="EX29" s="363"/>
      <c r="EY29" s="363"/>
      <c r="EZ29" s="363"/>
      <c r="FA29" s="363"/>
      <c r="FB29" s="363"/>
      <c r="FC29" s="363"/>
      <c r="FD29" s="363"/>
      <c r="FE29" s="363"/>
      <c r="FF29" s="363"/>
      <c r="FG29" s="363"/>
      <c r="FH29" s="363"/>
      <c r="FI29" s="363"/>
      <c r="FJ29" s="363"/>
      <c r="FK29" s="363"/>
      <c r="FL29" s="363"/>
      <c r="FM29" s="363"/>
      <c r="FN29" s="363"/>
      <c r="FO29" s="363"/>
      <c r="FP29" s="363"/>
      <c r="FQ29" s="363"/>
      <c r="FR29" s="363"/>
      <c r="FS29" s="363"/>
      <c r="FT29" s="363"/>
      <c r="FU29" s="363"/>
      <c r="FV29" s="363"/>
      <c r="FW29" s="363"/>
      <c r="FX29" s="363"/>
      <c r="FY29" s="363"/>
      <c r="FZ29" s="363"/>
      <c r="GA29" s="363"/>
      <c r="GB29" s="363"/>
      <c r="GC29" s="363"/>
      <c r="GD29" s="363"/>
      <c r="GE29" s="363"/>
      <c r="GF29" s="363"/>
      <c r="GG29" s="363"/>
      <c r="GH29" s="363"/>
      <c r="GI29" s="363"/>
      <c r="GJ29" s="363"/>
      <c r="GK29" s="363"/>
      <c r="GL29" s="363"/>
      <c r="GM29" s="363"/>
      <c r="GN29" s="363"/>
      <c r="GO29" s="363"/>
      <c r="GP29" s="363"/>
      <c r="GQ29" s="363"/>
      <c r="GR29" s="363"/>
      <c r="GS29" s="363"/>
      <c r="GT29" s="363"/>
      <c r="GU29" s="363"/>
      <c r="GV29" s="363"/>
      <c r="GW29" s="363"/>
      <c r="GX29" s="363"/>
      <c r="GY29" s="363"/>
      <c r="GZ29" s="363"/>
      <c r="HA29" s="363"/>
      <c r="HB29" s="363"/>
      <c r="HC29" s="363"/>
      <c r="HD29" s="363"/>
      <c r="HE29" s="363"/>
      <c r="HF29" s="363"/>
      <c r="HG29" s="363"/>
      <c r="HH29" s="363"/>
      <c r="HI29" s="363"/>
      <c r="HJ29" s="363"/>
      <c r="HK29" s="363"/>
      <c r="HL29" s="363"/>
      <c r="HM29" s="363"/>
      <c r="HN29" s="363"/>
      <c r="HO29" s="363"/>
      <c r="HP29" s="363"/>
      <c r="HQ29" s="363"/>
      <c r="HR29" s="363"/>
      <c r="HS29" s="363"/>
      <c r="HT29" s="363"/>
      <c r="HU29" s="363"/>
      <c r="HV29" s="363"/>
      <c r="HW29" s="363"/>
      <c r="HX29" s="363"/>
      <c r="HY29" s="363"/>
      <c r="HZ29" s="363"/>
      <c r="IA29" s="363"/>
      <c r="IB29" s="363"/>
      <c r="IC29" s="363"/>
      <c r="ID29" s="363"/>
      <c r="IE29" s="363"/>
      <c r="IF29" s="363"/>
      <c r="IG29" s="363"/>
      <c r="IH29" s="363"/>
      <c r="II29" s="363"/>
      <c r="IJ29" s="363"/>
      <c r="IK29" s="363"/>
      <c r="IL29" s="363"/>
      <c r="IM29" s="363"/>
      <c r="IN29" s="363"/>
      <c r="IO29" s="363"/>
      <c r="IP29" s="363"/>
      <c r="IQ29" s="363"/>
      <c r="IR29" s="363"/>
      <c r="IS29" s="363"/>
      <c r="IT29" s="363"/>
      <c r="IU29" s="363"/>
      <c r="IV29" s="363"/>
    </row>
    <row r="30" spans="1:256">
      <c r="A30" s="376"/>
      <c r="B30" s="375"/>
      <c r="C30" s="375"/>
      <c r="D30" s="374"/>
      <c r="E30" s="373"/>
      <c r="F30" s="372"/>
      <c r="G30" s="371"/>
      <c r="H30" s="363"/>
      <c r="I30" s="364"/>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3"/>
      <c r="AL30" s="363"/>
      <c r="AM30" s="363"/>
      <c r="AN30" s="363"/>
      <c r="AO30" s="363"/>
      <c r="AP30" s="363"/>
      <c r="AQ30" s="363"/>
      <c r="AR30" s="363"/>
      <c r="AS30" s="363"/>
      <c r="AT30" s="363"/>
      <c r="AU30" s="363"/>
      <c r="AV30" s="363"/>
      <c r="AW30" s="363"/>
      <c r="AX30" s="363"/>
      <c r="AY30" s="363"/>
      <c r="AZ30" s="363"/>
      <c r="BA30" s="363"/>
      <c r="BB30" s="363"/>
      <c r="BC30" s="363"/>
      <c r="BD30" s="363"/>
      <c r="BE30" s="363"/>
      <c r="BF30" s="363"/>
      <c r="BG30" s="363"/>
      <c r="BH30" s="363"/>
      <c r="BI30" s="363"/>
      <c r="BJ30" s="363"/>
      <c r="BK30" s="363"/>
      <c r="BL30" s="363"/>
      <c r="BM30" s="363"/>
      <c r="BN30" s="363"/>
      <c r="BO30" s="363"/>
      <c r="BP30" s="363"/>
      <c r="BQ30" s="363"/>
      <c r="BR30" s="363"/>
      <c r="BS30" s="363"/>
      <c r="BT30" s="363"/>
      <c r="BU30" s="363"/>
      <c r="BV30" s="363"/>
      <c r="BW30" s="363"/>
      <c r="BX30" s="363"/>
      <c r="BY30" s="363"/>
      <c r="BZ30" s="363"/>
      <c r="CA30" s="363"/>
      <c r="CB30" s="363"/>
      <c r="CC30" s="363"/>
      <c r="CD30" s="363"/>
      <c r="CE30" s="363"/>
      <c r="CF30" s="363"/>
      <c r="CG30" s="363"/>
      <c r="CH30" s="363"/>
      <c r="CI30" s="363"/>
      <c r="CJ30" s="363"/>
      <c r="CK30" s="363"/>
      <c r="CL30" s="363"/>
      <c r="CM30" s="363"/>
      <c r="CN30" s="363"/>
      <c r="CO30" s="363"/>
      <c r="CP30" s="363"/>
      <c r="CQ30" s="363"/>
      <c r="CR30" s="363"/>
      <c r="CS30" s="363"/>
      <c r="CT30" s="363"/>
      <c r="CU30" s="363"/>
      <c r="CV30" s="363"/>
      <c r="CW30" s="363"/>
      <c r="CX30" s="363"/>
      <c r="CY30" s="363"/>
      <c r="CZ30" s="363"/>
      <c r="DA30" s="363"/>
      <c r="DB30" s="363"/>
      <c r="DC30" s="363"/>
      <c r="DD30" s="363"/>
      <c r="DE30" s="363"/>
      <c r="DF30" s="363"/>
      <c r="DG30" s="363"/>
      <c r="DH30" s="363"/>
      <c r="DI30" s="363"/>
      <c r="DJ30" s="363"/>
      <c r="DK30" s="363"/>
      <c r="DL30" s="363"/>
      <c r="DM30" s="363"/>
      <c r="DN30" s="363"/>
      <c r="DO30" s="363"/>
      <c r="DP30" s="363"/>
      <c r="DQ30" s="363"/>
      <c r="DR30" s="363"/>
      <c r="DS30" s="363"/>
      <c r="DT30" s="363"/>
      <c r="DU30" s="363"/>
      <c r="DV30" s="363"/>
      <c r="DW30" s="363"/>
      <c r="DX30" s="363"/>
      <c r="DY30" s="363"/>
      <c r="DZ30" s="363"/>
      <c r="EA30" s="363"/>
      <c r="EB30" s="363"/>
      <c r="EC30" s="363"/>
      <c r="ED30" s="363"/>
      <c r="EE30" s="363"/>
      <c r="EF30" s="363"/>
      <c r="EG30" s="363"/>
      <c r="EH30" s="363"/>
      <c r="EI30" s="363"/>
      <c r="EJ30" s="363"/>
      <c r="EK30" s="363"/>
      <c r="EL30" s="363"/>
      <c r="EM30" s="363"/>
      <c r="EN30" s="363"/>
      <c r="EO30" s="363"/>
      <c r="EP30" s="363"/>
      <c r="EQ30" s="363"/>
      <c r="ER30" s="363"/>
      <c r="ES30" s="363"/>
      <c r="ET30" s="363"/>
      <c r="EU30" s="363"/>
      <c r="EV30" s="363"/>
      <c r="EW30" s="363"/>
      <c r="EX30" s="363"/>
      <c r="EY30" s="363"/>
      <c r="EZ30" s="363"/>
      <c r="FA30" s="363"/>
      <c r="FB30" s="363"/>
      <c r="FC30" s="363"/>
      <c r="FD30" s="363"/>
      <c r="FE30" s="363"/>
      <c r="FF30" s="363"/>
      <c r="FG30" s="363"/>
      <c r="FH30" s="363"/>
      <c r="FI30" s="363"/>
      <c r="FJ30" s="363"/>
      <c r="FK30" s="363"/>
      <c r="FL30" s="363"/>
      <c r="FM30" s="363"/>
      <c r="FN30" s="363"/>
      <c r="FO30" s="363"/>
      <c r="FP30" s="363"/>
      <c r="FQ30" s="363"/>
      <c r="FR30" s="363"/>
      <c r="FS30" s="363"/>
      <c r="FT30" s="363"/>
      <c r="FU30" s="363"/>
      <c r="FV30" s="363"/>
      <c r="FW30" s="363"/>
      <c r="FX30" s="363"/>
      <c r="FY30" s="363"/>
      <c r="FZ30" s="363"/>
      <c r="GA30" s="363"/>
      <c r="GB30" s="363"/>
      <c r="GC30" s="363"/>
      <c r="GD30" s="363"/>
      <c r="GE30" s="363"/>
      <c r="GF30" s="363"/>
      <c r="GG30" s="363"/>
      <c r="GH30" s="363"/>
      <c r="GI30" s="363"/>
      <c r="GJ30" s="363"/>
      <c r="GK30" s="363"/>
      <c r="GL30" s="363"/>
      <c r="GM30" s="363"/>
      <c r="GN30" s="363"/>
      <c r="GO30" s="363"/>
      <c r="GP30" s="363"/>
      <c r="GQ30" s="363"/>
      <c r="GR30" s="363"/>
      <c r="GS30" s="363"/>
      <c r="GT30" s="363"/>
      <c r="GU30" s="363"/>
      <c r="GV30" s="363"/>
      <c r="GW30" s="363"/>
      <c r="GX30" s="363"/>
      <c r="GY30" s="363"/>
      <c r="GZ30" s="363"/>
      <c r="HA30" s="363"/>
      <c r="HB30" s="363"/>
      <c r="HC30" s="363"/>
      <c r="HD30" s="363"/>
      <c r="HE30" s="363"/>
      <c r="HF30" s="363"/>
      <c r="HG30" s="363"/>
      <c r="HH30" s="363"/>
      <c r="HI30" s="363"/>
      <c r="HJ30" s="363"/>
      <c r="HK30" s="363"/>
      <c r="HL30" s="363"/>
      <c r="HM30" s="363"/>
      <c r="HN30" s="363"/>
      <c r="HO30" s="363"/>
      <c r="HP30" s="363"/>
      <c r="HQ30" s="363"/>
      <c r="HR30" s="363"/>
      <c r="HS30" s="363"/>
      <c r="HT30" s="363"/>
      <c r="HU30" s="363"/>
      <c r="HV30" s="363"/>
      <c r="HW30" s="363"/>
      <c r="HX30" s="363"/>
      <c r="HY30" s="363"/>
      <c r="HZ30" s="363"/>
      <c r="IA30" s="363"/>
      <c r="IB30" s="363"/>
      <c r="IC30" s="363"/>
      <c r="ID30" s="363"/>
      <c r="IE30" s="363"/>
      <c r="IF30" s="363"/>
      <c r="IG30" s="363"/>
      <c r="IH30" s="363"/>
      <c r="II30" s="363"/>
      <c r="IJ30" s="363"/>
      <c r="IK30" s="363"/>
      <c r="IL30" s="363"/>
      <c r="IM30" s="363"/>
      <c r="IN30" s="363"/>
      <c r="IO30" s="363"/>
      <c r="IP30" s="363"/>
      <c r="IQ30" s="363"/>
      <c r="IR30" s="363"/>
      <c r="IS30" s="363"/>
      <c r="IT30" s="363"/>
      <c r="IU30" s="363"/>
      <c r="IV30" s="363"/>
    </row>
    <row r="31" spans="1:256">
      <c r="A31" s="376"/>
      <c r="B31" s="375"/>
      <c r="C31" s="375"/>
      <c r="D31" s="374"/>
      <c r="E31" s="373"/>
      <c r="F31" s="372"/>
      <c r="G31" s="371"/>
      <c r="H31" s="363"/>
      <c r="I31" s="364"/>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3"/>
      <c r="AL31" s="363"/>
      <c r="AM31" s="363"/>
      <c r="AN31" s="363"/>
      <c r="AO31" s="363"/>
      <c r="AP31" s="363"/>
      <c r="AQ31" s="363"/>
      <c r="AR31" s="363"/>
      <c r="AS31" s="363"/>
      <c r="AT31" s="363"/>
      <c r="AU31" s="363"/>
      <c r="AV31" s="363"/>
      <c r="AW31" s="363"/>
      <c r="AX31" s="363"/>
      <c r="AY31" s="363"/>
      <c r="AZ31" s="363"/>
      <c r="BA31" s="363"/>
      <c r="BB31" s="363"/>
      <c r="BC31" s="363"/>
      <c r="BD31" s="363"/>
      <c r="BE31" s="363"/>
      <c r="BF31" s="363"/>
      <c r="BG31" s="363"/>
      <c r="BH31" s="363"/>
      <c r="BI31" s="363"/>
      <c r="BJ31" s="363"/>
      <c r="BK31" s="363"/>
      <c r="BL31" s="363"/>
      <c r="BM31" s="363"/>
      <c r="BN31" s="363"/>
      <c r="BO31" s="363"/>
      <c r="BP31" s="363"/>
      <c r="BQ31" s="363"/>
      <c r="BR31" s="363"/>
      <c r="BS31" s="363"/>
      <c r="BT31" s="363"/>
      <c r="BU31" s="363"/>
      <c r="BV31" s="363"/>
      <c r="BW31" s="363"/>
      <c r="BX31" s="363"/>
      <c r="BY31" s="363"/>
      <c r="BZ31" s="363"/>
      <c r="CA31" s="363"/>
      <c r="CB31" s="363"/>
      <c r="CC31" s="363"/>
      <c r="CD31" s="363"/>
      <c r="CE31" s="363"/>
      <c r="CF31" s="363"/>
      <c r="CG31" s="363"/>
      <c r="CH31" s="363"/>
      <c r="CI31" s="363"/>
      <c r="CJ31" s="363"/>
      <c r="CK31" s="363"/>
      <c r="CL31" s="363"/>
      <c r="CM31" s="363"/>
      <c r="CN31" s="363"/>
      <c r="CO31" s="363"/>
      <c r="CP31" s="363"/>
      <c r="CQ31" s="363"/>
      <c r="CR31" s="363"/>
      <c r="CS31" s="363"/>
      <c r="CT31" s="363"/>
      <c r="CU31" s="363"/>
      <c r="CV31" s="363"/>
      <c r="CW31" s="363"/>
      <c r="CX31" s="363"/>
      <c r="CY31" s="363"/>
      <c r="CZ31" s="363"/>
      <c r="DA31" s="363"/>
      <c r="DB31" s="363"/>
      <c r="DC31" s="363"/>
      <c r="DD31" s="363"/>
      <c r="DE31" s="363"/>
      <c r="DF31" s="363"/>
      <c r="DG31" s="363"/>
      <c r="DH31" s="363"/>
      <c r="DI31" s="363"/>
      <c r="DJ31" s="363"/>
      <c r="DK31" s="363"/>
      <c r="DL31" s="363"/>
      <c r="DM31" s="363"/>
      <c r="DN31" s="363"/>
      <c r="DO31" s="363"/>
      <c r="DP31" s="363"/>
      <c r="DQ31" s="363"/>
      <c r="DR31" s="363"/>
      <c r="DS31" s="363"/>
      <c r="DT31" s="363"/>
      <c r="DU31" s="363"/>
      <c r="DV31" s="363"/>
      <c r="DW31" s="363"/>
      <c r="DX31" s="363"/>
      <c r="DY31" s="363"/>
      <c r="DZ31" s="363"/>
      <c r="EA31" s="363"/>
      <c r="EB31" s="363"/>
      <c r="EC31" s="363"/>
      <c r="ED31" s="363"/>
      <c r="EE31" s="363"/>
      <c r="EF31" s="363"/>
      <c r="EG31" s="363"/>
      <c r="EH31" s="363"/>
      <c r="EI31" s="363"/>
      <c r="EJ31" s="363"/>
      <c r="EK31" s="363"/>
      <c r="EL31" s="363"/>
      <c r="EM31" s="363"/>
      <c r="EN31" s="363"/>
      <c r="EO31" s="363"/>
      <c r="EP31" s="363"/>
      <c r="EQ31" s="363"/>
      <c r="ER31" s="363"/>
      <c r="ES31" s="363"/>
      <c r="ET31" s="363"/>
      <c r="EU31" s="363"/>
      <c r="EV31" s="363"/>
      <c r="EW31" s="363"/>
      <c r="EX31" s="363"/>
      <c r="EY31" s="363"/>
      <c r="EZ31" s="363"/>
      <c r="FA31" s="363"/>
      <c r="FB31" s="363"/>
      <c r="FC31" s="363"/>
      <c r="FD31" s="363"/>
      <c r="FE31" s="363"/>
      <c r="FF31" s="363"/>
      <c r="FG31" s="363"/>
      <c r="FH31" s="363"/>
      <c r="FI31" s="363"/>
      <c r="FJ31" s="363"/>
      <c r="FK31" s="363"/>
      <c r="FL31" s="363"/>
      <c r="FM31" s="363"/>
      <c r="FN31" s="363"/>
      <c r="FO31" s="363"/>
      <c r="FP31" s="363"/>
      <c r="FQ31" s="363"/>
      <c r="FR31" s="363"/>
      <c r="FS31" s="363"/>
      <c r="FT31" s="363"/>
      <c r="FU31" s="363"/>
      <c r="FV31" s="363"/>
      <c r="FW31" s="363"/>
      <c r="FX31" s="363"/>
      <c r="FY31" s="363"/>
      <c r="FZ31" s="363"/>
      <c r="GA31" s="363"/>
      <c r="GB31" s="363"/>
      <c r="GC31" s="363"/>
      <c r="GD31" s="363"/>
      <c r="GE31" s="363"/>
      <c r="GF31" s="363"/>
      <c r="GG31" s="363"/>
      <c r="GH31" s="363"/>
      <c r="GI31" s="363"/>
      <c r="GJ31" s="363"/>
      <c r="GK31" s="363"/>
      <c r="GL31" s="363"/>
      <c r="GM31" s="363"/>
      <c r="GN31" s="363"/>
      <c r="GO31" s="363"/>
      <c r="GP31" s="363"/>
      <c r="GQ31" s="363"/>
      <c r="GR31" s="363"/>
      <c r="GS31" s="363"/>
      <c r="GT31" s="363"/>
      <c r="GU31" s="363"/>
      <c r="GV31" s="363"/>
      <c r="GW31" s="363"/>
      <c r="GX31" s="363"/>
      <c r="GY31" s="363"/>
      <c r="GZ31" s="363"/>
      <c r="HA31" s="363"/>
      <c r="HB31" s="363"/>
      <c r="HC31" s="363"/>
      <c r="HD31" s="363"/>
      <c r="HE31" s="363"/>
      <c r="HF31" s="363"/>
      <c r="HG31" s="363"/>
      <c r="HH31" s="363"/>
      <c r="HI31" s="363"/>
      <c r="HJ31" s="363"/>
      <c r="HK31" s="363"/>
      <c r="HL31" s="363"/>
      <c r="HM31" s="363"/>
      <c r="HN31" s="363"/>
      <c r="HO31" s="363"/>
      <c r="HP31" s="363"/>
      <c r="HQ31" s="363"/>
      <c r="HR31" s="363"/>
      <c r="HS31" s="363"/>
      <c r="HT31" s="363"/>
      <c r="HU31" s="363"/>
      <c r="HV31" s="363"/>
      <c r="HW31" s="363"/>
      <c r="HX31" s="363"/>
      <c r="HY31" s="363"/>
      <c r="HZ31" s="363"/>
      <c r="IA31" s="363"/>
      <c r="IB31" s="363"/>
      <c r="IC31" s="363"/>
      <c r="ID31" s="363"/>
      <c r="IE31" s="363"/>
      <c r="IF31" s="363"/>
      <c r="IG31" s="363"/>
      <c r="IH31" s="363"/>
      <c r="II31" s="363"/>
      <c r="IJ31" s="363"/>
      <c r="IK31" s="363"/>
      <c r="IL31" s="363"/>
      <c r="IM31" s="363"/>
      <c r="IN31" s="363"/>
      <c r="IO31" s="363"/>
      <c r="IP31" s="363"/>
      <c r="IQ31" s="363"/>
      <c r="IR31" s="363"/>
      <c r="IS31" s="363"/>
      <c r="IT31" s="363"/>
      <c r="IU31" s="363"/>
      <c r="IV31" s="363"/>
    </row>
    <row r="32" spans="1:256">
      <c r="A32" s="376"/>
      <c r="B32" s="375"/>
      <c r="C32" s="375"/>
      <c r="D32" s="374"/>
      <c r="E32" s="373"/>
      <c r="F32" s="372"/>
      <c r="G32" s="371"/>
      <c r="H32" s="363"/>
      <c r="I32" s="364"/>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3"/>
      <c r="AL32" s="363"/>
      <c r="AM32" s="363"/>
      <c r="AN32" s="363"/>
      <c r="AO32" s="363"/>
      <c r="AP32" s="363"/>
      <c r="AQ32" s="363"/>
      <c r="AR32" s="363"/>
      <c r="AS32" s="363"/>
      <c r="AT32" s="363"/>
      <c r="AU32" s="363"/>
      <c r="AV32" s="363"/>
      <c r="AW32" s="363"/>
      <c r="AX32" s="363"/>
      <c r="AY32" s="363"/>
      <c r="AZ32" s="363"/>
      <c r="BA32" s="363"/>
      <c r="BB32" s="363"/>
      <c r="BC32" s="363"/>
      <c r="BD32" s="363"/>
      <c r="BE32" s="363"/>
      <c r="BF32" s="363"/>
      <c r="BG32" s="363"/>
      <c r="BH32" s="363"/>
      <c r="BI32" s="363"/>
      <c r="BJ32" s="363"/>
      <c r="BK32" s="363"/>
      <c r="BL32" s="363"/>
      <c r="BM32" s="363"/>
      <c r="BN32" s="363"/>
      <c r="BO32" s="363"/>
      <c r="BP32" s="363"/>
      <c r="BQ32" s="363"/>
      <c r="BR32" s="363"/>
      <c r="BS32" s="363"/>
      <c r="BT32" s="363"/>
      <c r="BU32" s="363"/>
      <c r="BV32" s="363"/>
      <c r="BW32" s="363"/>
      <c r="BX32" s="363"/>
      <c r="BY32" s="363"/>
      <c r="BZ32" s="363"/>
      <c r="CA32" s="363"/>
      <c r="CB32" s="363"/>
      <c r="CC32" s="363"/>
      <c r="CD32" s="363"/>
      <c r="CE32" s="363"/>
      <c r="CF32" s="363"/>
      <c r="CG32" s="363"/>
      <c r="CH32" s="363"/>
      <c r="CI32" s="363"/>
      <c r="CJ32" s="363"/>
      <c r="CK32" s="363"/>
      <c r="CL32" s="363"/>
      <c r="CM32" s="363"/>
      <c r="CN32" s="363"/>
      <c r="CO32" s="363"/>
      <c r="CP32" s="363"/>
      <c r="CQ32" s="363"/>
      <c r="CR32" s="363"/>
      <c r="CS32" s="363"/>
      <c r="CT32" s="363"/>
      <c r="CU32" s="363"/>
      <c r="CV32" s="363"/>
      <c r="CW32" s="363"/>
      <c r="CX32" s="363"/>
      <c r="CY32" s="363"/>
      <c r="CZ32" s="363"/>
      <c r="DA32" s="363"/>
      <c r="DB32" s="363"/>
      <c r="DC32" s="363"/>
      <c r="DD32" s="363"/>
      <c r="DE32" s="363"/>
      <c r="DF32" s="363"/>
      <c r="DG32" s="363"/>
      <c r="DH32" s="363"/>
      <c r="DI32" s="363"/>
      <c r="DJ32" s="363"/>
      <c r="DK32" s="363"/>
      <c r="DL32" s="363"/>
      <c r="DM32" s="363"/>
      <c r="DN32" s="363"/>
      <c r="DO32" s="363"/>
      <c r="DP32" s="363"/>
      <c r="DQ32" s="363"/>
      <c r="DR32" s="363"/>
      <c r="DS32" s="363"/>
      <c r="DT32" s="363"/>
      <c r="DU32" s="363"/>
      <c r="DV32" s="363"/>
      <c r="DW32" s="363"/>
      <c r="DX32" s="363"/>
      <c r="DY32" s="363"/>
      <c r="DZ32" s="363"/>
      <c r="EA32" s="363"/>
      <c r="EB32" s="363"/>
      <c r="EC32" s="363"/>
      <c r="ED32" s="363"/>
      <c r="EE32" s="363"/>
      <c r="EF32" s="363"/>
      <c r="EG32" s="363"/>
      <c r="EH32" s="363"/>
      <c r="EI32" s="363"/>
      <c r="EJ32" s="363"/>
      <c r="EK32" s="363"/>
      <c r="EL32" s="363"/>
      <c r="EM32" s="363"/>
      <c r="EN32" s="363"/>
      <c r="EO32" s="363"/>
      <c r="EP32" s="363"/>
      <c r="EQ32" s="363"/>
      <c r="ER32" s="363"/>
      <c r="ES32" s="363"/>
      <c r="ET32" s="363"/>
      <c r="EU32" s="363"/>
      <c r="EV32" s="363"/>
      <c r="EW32" s="363"/>
      <c r="EX32" s="363"/>
      <c r="EY32" s="363"/>
      <c r="EZ32" s="363"/>
      <c r="FA32" s="363"/>
      <c r="FB32" s="363"/>
      <c r="FC32" s="363"/>
      <c r="FD32" s="363"/>
      <c r="FE32" s="363"/>
      <c r="FF32" s="363"/>
      <c r="FG32" s="363"/>
      <c r="FH32" s="363"/>
      <c r="FI32" s="363"/>
      <c r="FJ32" s="363"/>
      <c r="FK32" s="363"/>
      <c r="FL32" s="363"/>
      <c r="FM32" s="363"/>
      <c r="FN32" s="363"/>
      <c r="FO32" s="363"/>
      <c r="FP32" s="363"/>
      <c r="FQ32" s="363"/>
      <c r="FR32" s="363"/>
      <c r="FS32" s="363"/>
      <c r="FT32" s="363"/>
      <c r="FU32" s="363"/>
      <c r="FV32" s="363"/>
      <c r="FW32" s="363"/>
      <c r="FX32" s="363"/>
      <c r="FY32" s="363"/>
      <c r="FZ32" s="363"/>
      <c r="GA32" s="363"/>
      <c r="GB32" s="363"/>
      <c r="GC32" s="363"/>
      <c r="GD32" s="363"/>
      <c r="GE32" s="363"/>
      <c r="GF32" s="363"/>
      <c r="GG32" s="363"/>
      <c r="GH32" s="363"/>
      <c r="GI32" s="363"/>
      <c r="GJ32" s="363"/>
      <c r="GK32" s="363"/>
      <c r="GL32" s="363"/>
      <c r="GM32" s="363"/>
      <c r="GN32" s="363"/>
      <c r="GO32" s="363"/>
      <c r="GP32" s="363"/>
      <c r="GQ32" s="363"/>
      <c r="GR32" s="363"/>
      <c r="GS32" s="363"/>
      <c r="GT32" s="363"/>
      <c r="GU32" s="363"/>
      <c r="GV32" s="363"/>
      <c r="GW32" s="363"/>
      <c r="GX32" s="363"/>
      <c r="GY32" s="363"/>
      <c r="GZ32" s="363"/>
      <c r="HA32" s="363"/>
      <c r="HB32" s="363"/>
      <c r="HC32" s="363"/>
      <c r="HD32" s="363"/>
      <c r="HE32" s="363"/>
      <c r="HF32" s="363"/>
      <c r="HG32" s="363"/>
      <c r="HH32" s="363"/>
      <c r="HI32" s="363"/>
      <c r="HJ32" s="363"/>
      <c r="HK32" s="363"/>
      <c r="HL32" s="363"/>
      <c r="HM32" s="363"/>
      <c r="HN32" s="363"/>
      <c r="HO32" s="363"/>
      <c r="HP32" s="363"/>
      <c r="HQ32" s="363"/>
      <c r="HR32" s="363"/>
      <c r="HS32" s="363"/>
      <c r="HT32" s="363"/>
      <c r="HU32" s="363"/>
      <c r="HV32" s="363"/>
      <c r="HW32" s="363"/>
      <c r="HX32" s="363"/>
      <c r="HY32" s="363"/>
      <c r="HZ32" s="363"/>
      <c r="IA32" s="363"/>
      <c r="IB32" s="363"/>
      <c r="IC32" s="363"/>
      <c r="ID32" s="363"/>
      <c r="IE32" s="363"/>
      <c r="IF32" s="363"/>
      <c r="IG32" s="363"/>
      <c r="IH32" s="363"/>
      <c r="II32" s="363"/>
      <c r="IJ32" s="363"/>
      <c r="IK32" s="363"/>
      <c r="IL32" s="363"/>
      <c r="IM32" s="363"/>
      <c r="IN32" s="363"/>
      <c r="IO32" s="363"/>
      <c r="IP32" s="363"/>
      <c r="IQ32" s="363"/>
      <c r="IR32" s="363"/>
      <c r="IS32" s="363"/>
      <c r="IT32" s="363"/>
      <c r="IU32" s="363"/>
      <c r="IV32" s="363"/>
    </row>
    <row r="33" spans="1:256">
      <c r="A33" s="376"/>
      <c r="B33" s="375"/>
      <c r="C33" s="375"/>
      <c r="D33" s="374"/>
      <c r="E33" s="373"/>
      <c r="F33" s="372"/>
      <c r="G33" s="371"/>
      <c r="H33" s="363"/>
      <c r="I33" s="364"/>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3"/>
      <c r="AN33" s="363"/>
      <c r="AO33" s="363"/>
      <c r="AP33" s="363"/>
      <c r="AQ33" s="363"/>
      <c r="AR33" s="363"/>
      <c r="AS33" s="363"/>
      <c r="AT33" s="363"/>
      <c r="AU33" s="363"/>
      <c r="AV33" s="363"/>
      <c r="AW33" s="363"/>
      <c r="AX33" s="363"/>
      <c r="AY33" s="363"/>
      <c r="AZ33" s="363"/>
      <c r="BA33" s="363"/>
      <c r="BB33" s="363"/>
      <c r="BC33" s="363"/>
      <c r="BD33" s="363"/>
      <c r="BE33" s="363"/>
      <c r="BF33" s="363"/>
      <c r="BG33" s="363"/>
      <c r="BH33" s="363"/>
      <c r="BI33" s="363"/>
      <c r="BJ33" s="363"/>
      <c r="BK33" s="363"/>
      <c r="BL33" s="363"/>
      <c r="BM33" s="363"/>
      <c r="BN33" s="363"/>
      <c r="BO33" s="363"/>
      <c r="BP33" s="363"/>
      <c r="BQ33" s="363"/>
      <c r="BR33" s="363"/>
      <c r="BS33" s="363"/>
      <c r="BT33" s="363"/>
      <c r="BU33" s="363"/>
      <c r="BV33" s="363"/>
      <c r="BW33" s="363"/>
      <c r="BX33" s="363"/>
      <c r="BY33" s="363"/>
      <c r="BZ33" s="363"/>
      <c r="CA33" s="363"/>
      <c r="CB33" s="363"/>
      <c r="CC33" s="363"/>
      <c r="CD33" s="363"/>
      <c r="CE33" s="363"/>
      <c r="CF33" s="363"/>
      <c r="CG33" s="363"/>
      <c r="CH33" s="363"/>
      <c r="CI33" s="363"/>
      <c r="CJ33" s="363"/>
      <c r="CK33" s="363"/>
      <c r="CL33" s="363"/>
      <c r="CM33" s="363"/>
      <c r="CN33" s="363"/>
      <c r="CO33" s="363"/>
      <c r="CP33" s="363"/>
      <c r="CQ33" s="363"/>
      <c r="CR33" s="363"/>
      <c r="CS33" s="363"/>
      <c r="CT33" s="363"/>
      <c r="CU33" s="363"/>
      <c r="CV33" s="363"/>
      <c r="CW33" s="363"/>
      <c r="CX33" s="363"/>
      <c r="CY33" s="363"/>
      <c r="CZ33" s="363"/>
      <c r="DA33" s="363"/>
      <c r="DB33" s="363"/>
      <c r="DC33" s="363"/>
      <c r="DD33" s="363"/>
      <c r="DE33" s="363"/>
      <c r="DF33" s="363"/>
      <c r="DG33" s="363"/>
      <c r="DH33" s="363"/>
      <c r="DI33" s="363"/>
      <c r="DJ33" s="363"/>
      <c r="DK33" s="363"/>
      <c r="DL33" s="363"/>
      <c r="DM33" s="363"/>
      <c r="DN33" s="363"/>
      <c r="DO33" s="363"/>
      <c r="DP33" s="363"/>
      <c r="DQ33" s="363"/>
      <c r="DR33" s="363"/>
      <c r="DS33" s="363"/>
      <c r="DT33" s="363"/>
      <c r="DU33" s="363"/>
      <c r="DV33" s="363"/>
      <c r="DW33" s="363"/>
      <c r="DX33" s="363"/>
      <c r="DY33" s="363"/>
      <c r="DZ33" s="363"/>
      <c r="EA33" s="363"/>
      <c r="EB33" s="363"/>
      <c r="EC33" s="363"/>
      <c r="ED33" s="363"/>
      <c r="EE33" s="363"/>
      <c r="EF33" s="363"/>
      <c r="EG33" s="363"/>
      <c r="EH33" s="363"/>
      <c r="EI33" s="363"/>
      <c r="EJ33" s="363"/>
      <c r="EK33" s="363"/>
      <c r="EL33" s="363"/>
      <c r="EM33" s="363"/>
      <c r="EN33" s="363"/>
      <c r="EO33" s="363"/>
      <c r="EP33" s="363"/>
      <c r="EQ33" s="363"/>
      <c r="ER33" s="363"/>
      <c r="ES33" s="363"/>
      <c r="ET33" s="363"/>
      <c r="EU33" s="363"/>
      <c r="EV33" s="363"/>
      <c r="EW33" s="363"/>
      <c r="EX33" s="363"/>
      <c r="EY33" s="363"/>
      <c r="EZ33" s="363"/>
      <c r="FA33" s="363"/>
      <c r="FB33" s="363"/>
      <c r="FC33" s="363"/>
      <c r="FD33" s="363"/>
      <c r="FE33" s="363"/>
      <c r="FF33" s="363"/>
      <c r="FG33" s="363"/>
      <c r="FH33" s="363"/>
      <c r="FI33" s="363"/>
      <c r="FJ33" s="363"/>
      <c r="FK33" s="363"/>
      <c r="FL33" s="363"/>
      <c r="FM33" s="363"/>
      <c r="FN33" s="363"/>
      <c r="FO33" s="363"/>
      <c r="FP33" s="363"/>
      <c r="FQ33" s="363"/>
      <c r="FR33" s="363"/>
      <c r="FS33" s="363"/>
      <c r="FT33" s="363"/>
      <c r="FU33" s="363"/>
      <c r="FV33" s="363"/>
      <c r="FW33" s="363"/>
      <c r="FX33" s="363"/>
      <c r="FY33" s="363"/>
      <c r="FZ33" s="363"/>
      <c r="GA33" s="363"/>
      <c r="GB33" s="363"/>
      <c r="GC33" s="363"/>
      <c r="GD33" s="363"/>
      <c r="GE33" s="363"/>
      <c r="GF33" s="363"/>
      <c r="GG33" s="363"/>
      <c r="GH33" s="363"/>
      <c r="GI33" s="363"/>
      <c r="GJ33" s="363"/>
      <c r="GK33" s="363"/>
      <c r="GL33" s="363"/>
      <c r="GM33" s="363"/>
      <c r="GN33" s="363"/>
      <c r="GO33" s="363"/>
      <c r="GP33" s="363"/>
      <c r="GQ33" s="363"/>
      <c r="GR33" s="363"/>
      <c r="GS33" s="363"/>
      <c r="GT33" s="363"/>
      <c r="GU33" s="363"/>
      <c r="GV33" s="363"/>
      <c r="GW33" s="363"/>
      <c r="GX33" s="363"/>
      <c r="GY33" s="363"/>
      <c r="GZ33" s="363"/>
      <c r="HA33" s="363"/>
      <c r="HB33" s="363"/>
      <c r="HC33" s="363"/>
      <c r="HD33" s="363"/>
      <c r="HE33" s="363"/>
      <c r="HF33" s="363"/>
      <c r="HG33" s="363"/>
      <c r="HH33" s="363"/>
      <c r="HI33" s="363"/>
      <c r="HJ33" s="363"/>
      <c r="HK33" s="363"/>
      <c r="HL33" s="363"/>
      <c r="HM33" s="363"/>
      <c r="HN33" s="363"/>
      <c r="HO33" s="363"/>
      <c r="HP33" s="363"/>
      <c r="HQ33" s="363"/>
      <c r="HR33" s="363"/>
      <c r="HS33" s="363"/>
      <c r="HT33" s="363"/>
      <c r="HU33" s="363"/>
      <c r="HV33" s="363"/>
      <c r="HW33" s="363"/>
      <c r="HX33" s="363"/>
      <c r="HY33" s="363"/>
      <c r="HZ33" s="363"/>
      <c r="IA33" s="363"/>
      <c r="IB33" s="363"/>
      <c r="IC33" s="363"/>
      <c r="ID33" s="363"/>
      <c r="IE33" s="363"/>
      <c r="IF33" s="363"/>
      <c r="IG33" s="363"/>
      <c r="IH33" s="363"/>
      <c r="II33" s="363"/>
      <c r="IJ33" s="363"/>
      <c r="IK33" s="363"/>
      <c r="IL33" s="363"/>
      <c r="IM33" s="363"/>
      <c r="IN33" s="363"/>
      <c r="IO33" s="363"/>
      <c r="IP33" s="363"/>
      <c r="IQ33" s="363"/>
      <c r="IR33" s="363"/>
      <c r="IS33" s="363"/>
      <c r="IT33" s="363"/>
      <c r="IU33" s="363"/>
      <c r="IV33" s="363"/>
    </row>
    <row r="34" spans="1:256">
      <c r="A34" s="376"/>
      <c r="B34" s="375"/>
      <c r="C34" s="375"/>
      <c r="D34" s="374"/>
      <c r="E34" s="373"/>
      <c r="F34" s="372"/>
      <c r="G34" s="371"/>
      <c r="H34" s="363"/>
      <c r="I34" s="364"/>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3"/>
      <c r="AL34" s="363"/>
      <c r="AM34" s="363"/>
      <c r="AN34" s="363"/>
      <c r="AO34" s="363"/>
      <c r="AP34" s="363"/>
      <c r="AQ34" s="363"/>
      <c r="AR34" s="363"/>
      <c r="AS34" s="363"/>
      <c r="AT34" s="363"/>
      <c r="AU34" s="363"/>
      <c r="AV34" s="363"/>
      <c r="AW34" s="363"/>
      <c r="AX34" s="363"/>
      <c r="AY34" s="363"/>
      <c r="AZ34" s="363"/>
      <c r="BA34" s="363"/>
      <c r="BB34" s="363"/>
      <c r="BC34" s="363"/>
      <c r="BD34" s="363"/>
      <c r="BE34" s="363"/>
      <c r="BF34" s="363"/>
      <c r="BG34" s="363"/>
      <c r="BH34" s="363"/>
      <c r="BI34" s="363"/>
      <c r="BJ34" s="363"/>
      <c r="BK34" s="363"/>
      <c r="BL34" s="363"/>
      <c r="BM34" s="363"/>
      <c r="BN34" s="363"/>
      <c r="BO34" s="363"/>
      <c r="BP34" s="363"/>
      <c r="BQ34" s="363"/>
      <c r="BR34" s="363"/>
      <c r="BS34" s="363"/>
      <c r="BT34" s="363"/>
      <c r="BU34" s="363"/>
      <c r="BV34" s="363"/>
      <c r="BW34" s="363"/>
      <c r="BX34" s="363"/>
      <c r="BY34" s="363"/>
      <c r="BZ34" s="363"/>
      <c r="CA34" s="363"/>
      <c r="CB34" s="363"/>
      <c r="CC34" s="363"/>
      <c r="CD34" s="363"/>
      <c r="CE34" s="363"/>
      <c r="CF34" s="363"/>
      <c r="CG34" s="363"/>
      <c r="CH34" s="363"/>
      <c r="CI34" s="363"/>
      <c r="CJ34" s="363"/>
      <c r="CK34" s="363"/>
      <c r="CL34" s="363"/>
      <c r="CM34" s="363"/>
      <c r="CN34" s="363"/>
      <c r="CO34" s="363"/>
      <c r="CP34" s="363"/>
      <c r="CQ34" s="363"/>
      <c r="CR34" s="363"/>
      <c r="CS34" s="363"/>
      <c r="CT34" s="363"/>
      <c r="CU34" s="363"/>
      <c r="CV34" s="363"/>
      <c r="CW34" s="363"/>
      <c r="CX34" s="363"/>
      <c r="CY34" s="363"/>
      <c r="CZ34" s="363"/>
      <c r="DA34" s="363"/>
      <c r="DB34" s="363"/>
      <c r="DC34" s="363"/>
      <c r="DD34" s="363"/>
      <c r="DE34" s="363"/>
      <c r="DF34" s="363"/>
      <c r="DG34" s="363"/>
      <c r="DH34" s="363"/>
      <c r="DI34" s="363"/>
      <c r="DJ34" s="363"/>
      <c r="DK34" s="363"/>
      <c r="DL34" s="363"/>
      <c r="DM34" s="363"/>
      <c r="DN34" s="363"/>
      <c r="DO34" s="363"/>
      <c r="DP34" s="363"/>
      <c r="DQ34" s="363"/>
      <c r="DR34" s="363"/>
      <c r="DS34" s="363"/>
      <c r="DT34" s="363"/>
      <c r="DU34" s="363"/>
      <c r="DV34" s="363"/>
      <c r="DW34" s="363"/>
      <c r="DX34" s="363"/>
      <c r="DY34" s="363"/>
      <c r="DZ34" s="363"/>
      <c r="EA34" s="363"/>
      <c r="EB34" s="363"/>
      <c r="EC34" s="363"/>
      <c r="ED34" s="363"/>
      <c r="EE34" s="363"/>
      <c r="EF34" s="363"/>
      <c r="EG34" s="363"/>
      <c r="EH34" s="363"/>
      <c r="EI34" s="363"/>
      <c r="EJ34" s="363"/>
      <c r="EK34" s="363"/>
      <c r="EL34" s="363"/>
      <c r="EM34" s="363"/>
      <c r="EN34" s="363"/>
      <c r="EO34" s="363"/>
      <c r="EP34" s="363"/>
      <c r="EQ34" s="363"/>
      <c r="ER34" s="363"/>
      <c r="ES34" s="363"/>
      <c r="ET34" s="363"/>
      <c r="EU34" s="363"/>
      <c r="EV34" s="363"/>
      <c r="EW34" s="363"/>
      <c r="EX34" s="363"/>
      <c r="EY34" s="363"/>
      <c r="EZ34" s="363"/>
      <c r="FA34" s="363"/>
      <c r="FB34" s="363"/>
      <c r="FC34" s="363"/>
      <c r="FD34" s="363"/>
      <c r="FE34" s="363"/>
      <c r="FF34" s="363"/>
      <c r="FG34" s="363"/>
      <c r="FH34" s="363"/>
      <c r="FI34" s="363"/>
      <c r="FJ34" s="363"/>
      <c r="FK34" s="363"/>
      <c r="FL34" s="363"/>
      <c r="FM34" s="363"/>
      <c r="FN34" s="363"/>
      <c r="FO34" s="363"/>
      <c r="FP34" s="363"/>
      <c r="FQ34" s="363"/>
      <c r="FR34" s="363"/>
      <c r="FS34" s="363"/>
      <c r="FT34" s="363"/>
      <c r="FU34" s="363"/>
      <c r="FV34" s="363"/>
      <c r="FW34" s="363"/>
      <c r="FX34" s="363"/>
      <c r="FY34" s="363"/>
      <c r="FZ34" s="363"/>
      <c r="GA34" s="363"/>
      <c r="GB34" s="363"/>
      <c r="GC34" s="363"/>
      <c r="GD34" s="363"/>
      <c r="GE34" s="363"/>
      <c r="GF34" s="363"/>
      <c r="GG34" s="363"/>
      <c r="GH34" s="363"/>
      <c r="GI34" s="363"/>
      <c r="GJ34" s="363"/>
      <c r="GK34" s="363"/>
      <c r="GL34" s="363"/>
      <c r="GM34" s="363"/>
      <c r="GN34" s="363"/>
      <c r="GO34" s="363"/>
      <c r="GP34" s="363"/>
      <c r="GQ34" s="363"/>
      <c r="GR34" s="363"/>
      <c r="GS34" s="363"/>
      <c r="GT34" s="363"/>
      <c r="GU34" s="363"/>
      <c r="GV34" s="363"/>
      <c r="GW34" s="363"/>
      <c r="GX34" s="363"/>
      <c r="GY34" s="363"/>
      <c r="GZ34" s="363"/>
      <c r="HA34" s="363"/>
      <c r="HB34" s="363"/>
      <c r="HC34" s="363"/>
      <c r="HD34" s="363"/>
      <c r="HE34" s="363"/>
      <c r="HF34" s="363"/>
      <c r="HG34" s="363"/>
      <c r="HH34" s="363"/>
      <c r="HI34" s="363"/>
      <c r="HJ34" s="363"/>
      <c r="HK34" s="363"/>
      <c r="HL34" s="363"/>
      <c r="HM34" s="363"/>
      <c r="HN34" s="363"/>
      <c r="HO34" s="363"/>
      <c r="HP34" s="363"/>
      <c r="HQ34" s="363"/>
      <c r="HR34" s="363"/>
      <c r="HS34" s="363"/>
      <c r="HT34" s="363"/>
      <c r="HU34" s="363"/>
      <c r="HV34" s="363"/>
      <c r="HW34" s="363"/>
      <c r="HX34" s="363"/>
      <c r="HY34" s="363"/>
      <c r="HZ34" s="363"/>
      <c r="IA34" s="363"/>
      <c r="IB34" s="363"/>
      <c r="IC34" s="363"/>
      <c r="ID34" s="363"/>
      <c r="IE34" s="363"/>
      <c r="IF34" s="363"/>
      <c r="IG34" s="363"/>
      <c r="IH34" s="363"/>
      <c r="II34" s="363"/>
      <c r="IJ34" s="363"/>
      <c r="IK34" s="363"/>
      <c r="IL34" s="363"/>
      <c r="IM34" s="363"/>
      <c r="IN34" s="363"/>
      <c r="IO34" s="363"/>
      <c r="IP34" s="363"/>
      <c r="IQ34" s="363"/>
      <c r="IR34" s="363"/>
      <c r="IS34" s="363"/>
      <c r="IT34" s="363"/>
      <c r="IU34" s="363"/>
      <c r="IV34" s="363"/>
    </row>
    <row r="35" spans="1:256">
      <c r="A35" s="376"/>
      <c r="B35" s="375"/>
      <c r="C35" s="375"/>
      <c r="D35" s="374"/>
      <c r="E35" s="373"/>
      <c r="F35" s="372"/>
      <c r="G35" s="371"/>
      <c r="H35" s="363"/>
      <c r="I35" s="364"/>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c r="CA35" s="363"/>
      <c r="CB35" s="363"/>
      <c r="CC35" s="363"/>
      <c r="CD35" s="363"/>
      <c r="CE35" s="363"/>
      <c r="CF35" s="363"/>
      <c r="CG35" s="363"/>
      <c r="CH35" s="363"/>
      <c r="CI35" s="363"/>
      <c r="CJ35" s="363"/>
      <c r="CK35" s="363"/>
      <c r="CL35" s="363"/>
      <c r="CM35" s="363"/>
      <c r="CN35" s="363"/>
      <c r="CO35" s="363"/>
      <c r="CP35" s="363"/>
      <c r="CQ35" s="363"/>
      <c r="CR35" s="363"/>
      <c r="CS35" s="363"/>
      <c r="CT35" s="363"/>
      <c r="CU35" s="363"/>
      <c r="CV35" s="363"/>
      <c r="CW35" s="363"/>
      <c r="CX35" s="363"/>
      <c r="CY35" s="363"/>
      <c r="CZ35" s="363"/>
      <c r="DA35" s="363"/>
      <c r="DB35" s="363"/>
      <c r="DC35" s="363"/>
      <c r="DD35" s="363"/>
      <c r="DE35" s="363"/>
      <c r="DF35" s="363"/>
      <c r="DG35" s="363"/>
      <c r="DH35" s="363"/>
      <c r="DI35" s="363"/>
      <c r="DJ35" s="363"/>
      <c r="DK35" s="363"/>
      <c r="DL35" s="363"/>
      <c r="DM35" s="363"/>
      <c r="DN35" s="363"/>
      <c r="DO35" s="363"/>
      <c r="DP35" s="363"/>
      <c r="DQ35" s="363"/>
      <c r="DR35" s="363"/>
      <c r="DS35" s="363"/>
      <c r="DT35" s="363"/>
      <c r="DU35" s="363"/>
      <c r="DV35" s="363"/>
      <c r="DW35" s="363"/>
      <c r="DX35" s="363"/>
      <c r="DY35" s="363"/>
      <c r="DZ35" s="363"/>
      <c r="EA35" s="363"/>
      <c r="EB35" s="363"/>
      <c r="EC35" s="363"/>
      <c r="ED35" s="363"/>
      <c r="EE35" s="363"/>
      <c r="EF35" s="363"/>
      <c r="EG35" s="363"/>
      <c r="EH35" s="363"/>
      <c r="EI35" s="363"/>
      <c r="EJ35" s="363"/>
      <c r="EK35" s="363"/>
      <c r="EL35" s="363"/>
      <c r="EM35" s="363"/>
      <c r="EN35" s="363"/>
      <c r="EO35" s="363"/>
      <c r="EP35" s="363"/>
      <c r="EQ35" s="363"/>
      <c r="ER35" s="363"/>
      <c r="ES35" s="363"/>
      <c r="ET35" s="363"/>
      <c r="EU35" s="363"/>
      <c r="EV35" s="363"/>
      <c r="EW35" s="363"/>
      <c r="EX35" s="363"/>
      <c r="EY35" s="363"/>
      <c r="EZ35" s="363"/>
      <c r="FA35" s="363"/>
      <c r="FB35" s="363"/>
      <c r="FC35" s="363"/>
      <c r="FD35" s="363"/>
      <c r="FE35" s="363"/>
      <c r="FF35" s="363"/>
      <c r="FG35" s="363"/>
      <c r="FH35" s="363"/>
      <c r="FI35" s="363"/>
      <c r="FJ35" s="363"/>
      <c r="FK35" s="363"/>
      <c r="FL35" s="363"/>
      <c r="FM35" s="363"/>
      <c r="FN35" s="363"/>
      <c r="FO35" s="363"/>
      <c r="FP35" s="363"/>
      <c r="FQ35" s="363"/>
      <c r="FR35" s="363"/>
      <c r="FS35" s="363"/>
      <c r="FT35" s="363"/>
      <c r="FU35" s="363"/>
      <c r="FV35" s="363"/>
      <c r="FW35" s="363"/>
      <c r="FX35" s="363"/>
      <c r="FY35" s="363"/>
      <c r="FZ35" s="363"/>
      <c r="GA35" s="363"/>
      <c r="GB35" s="363"/>
      <c r="GC35" s="363"/>
      <c r="GD35" s="363"/>
      <c r="GE35" s="363"/>
      <c r="GF35" s="363"/>
      <c r="GG35" s="363"/>
      <c r="GH35" s="363"/>
      <c r="GI35" s="363"/>
      <c r="GJ35" s="363"/>
      <c r="GK35" s="363"/>
      <c r="GL35" s="363"/>
      <c r="GM35" s="363"/>
      <c r="GN35" s="363"/>
      <c r="GO35" s="363"/>
      <c r="GP35" s="363"/>
      <c r="GQ35" s="363"/>
      <c r="GR35" s="363"/>
      <c r="GS35" s="363"/>
      <c r="GT35" s="363"/>
      <c r="GU35" s="363"/>
      <c r="GV35" s="363"/>
      <c r="GW35" s="363"/>
      <c r="GX35" s="363"/>
      <c r="GY35" s="363"/>
      <c r="GZ35" s="363"/>
      <c r="HA35" s="363"/>
      <c r="HB35" s="363"/>
      <c r="HC35" s="363"/>
      <c r="HD35" s="363"/>
      <c r="HE35" s="363"/>
      <c r="HF35" s="363"/>
      <c r="HG35" s="363"/>
      <c r="HH35" s="363"/>
      <c r="HI35" s="363"/>
      <c r="HJ35" s="363"/>
      <c r="HK35" s="363"/>
      <c r="HL35" s="363"/>
      <c r="HM35" s="363"/>
      <c r="HN35" s="363"/>
      <c r="HO35" s="363"/>
      <c r="HP35" s="363"/>
      <c r="HQ35" s="363"/>
      <c r="HR35" s="363"/>
      <c r="HS35" s="363"/>
      <c r="HT35" s="363"/>
      <c r="HU35" s="363"/>
      <c r="HV35" s="363"/>
      <c r="HW35" s="363"/>
      <c r="HX35" s="363"/>
      <c r="HY35" s="363"/>
      <c r="HZ35" s="363"/>
      <c r="IA35" s="363"/>
      <c r="IB35" s="363"/>
      <c r="IC35" s="363"/>
      <c r="ID35" s="363"/>
      <c r="IE35" s="363"/>
      <c r="IF35" s="363"/>
      <c r="IG35" s="363"/>
      <c r="IH35" s="363"/>
      <c r="II35" s="363"/>
      <c r="IJ35" s="363"/>
      <c r="IK35" s="363"/>
      <c r="IL35" s="363"/>
      <c r="IM35" s="363"/>
      <c r="IN35" s="363"/>
      <c r="IO35" s="363"/>
      <c r="IP35" s="363"/>
      <c r="IQ35" s="363"/>
      <c r="IR35" s="363"/>
      <c r="IS35" s="363"/>
      <c r="IT35" s="363"/>
      <c r="IU35" s="363"/>
      <c r="IV35" s="363"/>
    </row>
    <row r="36" spans="1:256">
      <c r="A36" s="376"/>
      <c r="B36" s="375"/>
      <c r="C36" s="375"/>
      <c r="D36" s="374"/>
      <c r="E36" s="373"/>
      <c r="F36" s="372"/>
      <c r="G36" s="371"/>
      <c r="H36" s="363"/>
      <c r="I36" s="364"/>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3"/>
      <c r="AL36" s="363"/>
      <c r="AM36" s="363"/>
      <c r="AN36" s="363"/>
      <c r="AO36" s="363"/>
      <c r="AP36" s="363"/>
      <c r="AQ36" s="363"/>
      <c r="AR36" s="363"/>
      <c r="AS36" s="363"/>
      <c r="AT36" s="363"/>
      <c r="AU36" s="363"/>
      <c r="AV36" s="363"/>
      <c r="AW36" s="363"/>
      <c r="AX36" s="363"/>
      <c r="AY36" s="363"/>
      <c r="AZ36" s="363"/>
      <c r="BA36" s="363"/>
      <c r="BB36" s="363"/>
      <c r="BC36" s="363"/>
      <c r="BD36" s="363"/>
      <c r="BE36" s="363"/>
      <c r="BF36" s="363"/>
      <c r="BG36" s="363"/>
      <c r="BH36" s="363"/>
      <c r="BI36" s="363"/>
      <c r="BJ36" s="363"/>
      <c r="BK36" s="363"/>
      <c r="BL36" s="363"/>
      <c r="BM36" s="363"/>
      <c r="BN36" s="363"/>
      <c r="BO36" s="363"/>
      <c r="BP36" s="363"/>
      <c r="BQ36" s="363"/>
      <c r="BR36" s="363"/>
      <c r="BS36" s="363"/>
      <c r="BT36" s="363"/>
      <c r="BU36" s="363"/>
      <c r="BV36" s="363"/>
      <c r="BW36" s="363"/>
      <c r="BX36" s="363"/>
      <c r="BY36" s="363"/>
      <c r="BZ36" s="363"/>
      <c r="CA36" s="363"/>
      <c r="CB36" s="363"/>
      <c r="CC36" s="363"/>
      <c r="CD36" s="363"/>
      <c r="CE36" s="363"/>
      <c r="CF36" s="363"/>
      <c r="CG36" s="363"/>
      <c r="CH36" s="363"/>
      <c r="CI36" s="363"/>
      <c r="CJ36" s="363"/>
      <c r="CK36" s="363"/>
      <c r="CL36" s="363"/>
      <c r="CM36" s="363"/>
      <c r="CN36" s="363"/>
      <c r="CO36" s="363"/>
      <c r="CP36" s="363"/>
      <c r="CQ36" s="363"/>
      <c r="CR36" s="363"/>
      <c r="CS36" s="363"/>
      <c r="CT36" s="363"/>
      <c r="CU36" s="363"/>
      <c r="CV36" s="363"/>
      <c r="CW36" s="363"/>
      <c r="CX36" s="363"/>
      <c r="CY36" s="363"/>
      <c r="CZ36" s="363"/>
      <c r="DA36" s="363"/>
      <c r="DB36" s="363"/>
      <c r="DC36" s="363"/>
      <c r="DD36" s="363"/>
      <c r="DE36" s="363"/>
      <c r="DF36" s="363"/>
      <c r="DG36" s="363"/>
      <c r="DH36" s="363"/>
      <c r="DI36" s="363"/>
      <c r="DJ36" s="363"/>
      <c r="DK36" s="363"/>
      <c r="DL36" s="363"/>
      <c r="DM36" s="363"/>
      <c r="DN36" s="363"/>
      <c r="DO36" s="363"/>
      <c r="DP36" s="363"/>
      <c r="DQ36" s="363"/>
      <c r="DR36" s="363"/>
      <c r="DS36" s="363"/>
      <c r="DT36" s="363"/>
      <c r="DU36" s="363"/>
      <c r="DV36" s="363"/>
      <c r="DW36" s="363"/>
      <c r="DX36" s="363"/>
      <c r="DY36" s="363"/>
      <c r="DZ36" s="363"/>
      <c r="EA36" s="363"/>
      <c r="EB36" s="363"/>
      <c r="EC36" s="363"/>
      <c r="ED36" s="363"/>
      <c r="EE36" s="363"/>
      <c r="EF36" s="363"/>
      <c r="EG36" s="363"/>
      <c r="EH36" s="363"/>
      <c r="EI36" s="363"/>
      <c r="EJ36" s="363"/>
      <c r="EK36" s="363"/>
      <c r="EL36" s="363"/>
      <c r="EM36" s="363"/>
      <c r="EN36" s="363"/>
      <c r="EO36" s="363"/>
      <c r="EP36" s="363"/>
      <c r="EQ36" s="363"/>
      <c r="ER36" s="363"/>
      <c r="ES36" s="363"/>
      <c r="ET36" s="363"/>
      <c r="EU36" s="363"/>
      <c r="EV36" s="363"/>
      <c r="EW36" s="363"/>
      <c r="EX36" s="363"/>
      <c r="EY36" s="363"/>
      <c r="EZ36" s="363"/>
      <c r="FA36" s="363"/>
      <c r="FB36" s="363"/>
      <c r="FC36" s="363"/>
      <c r="FD36" s="363"/>
      <c r="FE36" s="363"/>
      <c r="FF36" s="363"/>
      <c r="FG36" s="363"/>
      <c r="FH36" s="363"/>
      <c r="FI36" s="363"/>
      <c r="FJ36" s="363"/>
      <c r="FK36" s="363"/>
      <c r="FL36" s="363"/>
      <c r="FM36" s="363"/>
      <c r="FN36" s="363"/>
      <c r="FO36" s="363"/>
      <c r="FP36" s="363"/>
      <c r="FQ36" s="363"/>
      <c r="FR36" s="363"/>
      <c r="FS36" s="363"/>
      <c r="FT36" s="363"/>
      <c r="FU36" s="363"/>
      <c r="FV36" s="363"/>
      <c r="FW36" s="363"/>
      <c r="FX36" s="363"/>
      <c r="FY36" s="363"/>
      <c r="FZ36" s="363"/>
      <c r="GA36" s="363"/>
      <c r="GB36" s="363"/>
      <c r="GC36" s="363"/>
      <c r="GD36" s="363"/>
      <c r="GE36" s="363"/>
      <c r="GF36" s="363"/>
      <c r="GG36" s="363"/>
      <c r="GH36" s="363"/>
      <c r="GI36" s="363"/>
      <c r="GJ36" s="363"/>
      <c r="GK36" s="363"/>
      <c r="GL36" s="363"/>
      <c r="GM36" s="363"/>
      <c r="GN36" s="363"/>
      <c r="GO36" s="363"/>
      <c r="GP36" s="363"/>
      <c r="GQ36" s="363"/>
      <c r="GR36" s="363"/>
      <c r="GS36" s="363"/>
      <c r="GT36" s="363"/>
      <c r="GU36" s="363"/>
      <c r="GV36" s="363"/>
      <c r="GW36" s="363"/>
      <c r="GX36" s="363"/>
      <c r="GY36" s="363"/>
      <c r="GZ36" s="363"/>
      <c r="HA36" s="363"/>
      <c r="HB36" s="363"/>
      <c r="HC36" s="363"/>
      <c r="HD36" s="363"/>
      <c r="HE36" s="363"/>
      <c r="HF36" s="363"/>
      <c r="HG36" s="363"/>
      <c r="HH36" s="363"/>
      <c r="HI36" s="363"/>
      <c r="HJ36" s="363"/>
      <c r="HK36" s="363"/>
      <c r="HL36" s="363"/>
      <c r="HM36" s="363"/>
      <c r="HN36" s="363"/>
      <c r="HO36" s="363"/>
      <c r="HP36" s="363"/>
      <c r="HQ36" s="363"/>
      <c r="HR36" s="363"/>
      <c r="HS36" s="363"/>
      <c r="HT36" s="363"/>
      <c r="HU36" s="363"/>
      <c r="HV36" s="363"/>
      <c r="HW36" s="363"/>
      <c r="HX36" s="363"/>
      <c r="HY36" s="363"/>
      <c r="HZ36" s="363"/>
      <c r="IA36" s="363"/>
      <c r="IB36" s="363"/>
      <c r="IC36" s="363"/>
      <c r="ID36" s="363"/>
      <c r="IE36" s="363"/>
      <c r="IF36" s="363"/>
      <c r="IG36" s="363"/>
      <c r="IH36" s="363"/>
      <c r="II36" s="363"/>
      <c r="IJ36" s="363"/>
      <c r="IK36" s="363"/>
      <c r="IL36" s="363"/>
      <c r="IM36" s="363"/>
      <c r="IN36" s="363"/>
      <c r="IO36" s="363"/>
      <c r="IP36" s="363"/>
      <c r="IQ36" s="363"/>
      <c r="IR36" s="363"/>
      <c r="IS36" s="363"/>
      <c r="IT36" s="363"/>
      <c r="IU36" s="363"/>
      <c r="IV36" s="363"/>
    </row>
    <row r="37" spans="1:256">
      <c r="A37" s="376"/>
      <c r="B37" s="375"/>
      <c r="C37" s="375"/>
      <c r="D37" s="374"/>
      <c r="E37" s="373"/>
      <c r="F37" s="372"/>
      <c r="G37" s="371"/>
      <c r="H37" s="363"/>
      <c r="I37" s="364"/>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3"/>
      <c r="AL37" s="363"/>
      <c r="AM37" s="363"/>
      <c r="AN37" s="363"/>
      <c r="AO37" s="363"/>
      <c r="AP37" s="363"/>
      <c r="AQ37" s="363"/>
      <c r="AR37" s="363"/>
      <c r="AS37" s="363"/>
      <c r="AT37" s="363"/>
      <c r="AU37" s="363"/>
      <c r="AV37" s="363"/>
      <c r="AW37" s="363"/>
      <c r="AX37" s="363"/>
      <c r="AY37" s="363"/>
      <c r="AZ37" s="363"/>
      <c r="BA37" s="363"/>
      <c r="BB37" s="363"/>
      <c r="BC37" s="363"/>
      <c r="BD37" s="363"/>
      <c r="BE37" s="363"/>
      <c r="BF37" s="363"/>
      <c r="BG37" s="363"/>
      <c r="BH37" s="363"/>
      <c r="BI37" s="363"/>
      <c r="BJ37" s="363"/>
      <c r="BK37" s="363"/>
      <c r="BL37" s="363"/>
      <c r="BM37" s="363"/>
      <c r="BN37" s="363"/>
      <c r="BO37" s="363"/>
      <c r="BP37" s="363"/>
      <c r="BQ37" s="363"/>
      <c r="BR37" s="363"/>
      <c r="BS37" s="363"/>
      <c r="BT37" s="363"/>
      <c r="BU37" s="363"/>
      <c r="BV37" s="363"/>
      <c r="BW37" s="363"/>
      <c r="BX37" s="363"/>
      <c r="BY37" s="363"/>
      <c r="BZ37" s="363"/>
      <c r="CA37" s="363"/>
      <c r="CB37" s="363"/>
      <c r="CC37" s="363"/>
      <c r="CD37" s="363"/>
      <c r="CE37" s="363"/>
      <c r="CF37" s="363"/>
      <c r="CG37" s="363"/>
      <c r="CH37" s="363"/>
      <c r="CI37" s="363"/>
      <c r="CJ37" s="363"/>
      <c r="CK37" s="363"/>
      <c r="CL37" s="363"/>
      <c r="CM37" s="363"/>
      <c r="CN37" s="363"/>
      <c r="CO37" s="363"/>
      <c r="CP37" s="363"/>
      <c r="CQ37" s="363"/>
      <c r="CR37" s="363"/>
      <c r="CS37" s="363"/>
      <c r="CT37" s="363"/>
      <c r="CU37" s="363"/>
      <c r="CV37" s="363"/>
      <c r="CW37" s="363"/>
      <c r="CX37" s="363"/>
      <c r="CY37" s="363"/>
      <c r="CZ37" s="363"/>
      <c r="DA37" s="363"/>
      <c r="DB37" s="363"/>
      <c r="DC37" s="363"/>
      <c r="DD37" s="363"/>
      <c r="DE37" s="363"/>
      <c r="DF37" s="363"/>
      <c r="DG37" s="363"/>
      <c r="DH37" s="363"/>
      <c r="DI37" s="363"/>
      <c r="DJ37" s="363"/>
      <c r="DK37" s="363"/>
      <c r="DL37" s="363"/>
      <c r="DM37" s="363"/>
      <c r="DN37" s="363"/>
      <c r="DO37" s="363"/>
      <c r="DP37" s="363"/>
      <c r="DQ37" s="363"/>
      <c r="DR37" s="363"/>
      <c r="DS37" s="363"/>
      <c r="DT37" s="363"/>
      <c r="DU37" s="363"/>
      <c r="DV37" s="363"/>
      <c r="DW37" s="363"/>
      <c r="DX37" s="363"/>
      <c r="DY37" s="363"/>
      <c r="DZ37" s="363"/>
      <c r="EA37" s="363"/>
      <c r="EB37" s="363"/>
      <c r="EC37" s="363"/>
      <c r="ED37" s="363"/>
      <c r="EE37" s="363"/>
      <c r="EF37" s="363"/>
      <c r="EG37" s="363"/>
      <c r="EH37" s="363"/>
      <c r="EI37" s="363"/>
      <c r="EJ37" s="363"/>
      <c r="EK37" s="363"/>
      <c r="EL37" s="363"/>
      <c r="EM37" s="363"/>
      <c r="EN37" s="363"/>
      <c r="EO37" s="363"/>
      <c r="EP37" s="363"/>
      <c r="EQ37" s="363"/>
      <c r="ER37" s="363"/>
      <c r="ES37" s="363"/>
      <c r="ET37" s="363"/>
      <c r="EU37" s="363"/>
      <c r="EV37" s="363"/>
      <c r="EW37" s="363"/>
      <c r="EX37" s="363"/>
      <c r="EY37" s="363"/>
      <c r="EZ37" s="363"/>
      <c r="FA37" s="363"/>
      <c r="FB37" s="363"/>
      <c r="FC37" s="363"/>
      <c r="FD37" s="363"/>
      <c r="FE37" s="363"/>
      <c r="FF37" s="363"/>
      <c r="FG37" s="363"/>
      <c r="FH37" s="363"/>
      <c r="FI37" s="363"/>
      <c r="FJ37" s="363"/>
      <c r="FK37" s="363"/>
      <c r="FL37" s="363"/>
      <c r="FM37" s="363"/>
      <c r="FN37" s="363"/>
      <c r="FO37" s="363"/>
      <c r="FP37" s="363"/>
      <c r="FQ37" s="363"/>
      <c r="FR37" s="363"/>
      <c r="FS37" s="363"/>
      <c r="FT37" s="363"/>
      <c r="FU37" s="363"/>
      <c r="FV37" s="363"/>
      <c r="FW37" s="363"/>
      <c r="FX37" s="363"/>
      <c r="FY37" s="363"/>
      <c r="FZ37" s="363"/>
      <c r="GA37" s="363"/>
      <c r="GB37" s="363"/>
      <c r="GC37" s="363"/>
      <c r="GD37" s="363"/>
      <c r="GE37" s="363"/>
      <c r="GF37" s="363"/>
      <c r="GG37" s="363"/>
      <c r="GH37" s="363"/>
      <c r="GI37" s="363"/>
      <c r="GJ37" s="363"/>
      <c r="GK37" s="363"/>
      <c r="GL37" s="363"/>
      <c r="GM37" s="363"/>
      <c r="GN37" s="363"/>
      <c r="GO37" s="363"/>
      <c r="GP37" s="363"/>
      <c r="GQ37" s="363"/>
      <c r="GR37" s="363"/>
      <c r="GS37" s="363"/>
      <c r="GT37" s="363"/>
      <c r="GU37" s="363"/>
      <c r="GV37" s="363"/>
      <c r="GW37" s="363"/>
      <c r="GX37" s="363"/>
      <c r="GY37" s="363"/>
      <c r="GZ37" s="363"/>
      <c r="HA37" s="363"/>
      <c r="HB37" s="363"/>
      <c r="HC37" s="363"/>
      <c r="HD37" s="363"/>
      <c r="HE37" s="363"/>
      <c r="HF37" s="363"/>
      <c r="HG37" s="363"/>
      <c r="HH37" s="363"/>
      <c r="HI37" s="363"/>
      <c r="HJ37" s="363"/>
      <c r="HK37" s="363"/>
      <c r="HL37" s="363"/>
      <c r="HM37" s="363"/>
      <c r="HN37" s="363"/>
      <c r="HO37" s="363"/>
      <c r="HP37" s="363"/>
      <c r="HQ37" s="363"/>
      <c r="HR37" s="363"/>
      <c r="HS37" s="363"/>
      <c r="HT37" s="363"/>
      <c r="HU37" s="363"/>
      <c r="HV37" s="363"/>
      <c r="HW37" s="363"/>
      <c r="HX37" s="363"/>
      <c r="HY37" s="363"/>
      <c r="HZ37" s="363"/>
      <c r="IA37" s="363"/>
      <c r="IB37" s="363"/>
      <c r="IC37" s="363"/>
      <c r="ID37" s="363"/>
      <c r="IE37" s="363"/>
      <c r="IF37" s="363"/>
      <c r="IG37" s="363"/>
      <c r="IH37" s="363"/>
      <c r="II37" s="363"/>
      <c r="IJ37" s="363"/>
      <c r="IK37" s="363"/>
      <c r="IL37" s="363"/>
      <c r="IM37" s="363"/>
      <c r="IN37" s="363"/>
      <c r="IO37" s="363"/>
      <c r="IP37" s="363"/>
      <c r="IQ37" s="363"/>
      <c r="IR37" s="363"/>
      <c r="IS37" s="363"/>
      <c r="IT37" s="363"/>
      <c r="IU37" s="363"/>
      <c r="IV37" s="363"/>
    </row>
    <row r="38" spans="1:256">
      <c r="A38" s="376"/>
      <c r="B38" s="375"/>
      <c r="C38" s="375"/>
      <c r="D38" s="374"/>
      <c r="E38" s="373"/>
      <c r="F38" s="372"/>
      <c r="G38" s="371"/>
      <c r="H38" s="363"/>
      <c r="I38" s="364"/>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3"/>
      <c r="AL38" s="363"/>
      <c r="AM38" s="363"/>
      <c r="AN38" s="363"/>
      <c r="AO38" s="363"/>
      <c r="AP38" s="363"/>
      <c r="AQ38" s="363"/>
      <c r="AR38" s="363"/>
      <c r="AS38" s="363"/>
      <c r="AT38" s="363"/>
      <c r="AU38" s="363"/>
      <c r="AV38" s="363"/>
      <c r="AW38" s="363"/>
      <c r="AX38" s="363"/>
      <c r="AY38" s="363"/>
      <c r="AZ38" s="363"/>
      <c r="BA38" s="363"/>
      <c r="BB38" s="363"/>
      <c r="BC38" s="363"/>
      <c r="BD38" s="363"/>
      <c r="BE38" s="363"/>
      <c r="BF38" s="363"/>
      <c r="BG38" s="363"/>
      <c r="BH38" s="363"/>
      <c r="BI38" s="363"/>
      <c r="BJ38" s="363"/>
      <c r="BK38" s="363"/>
      <c r="BL38" s="363"/>
      <c r="BM38" s="363"/>
      <c r="BN38" s="363"/>
      <c r="BO38" s="363"/>
      <c r="BP38" s="363"/>
      <c r="BQ38" s="363"/>
      <c r="BR38" s="363"/>
      <c r="BS38" s="363"/>
      <c r="BT38" s="363"/>
      <c r="BU38" s="363"/>
      <c r="BV38" s="363"/>
      <c r="BW38" s="363"/>
      <c r="BX38" s="363"/>
      <c r="BY38" s="363"/>
      <c r="BZ38" s="363"/>
      <c r="CA38" s="363"/>
      <c r="CB38" s="363"/>
      <c r="CC38" s="363"/>
      <c r="CD38" s="363"/>
      <c r="CE38" s="363"/>
      <c r="CF38" s="363"/>
      <c r="CG38" s="363"/>
      <c r="CH38" s="363"/>
      <c r="CI38" s="363"/>
      <c r="CJ38" s="363"/>
      <c r="CK38" s="363"/>
      <c r="CL38" s="363"/>
      <c r="CM38" s="363"/>
      <c r="CN38" s="363"/>
      <c r="CO38" s="363"/>
      <c r="CP38" s="363"/>
      <c r="CQ38" s="363"/>
      <c r="CR38" s="363"/>
      <c r="CS38" s="363"/>
      <c r="CT38" s="363"/>
      <c r="CU38" s="363"/>
      <c r="CV38" s="363"/>
      <c r="CW38" s="363"/>
      <c r="CX38" s="363"/>
      <c r="CY38" s="363"/>
      <c r="CZ38" s="363"/>
      <c r="DA38" s="363"/>
      <c r="DB38" s="363"/>
      <c r="DC38" s="363"/>
      <c r="DD38" s="363"/>
      <c r="DE38" s="363"/>
      <c r="DF38" s="363"/>
      <c r="DG38" s="363"/>
      <c r="DH38" s="363"/>
      <c r="DI38" s="363"/>
      <c r="DJ38" s="363"/>
      <c r="DK38" s="363"/>
      <c r="DL38" s="363"/>
      <c r="DM38" s="363"/>
      <c r="DN38" s="363"/>
      <c r="DO38" s="363"/>
      <c r="DP38" s="363"/>
      <c r="DQ38" s="363"/>
      <c r="DR38" s="363"/>
      <c r="DS38" s="363"/>
      <c r="DT38" s="363"/>
      <c r="DU38" s="363"/>
      <c r="DV38" s="363"/>
      <c r="DW38" s="363"/>
      <c r="DX38" s="363"/>
      <c r="DY38" s="363"/>
      <c r="DZ38" s="363"/>
      <c r="EA38" s="363"/>
      <c r="EB38" s="363"/>
      <c r="EC38" s="363"/>
      <c r="ED38" s="363"/>
      <c r="EE38" s="363"/>
      <c r="EF38" s="363"/>
      <c r="EG38" s="363"/>
      <c r="EH38" s="363"/>
      <c r="EI38" s="363"/>
      <c r="EJ38" s="363"/>
      <c r="EK38" s="363"/>
      <c r="EL38" s="363"/>
      <c r="EM38" s="363"/>
      <c r="EN38" s="363"/>
      <c r="EO38" s="363"/>
      <c r="EP38" s="363"/>
      <c r="EQ38" s="363"/>
      <c r="ER38" s="363"/>
      <c r="ES38" s="363"/>
      <c r="ET38" s="363"/>
      <c r="EU38" s="363"/>
      <c r="EV38" s="363"/>
      <c r="EW38" s="363"/>
      <c r="EX38" s="363"/>
      <c r="EY38" s="363"/>
      <c r="EZ38" s="363"/>
      <c r="FA38" s="363"/>
      <c r="FB38" s="363"/>
      <c r="FC38" s="363"/>
      <c r="FD38" s="363"/>
      <c r="FE38" s="363"/>
      <c r="FF38" s="363"/>
      <c r="FG38" s="363"/>
      <c r="FH38" s="363"/>
      <c r="FI38" s="363"/>
      <c r="FJ38" s="363"/>
      <c r="FK38" s="363"/>
      <c r="FL38" s="363"/>
      <c r="FM38" s="363"/>
      <c r="FN38" s="363"/>
      <c r="FO38" s="363"/>
      <c r="FP38" s="363"/>
      <c r="FQ38" s="363"/>
      <c r="FR38" s="363"/>
      <c r="FS38" s="363"/>
      <c r="FT38" s="363"/>
      <c r="FU38" s="363"/>
      <c r="FV38" s="363"/>
      <c r="FW38" s="363"/>
      <c r="FX38" s="363"/>
      <c r="FY38" s="363"/>
      <c r="FZ38" s="363"/>
      <c r="GA38" s="363"/>
      <c r="GB38" s="363"/>
      <c r="GC38" s="363"/>
      <c r="GD38" s="363"/>
      <c r="GE38" s="363"/>
      <c r="GF38" s="363"/>
      <c r="GG38" s="363"/>
      <c r="GH38" s="363"/>
      <c r="GI38" s="363"/>
      <c r="GJ38" s="363"/>
      <c r="GK38" s="363"/>
      <c r="GL38" s="363"/>
      <c r="GM38" s="363"/>
      <c r="GN38" s="363"/>
      <c r="GO38" s="363"/>
      <c r="GP38" s="363"/>
      <c r="GQ38" s="363"/>
      <c r="GR38" s="363"/>
      <c r="GS38" s="363"/>
      <c r="GT38" s="363"/>
      <c r="GU38" s="363"/>
      <c r="GV38" s="363"/>
      <c r="GW38" s="363"/>
      <c r="GX38" s="363"/>
      <c r="GY38" s="363"/>
      <c r="GZ38" s="363"/>
      <c r="HA38" s="363"/>
      <c r="HB38" s="363"/>
      <c r="HC38" s="363"/>
      <c r="HD38" s="363"/>
      <c r="HE38" s="363"/>
      <c r="HF38" s="363"/>
      <c r="HG38" s="363"/>
      <c r="HH38" s="363"/>
      <c r="HI38" s="363"/>
      <c r="HJ38" s="363"/>
      <c r="HK38" s="363"/>
      <c r="HL38" s="363"/>
      <c r="HM38" s="363"/>
      <c r="HN38" s="363"/>
      <c r="HO38" s="363"/>
      <c r="HP38" s="363"/>
      <c r="HQ38" s="363"/>
      <c r="HR38" s="363"/>
      <c r="HS38" s="363"/>
      <c r="HT38" s="363"/>
      <c r="HU38" s="363"/>
      <c r="HV38" s="363"/>
      <c r="HW38" s="363"/>
      <c r="HX38" s="363"/>
      <c r="HY38" s="363"/>
      <c r="HZ38" s="363"/>
      <c r="IA38" s="363"/>
      <c r="IB38" s="363"/>
      <c r="IC38" s="363"/>
      <c r="ID38" s="363"/>
      <c r="IE38" s="363"/>
      <c r="IF38" s="363"/>
      <c r="IG38" s="363"/>
      <c r="IH38" s="363"/>
      <c r="II38" s="363"/>
      <c r="IJ38" s="363"/>
      <c r="IK38" s="363"/>
      <c r="IL38" s="363"/>
      <c r="IM38" s="363"/>
      <c r="IN38" s="363"/>
      <c r="IO38" s="363"/>
      <c r="IP38" s="363"/>
      <c r="IQ38" s="363"/>
      <c r="IR38" s="363"/>
      <c r="IS38" s="363"/>
      <c r="IT38" s="363"/>
      <c r="IU38" s="363"/>
      <c r="IV38" s="363"/>
    </row>
    <row r="39" spans="1:256">
      <c r="A39" s="376"/>
      <c r="B39" s="375"/>
      <c r="C39" s="375"/>
      <c r="D39" s="374"/>
      <c r="E39" s="373"/>
      <c r="F39" s="372"/>
      <c r="G39" s="371"/>
      <c r="H39" s="363"/>
      <c r="I39" s="364"/>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3"/>
      <c r="AL39" s="363"/>
      <c r="AM39" s="363"/>
      <c r="AN39" s="363"/>
      <c r="AO39" s="363"/>
      <c r="AP39" s="363"/>
      <c r="AQ39" s="363"/>
      <c r="AR39" s="363"/>
      <c r="AS39" s="363"/>
      <c r="AT39" s="363"/>
      <c r="AU39" s="363"/>
      <c r="AV39" s="363"/>
      <c r="AW39" s="363"/>
      <c r="AX39" s="363"/>
      <c r="AY39" s="363"/>
      <c r="AZ39" s="363"/>
      <c r="BA39" s="363"/>
      <c r="BB39" s="363"/>
      <c r="BC39" s="363"/>
      <c r="BD39" s="363"/>
      <c r="BE39" s="363"/>
      <c r="BF39" s="363"/>
      <c r="BG39" s="363"/>
      <c r="BH39" s="363"/>
      <c r="BI39" s="363"/>
      <c r="BJ39" s="363"/>
      <c r="BK39" s="363"/>
      <c r="BL39" s="363"/>
      <c r="BM39" s="363"/>
      <c r="BN39" s="363"/>
      <c r="BO39" s="363"/>
      <c r="BP39" s="363"/>
      <c r="BQ39" s="363"/>
      <c r="BR39" s="363"/>
      <c r="BS39" s="363"/>
      <c r="BT39" s="363"/>
      <c r="BU39" s="363"/>
      <c r="BV39" s="363"/>
      <c r="BW39" s="363"/>
      <c r="BX39" s="363"/>
      <c r="BY39" s="363"/>
      <c r="BZ39" s="363"/>
      <c r="CA39" s="363"/>
      <c r="CB39" s="363"/>
      <c r="CC39" s="363"/>
      <c r="CD39" s="363"/>
      <c r="CE39" s="363"/>
      <c r="CF39" s="363"/>
      <c r="CG39" s="363"/>
      <c r="CH39" s="363"/>
      <c r="CI39" s="363"/>
      <c r="CJ39" s="363"/>
      <c r="CK39" s="363"/>
      <c r="CL39" s="363"/>
      <c r="CM39" s="363"/>
      <c r="CN39" s="363"/>
      <c r="CO39" s="363"/>
      <c r="CP39" s="363"/>
      <c r="CQ39" s="363"/>
      <c r="CR39" s="363"/>
      <c r="CS39" s="363"/>
      <c r="CT39" s="363"/>
      <c r="CU39" s="363"/>
      <c r="CV39" s="363"/>
      <c r="CW39" s="363"/>
      <c r="CX39" s="363"/>
      <c r="CY39" s="363"/>
      <c r="CZ39" s="363"/>
      <c r="DA39" s="363"/>
      <c r="DB39" s="363"/>
      <c r="DC39" s="363"/>
      <c r="DD39" s="363"/>
      <c r="DE39" s="363"/>
      <c r="DF39" s="363"/>
      <c r="DG39" s="363"/>
      <c r="DH39" s="363"/>
      <c r="DI39" s="363"/>
      <c r="DJ39" s="363"/>
      <c r="DK39" s="363"/>
      <c r="DL39" s="363"/>
      <c r="DM39" s="363"/>
      <c r="DN39" s="363"/>
      <c r="DO39" s="363"/>
      <c r="DP39" s="363"/>
      <c r="DQ39" s="363"/>
      <c r="DR39" s="363"/>
      <c r="DS39" s="363"/>
      <c r="DT39" s="363"/>
      <c r="DU39" s="363"/>
      <c r="DV39" s="363"/>
      <c r="DW39" s="363"/>
      <c r="DX39" s="363"/>
      <c r="DY39" s="363"/>
      <c r="DZ39" s="363"/>
      <c r="EA39" s="363"/>
      <c r="EB39" s="363"/>
      <c r="EC39" s="363"/>
      <c r="ED39" s="363"/>
      <c r="EE39" s="363"/>
      <c r="EF39" s="363"/>
      <c r="EG39" s="363"/>
      <c r="EH39" s="363"/>
      <c r="EI39" s="363"/>
      <c r="EJ39" s="363"/>
      <c r="EK39" s="363"/>
      <c r="EL39" s="363"/>
      <c r="EM39" s="363"/>
      <c r="EN39" s="363"/>
      <c r="EO39" s="363"/>
      <c r="EP39" s="363"/>
      <c r="EQ39" s="363"/>
      <c r="ER39" s="363"/>
      <c r="ES39" s="363"/>
      <c r="ET39" s="363"/>
      <c r="EU39" s="363"/>
      <c r="EV39" s="363"/>
      <c r="EW39" s="363"/>
      <c r="EX39" s="363"/>
      <c r="EY39" s="363"/>
      <c r="EZ39" s="363"/>
      <c r="FA39" s="363"/>
      <c r="FB39" s="363"/>
      <c r="FC39" s="363"/>
      <c r="FD39" s="363"/>
      <c r="FE39" s="363"/>
      <c r="FF39" s="363"/>
      <c r="FG39" s="363"/>
      <c r="FH39" s="363"/>
      <c r="FI39" s="363"/>
      <c r="FJ39" s="363"/>
      <c r="FK39" s="363"/>
      <c r="FL39" s="363"/>
      <c r="FM39" s="363"/>
      <c r="FN39" s="363"/>
      <c r="FO39" s="363"/>
      <c r="FP39" s="363"/>
      <c r="FQ39" s="363"/>
      <c r="FR39" s="363"/>
      <c r="FS39" s="363"/>
      <c r="FT39" s="363"/>
      <c r="FU39" s="363"/>
      <c r="FV39" s="363"/>
      <c r="FW39" s="363"/>
      <c r="FX39" s="363"/>
      <c r="FY39" s="363"/>
      <c r="FZ39" s="363"/>
      <c r="GA39" s="363"/>
      <c r="GB39" s="363"/>
      <c r="GC39" s="363"/>
      <c r="GD39" s="363"/>
      <c r="GE39" s="363"/>
      <c r="GF39" s="363"/>
      <c r="GG39" s="363"/>
      <c r="GH39" s="363"/>
      <c r="GI39" s="363"/>
      <c r="GJ39" s="363"/>
      <c r="GK39" s="363"/>
      <c r="GL39" s="363"/>
      <c r="GM39" s="363"/>
      <c r="GN39" s="363"/>
      <c r="GO39" s="363"/>
      <c r="GP39" s="363"/>
      <c r="GQ39" s="363"/>
      <c r="GR39" s="363"/>
      <c r="GS39" s="363"/>
      <c r="GT39" s="363"/>
      <c r="GU39" s="363"/>
      <c r="GV39" s="363"/>
      <c r="GW39" s="363"/>
      <c r="GX39" s="363"/>
      <c r="GY39" s="363"/>
      <c r="GZ39" s="363"/>
      <c r="HA39" s="363"/>
      <c r="HB39" s="363"/>
      <c r="HC39" s="363"/>
      <c r="HD39" s="363"/>
      <c r="HE39" s="363"/>
      <c r="HF39" s="363"/>
      <c r="HG39" s="363"/>
      <c r="HH39" s="363"/>
      <c r="HI39" s="363"/>
      <c r="HJ39" s="363"/>
      <c r="HK39" s="363"/>
      <c r="HL39" s="363"/>
      <c r="HM39" s="363"/>
      <c r="HN39" s="363"/>
      <c r="HO39" s="363"/>
      <c r="HP39" s="363"/>
      <c r="HQ39" s="363"/>
      <c r="HR39" s="363"/>
      <c r="HS39" s="363"/>
      <c r="HT39" s="363"/>
      <c r="HU39" s="363"/>
      <c r="HV39" s="363"/>
      <c r="HW39" s="363"/>
      <c r="HX39" s="363"/>
      <c r="HY39" s="363"/>
      <c r="HZ39" s="363"/>
      <c r="IA39" s="363"/>
      <c r="IB39" s="363"/>
      <c r="IC39" s="363"/>
      <c r="ID39" s="363"/>
      <c r="IE39" s="363"/>
      <c r="IF39" s="363"/>
      <c r="IG39" s="363"/>
      <c r="IH39" s="363"/>
      <c r="II39" s="363"/>
      <c r="IJ39" s="363"/>
      <c r="IK39" s="363"/>
      <c r="IL39" s="363"/>
      <c r="IM39" s="363"/>
      <c r="IN39" s="363"/>
      <c r="IO39" s="363"/>
      <c r="IP39" s="363"/>
      <c r="IQ39" s="363"/>
      <c r="IR39" s="363"/>
      <c r="IS39" s="363"/>
      <c r="IT39" s="363"/>
      <c r="IU39" s="363"/>
      <c r="IV39" s="363"/>
    </row>
    <row r="40" spans="1:256">
      <c r="A40" s="376"/>
      <c r="B40" s="375"/>
      <c r="C40" s="375"/>
      <c r="D40" s="374"/>
      <c r="E40" s="373"/>
      <c r="F40" s="372"/>
      <c r="G40" s="371"/>
      <c r="H40" s="363"/>
      <c r="I40" s="364"/>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3"/>
      <c r="AL40" s="363"/>
      <c r="AM40" s="363"/>
      <c r="AN40" s="363"/>
      <c r="AO40" s="363"/>
      <c r="AP40" s="363"/>
      <c r="AQ40" s="363"/>
      <c r="AR40" s="363"/>
      <c r="AS40" s="363"/>
      <c r="AT40" s="363"/>
      <c r="AU40" s="363"/>
      <c r="AV40" s="363"/>
      <c r="AW40" s="363"/>
      <c r="AX40" s="363"/>
      <c r="AY40" s="363"/>
      <c r="AZ40" s="363"/>
      <c r="BA40" s="363"/>
      <c r="BB40" s="363"/>
      <c r="BC40" s="363"/>
      <c r="BD40" s="363"/>
      <c r="BE40" s="363"/>
      <c r="BF40" s="363"/>
      <c r="BG40" s="363"/>
      <c r="BH40" s="363"/>
      <c r="BI40" s="363"/>
      <c r="BJ40" s="363"/>
      <c r="BK40" s="363"/>
      <c r="BL40" s="363"/>
      <c r="BM40" s="363"/>
      <c r="BN40" s="363"/>
      <c r="BO40" s="363"/>
      <c r="BP40" s="363"/>
      <c r="BQ40" s="363"/>
      <c r="BR40" s="363"/>
      <c r="BS40" s="363"/>
      <c r="BT40" s="363"/>
      <c r="BU40" s="363"/>
      <c r="BV40" s="363"/>
      <c r="BW40" s="363"/>
      <c r="BX40" s="363"/>
      <c r="BY40" s="363"/>
      <c r="BZ40" s="363"/>
      <c r="CA40" s="363"/>
      <c r="CB40" s="363"/>
      <c r="CC40" s="363"/>
      <c r="CD40" s="363"/>
      <c r="CE40" s="363"/>
      <c r="CF40" s="363"/>
      <c r="CG40" s="363"/>
      <c r="CH40" s="363"/>
      <c r="CI40" s="363"/>
      <c r="CJ40" s="363"/>
      <c r="CK40" s="363"/>
      <c r="CL40" s="363"/>
      <c r="CM40" s="363"/>
      <c r="CN40" s="363"/>
      <c r="CO40" s="363"/>
      <c r="CP40" s="363"/>
      <c r="CQ40" s="363"/>
      <c r="CR40" s="363"/>
      <c r="CS40" s="363"/>
      <c r="CT40" s="363"/>
      <c r="CU40" s="363"/>
      <c r="CV40" s="363"/>
      <c r="CW40" s="363"/>
      <c r="CX40" s="363"/>
      <c r="CY40" s="363"/>
      <c r="CZ40" s="363"/>
      <c r="DA40" s="363"/>
      <c r="DB40" s="363"/>
      <c r="DC40" s="363"/>
      <c r="DD40" s="363"/>
      <c r="DE40" s="363"/>
      <c r="DF40" s="363"/>
      <c r="DG40" s="363"/>
      <c r="DH40" s="363"/>
      <c r="DI40" s="363"/>
      <c r="DJ40" s="363"/>
      <c r="DK40" s="363"/>
      <c r="DL40" s="363"/>
      <c r="DM40" s="363"/>
      <c r="DN40" s="363"/>
      <c r="DO40" s="363"/>
      <c r="DP40" s="363"/>
      <c r="DQ40" s="363"/>
      <c r="DR40" s="363"/>
      <c r="DS40" s="363"/>
      <c r="DT40" s="363"/>
      <c r="DU40" s="363"/>
      <c r="DV40" s="363"/>
      <c r="DW40" s="363"/>
      <c r="DX40" s="363"/>
      <c r="DY40" s="363"/>
      <c r="DZ40" s="363"/>
      <c r="EA40" s="363"/>
      <c r="EB40" s="363"/>
      <c r="EC40" s="363"/>
      <c r="ED40" s="363"/>
      <c r="EE40" s="363"/>
      <c r="EF40" s="363"/>
      <c r="EG40" s="363"/>
      <c r="EH40" s="363"/>
      <c r="EI40" s="363"/>
      <c r="EJ40" s="363"/>
      <c r="EK40" s="363"/>
      <c r="EL40" s="363"/>
      <c r="EM40" s="363"/>
      <c r="EN40" s="363"/>
      <c r="EO40" s="363"/>
      <c r="EP40" s="363"/>
      <c r="EQ40" s="363"/>
      <c r="ER40" s="363"/>
      <c r="ES40" s="363"/>
      <c r="ET40" s="363"/>
      <c r="EU40" s="363"/>
      <c r="EV40" s="363"/>
      <c r="EW40" s="363"/>
      <c r="EX40" s="363"/>
      <c r="EY40" s="363"/>
      <c r="EZ40" s="363"/>
      <c r="FA40" s="363"/>
      <c r="FB40" s="363"/>
      <c r="FC40" s="363"/>
      <c r="FD40" s="363"/>
      <c r="FE40" s="363"/>
      <c r="FF40" s="363"/>
      <c r="FG40" s="363"/>
      <c r="FH40" s="363"/>
      <c r="FI40" s="363"/>
      <c r="FJ40" s="363"/>
      <c r="FK40" s="363"/>
      <c r="FL40" s="363"/>
      <c r="FM40" s="363"/>
      <c r="FN40" s="363"/>
      <c r="FO40" s="363"/>
      <c r="FP40" s="363"/>
      <c r="FQ40" s="363"/>
      <c r="FR40" s="363"/>
      <c r="FS40" s="363"/>
      <c r="FT40" s="363"/>
      <c r="FU40" s="363"/>
      <c r="FV40" s="363"/>
      <c r="FW40" s="363"/>
      <c r="FX40" s="363"/>
      <c r="FY40" s="363"/>
      <c r="FZ40" s="363"/>
      <c r="GA40" s="363"/>
      <c r="GB40" s="363"/>
      <c r="GC40" s="363"/>
      <c r="GD40" s="363"/>
      <c r="GE40" s="363"/>
      <c r="GF40" s="363"/>
      <c r="GG40" s="363"/>
      <c r="GH40" s="363"/>
      <c r="GI40" s="363"/>
      <c r="GJ40" s="363"/>
      <c r="GK40" s="363"/>
      <c r="GL40" s="363"/>
      <c r="GM40" s="363"/>
      <c r="GN40" s="363"/>
      <c r="GO40" s="363"/>
      <c r="GP40" s="363"/>
      <c r="GQ40" s="363"/>
      <c r="GR40" s="363"/>
      <c r="GS40" s="363"/>
      <c r="GT40" s="363"/>
      <c r="GU40" s="363"/>
      <c r="GV40" s="363"/>
      <c r="GW40" s="363"/>
      <c r="GX40" s="363"/>
      <c r="GY40" s="363"/>
      <c r="GZ40" s="363"/>
      <c r="HA40" s="363"/>
      <c r="HB40" s="363"/>
      <c r="HC40" s="363"/>
      <c r="HD40" s="363"/>
      <c r="HE40" s="363"/>
      <c r="HF40" s="363"/>
      <c r="HG40" s="363"/>
      <c r="HH40" s="363"/>
      <c r="HI40" s="363"/>
      <c r="HJ40" s="363"/>
      <c r="HK40" s="363"/>
      <c r="HL40" s="363"/>
      <c r="HM40" s="363"/>
      <c r="HN40" s="363"/>
      <c r="HO40" s="363"/>
      <c r="HP40" s="363"/>
      <c r="HQ40" s="363"/>
      <c r="HR40" s="363"/>
      <c r="HS40" s="363"/>
      <c r="HT40" s="363"/>
      <c r="HU40" s="363"/>
      <c r="HV40" s="363"/>
      <c r="HW40" s="363"/>
      <c r="HX40" s="363"/>
      <c r="HY40" s="363"/>
      <c r="HZ40" s="363"/>
      <c r="IA40" s="363"/>
      <c r="IB40" s="363"/>
      <c r="IC40" s="363"/>
      <c r="ID40" s="363"/>
      <c r="IE40" s="363"/>
      <c r="IF40" s="363"/>
      <c r="IG40" s="363"/>
      <c r="IH40" s="363"/>
      <c r="II40" s="363"/>
      <c r="IJ40" s="363"/>
      <c r="IK40" s="363"/>
      <c r="IL40" s="363"/>
      <c r="IM40" s="363"/>
      <c r="IN40" s="363"/>
      <c r="IO40" s="363"/>
      <c r="IP40" s="363"/>
      <c r="IQ40" s="363"/>
      <c r="IR40" s="363"/>
      <c r="IS40" s="363"/>
      <c r="IT40" s="363"/>
      <c r="IU40" s="363"/>
      <c r="IV40" s="363"/>
    </row>
    <row r="41" spans="1:256">
      <c r="A41" s="376"/>
      <c r="B41" s="375"/>
      <c r="C41" s="375"/>
      <c r="D41" s="374"/>
      <c r="E41" s="373"/>
      <c r="F41" s="372"/>
      <c r="G41" s="371"/>
      <c r="H41" s="363"/>
      <c r="I41" s="364"/>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3"/>
      <c r="AL41" s="363"/>
      <c r="AM41" s="363"/>
      <c r="AN41" s="363"/>
      <c r="AO41" s="363"/>
      <c r="AP41" s="363"/>
      <c r="AQ41" s="363"/>
      <c r="AR41" s="363"/>
      <c r="AS41" s="363"/>
      <c r="AT41" s="363"/>
      <c r="AU41" s="363"/>
      <c r="AV41" s="363"/>
      <c r="AW41" s="363"/>
      <c r="AX41" s="363"/>
      <c r="AY41" s="363"/>
      <c r="AZ41" s="363"/>
      <c r="BA41" s="363"/>
      <c r="BB41" s="363"/>
      <c r="BC41" s="363"/>
      <c r="BD41" s="363"/>
      <c r="BE41" s="363"/>
      <c r="BF41" s="363"/>
      <c r="BG41" s="363"/>
      <c r="BH41" s="363"/>
      <c r="BI41" s="363"/>
      <c r="BJ41" s="363"/>
      <c r="BK41" s="363"/>
      <c r="BL41" s="363"/>
      <c r="BM41" s="363"/>
      <c r="BN41" s="363"/>
      <c r="BO41" s="363"/>
      <c r="BP41" s="363"/>
      <c r="BQ41" s="363"/>
      <c r="BR41" s="363"/>
      <c r="BS41" s="363"/>
      <c r="BT41" s="363"/>
      <c r="BU41" s="363"/>
      <c r="BV41" s="363"/>
      <c r="BW41" s="363"/>
      <c r="BX41" s="363"/>
      <c r="BY41" s="363"/>
      <c r="BZ41" s="363"/>
      <c r="CA41" s="363"/>
      <c r="CB41" s="363"/>
      <c r="CC41" s="363"/>
      <c r="CD41" s="363"/>
      <c r="CE41" s="363"/>
      <c r="CF41" s="363"/>
      <c r="CG41" s="363"/>
      <c r="CH41" s="363"/>
      <c r="CI41" s="363"/>
      <c r="CJ41" s="363"/>
      <c r="CK41" s="363"/>
      <c r="CL41" s="363"/>
      <c r="CM41" s="363"/>
      <c r="CN41" s="363"/>
      <c r="CO41" s="363"/>
      <c r="CP41" s="363"/>
      <c r="CQ41" s="363"/>
      <c r="CR41" s="363"/>
      <c r="CS41" s="363"/>
      <c r="CT41" s="363"/>
      <c r="CU41" s="363"/>
      <c r="CV41" s="363"/>
      <c r="CW41" s="363"/>
      <c r="CX41" s="363"/>
      <c r="CY41" s="363"/>
      <c r="CZ41" s="363"/>
      <c r="DA41" s="363"/>
      <c r="DB41" s="363"/>
      <c r="DC41" s="363"/>
      <c r="DD41" s="363"/>
      <c r="DE41" s="363"/>
      <c r="DF41" s="363"/>
      <c r="DG41" s="363"/>
      <c r="DH41" s="363"/>
      <c r="DI41" s="363"/>
      <c r="DJ41" s="363"/>
      <c r="DK41" s="363"/>
      <c r="DL41" s="363"/>
      <c r="DM41" s="363"/>
      <c r="DN41" s="363"/>
      <c r="DO41" s="363"/>
      <c r="DP41" s="363"/>
      <c r="DQ41" s="363"/>
      <c r="DR41" s="363"/>
      <c r="DS41" s="363"/>
      <c r="DT41" s="363"/>
      <c r="DU41" s="363"/>
      <c r="DV41" s="363"/>
      <c r="DW41" s="363"/>
      <c r="DX41" s="363"/>
      <c r="DY41" s="363"/>
      <c r="DZ41" s="363"/>
      <c r="EA41" s="363"/>
      <c r="EB41" s="363"/>
      <c r="EC41" s="363"/>
      <c r="ED41" s="363"/>
      <c r="EE41" s="363"/>
      <c r="EF41" s="363"/>
      <c r="EG41" s="363"/>
      <c r="EH41" s="363"/>
      <c r="EI41" s="363"/>
      <c r="EJ41" s="363"/>
      <c r="EK41" s="363"/>
      <c r="EL41" s="363"/>
      <c r="EM41" s="363"/>
      <c r="EN41" s="363"/>
      <c r="EO41" s="363"/>
      <c r="EP41" s="363"/>
      <c r="EQ41" s="363"/>
      <c r="ER41" s="363"/>
      <c r="ES41" s="363"/>
      <c r="ET41" s="363"/>
      <c r="EU41" s="363"/>
      <c r="EV41" s="363"/>
      <c r="EW41" s="363"/>
      <c r="EX41" s="363"/>
      <c r="EY41" s="363"/>
      <c r="EZ41" s="363"/>
      <c r="FA41" s="363"/>
      <c r="FB41" s="363"/>
      <c r="FC41" s="363"/>
      <c r="FD41" s="363"/>
      <c r="FE41" s="363"/>
      <c r="FF41" s="363"/>
      <c r="FG41" s="363"/>
      <c r="FH41" s="363"/>
      <c r="FI41" s="363"/>
      <c r="FJ41" s="363"/>
      <c r="FK41" s="363"/>
      <c r="FL41" s="363"/>
      <c r="FM41" s="363"/>
      <c r="FN41" s="363"/>
      <c r="FO41" s="363"/>
      <c r="FP41" s="363"/>
      <c r="FQ41" s="363"/>
      <c r="FR41" s="363"/>
      <c r="FS41" s="363"/>
      <c r="FT41" s="363"/>
      <c r="FU41" s="363"/>
      <c r="FV41" s="363"/>
      <c r="FW41" s="363"/>
      <c r="FX41" s="363"/>
      <c r="FY41" s="363"/>
      <c r="FZ41" s="363"/>
      <c r="GA41" s="363"/>
      <c r="GB41" s="363"/>
      <c r="GC41" s="363"/>
      <c r="GD41" s="363"/>
      <c r="GE41" s="363"/>
      <c r="GF41" s="363"/>
      <c r="GG41" s="363"/>
      <c r="GH41" s="363"/>
      <c r="GI41" s="363"/>
      <c r="GJ41" s="363"/>
      <c r="GK41" s="363"/>
      <c r="GL41" s="363"/>
      <c r="GM41" s="363"/>
      <c r="GN41" s="363"/>
      <c r="GO41" s="363"/>
      <c r="GP41" s="363"/>
      <c r="GQ41" s="363"/>
      <c r="GR41" s="363"/>
      <c r="GS41" s="363"/>
      <c r="GT41" s="363"/>
      <c r="GU41" s="363"/>
      <c r="GV41" s="363"/>
      <c r="GW41" s="363"/>
      <c r="GX41" s="363"/>
      <c r="GY41" s="363"/>
      <c r="GZ41" s="363"/>
      <c r="HA41" s="363"/>
      <c r="HB41" s="363"/>
      <c r="HC41" s="363"/>
      <c r="HD41" s="363"/>
      <c r="HE41" s="363"/>
      <c r="HF41" s="363"/>
      <c r="HG41" s="363"/>
      <c r="HH41" s="363"/>
      <c r="HI41" s="363"/>
      <c r="HJ41" s="363"/>
      <c r="HK41" s="363"/>
      <c r="HL41" s="363"/>
      <c r="HM41" s="363"/>
      <c r="HN41" s="363"/>
      <c r="HO41" s="363"/>
      <c r="HP41" s="363"/>
      <c r="HQ41" s="363"/>
      <c r="HR41" s="363"/>
      <c r="HS41" s="363"/>
      <c r="HT41" s="363"/>
      <c r="HU41" s="363"/>
      <c r="HV41" s="363"/>
      <c r="HW41" s="363"/>
      <c r="HX41" s="363"/>
      <c r="HY41" s="363"/>
      <c r="HZ41" s="363"/>
      <c r="IA41" s="363"/>
      <c r="IB41" s="363"/>
      <c r="IC41" s="363"/>
      <c r="ID41" s="363"/>
      <c r="IE41" s="363"/>
      <c r="IF41" s="363"/>
      <c r="IG41" s="363"/>
      <c r="IH41" s="363"/>
      <c r="II41" s="363"/>
      <c r="IJ41" s="363"/>
      <c r="IK41" s="363"/>
      <c r="IL41" s="363"/>
      <c r="IM41" s="363"/>
      <c r="IN41" s="363"/>
      <c r="IO41" s="363"/>
      <c r="IP41" s="363"/>
      <c r="IQ41" s="363"/>
      <c r="IR41" s="363"/>
      <c r="IS41" s="363"/>
      <c r="IT41" s="363"/>
      <c r="IU41" s="363"/>
      <c r="IV41" s="363"/>
    </row>
    <row r="42" spans="1:256">
      <c r="A42" s="376"/>
      <c r="B42" s="375"/>
      <c r="C42" s="375"/>
      <c r="D42" s="374"/>
      <c r="E42" s="373"/>
      <c r="F42" s="372"/>
      <c r="G42" s="371"/>
      <c r="H42" s="363"/>
      <c r="I42" s="364"/>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3"/>
      <c r="AL42" s="363"/>
      <c r="AM42" s="363"/>
      <c r="AN42" s="363"/>
      <c r="AO42" s="363"/>
      <c r="AP42" s="363"/>
      <c r="AQ42" s="363"/>
      <c r="AR42" s="363"/>
      <c r="AS42" s="363"/>
      <c r="AT42" s="363"/>
      <c r="AU42" s="363"/>
      <c r="AV42" s="363"/>
      <c r="AW42" s="363"/>
      <c r="AX42" s="363"/>
      <c r="AY42" s="363"/>
      <c r="AZ42" s="363"/>
      <c r="BA42" s="363"/>
      <c r="BB42" s="363"/>
      <c r="BC42" s="363"/>
      <c r="BD42" s="363"/>
      <c r="BE42" s="363"/>
      <c r="BF42" s="363"/>
      <c r="BG42" s="363"/>
      <c r="BH42" s="363"/>
      <c r="BI42" s="363"/>
      <c r="BJ42" s="363"/>
      <c r="BK42" s="363"/>
      <c r="BL42" s="363"/>
      <c r="BM42" s="363"/>
      <c r="BN42" s="363"/>
      <c r="BO42" s="363"/>
      <c r="BP42" s="363"/>
      <c r="BQ42" s="363"/>
      <c r="BR42" s="363"/>
      <c r="BS42" s="363"/>
      <c r="BT42" s="363"/>
      <c r="BU42" s="363"/>
      <c r="BV42" s="363"/>
      <c r="BW42" s="363"/>
      <c r="BX42" s="363"/>
      <c r="BY42" s="363"/>
      <c r="BZ42" s="363"/>
      <c r="CA42" s="363"/>
      <c r="CB42" s="363"/>
      <c r="CC42" s="363"/>
      <c r="CD42" s="363"/>
      <c r="CE42" s="363"/>
      <c r="CF42" s="363"/>
      <c r="CG42" s="363"/>
      <c r="CH42" s="363"/>
      <c r="CI42" s="363"/>
      <c r="CJ42" s="363"/>
      <c r="CK42" s="363"/>
      <c r="CL42" s="363"/>
      <c r="CM42" s="363"/>
      <c r="CN42" s="363"/>
      <c r="CO42" s="363"/>
      <c r="CP42" s="363"/>
      <c r="CQ42" s="363"/>
      <c r="CR42" s="363"/>
      <c r="CS42" s="363"/>
      <c r="CT42" s="363"/>
      <c r="CU42" s="363"/>
      <c r="CV42" s="363"/>
      <c r="CW42" s="363"/>
      <c r="CX42" s="363"/>
      <c r="CY42" s="363"/>
      <c r="CZ42" s="363"/>
      <c r="DA42" s="363"/>
      <c r="DB42" s="363"/>
      <c r="DC42" s="363"/>
      <c r="DD42" s="363"/>
      <c r="DE42" s="363"/>
      <c r="DF42" s="363"/>
      <c r="DG42" s="363"/>
      <c r="DH42" s="363"/>
      <c r="DI42" s="363"/>
      <c r="DJ42" s="363"/>
      <c r="DK42" s="363"/>
      <c r="DL42" s="363"/>
      <c r="DM42" s="363"/>
      <c r="DN42" s="363"/>
      <c r="DO42" s="363"/>
      <c r="DP42" s="363"/>
      <c r="DQ42" s="363"/>
      <c r="DR42" s="363"/>
      <c r="DS42" s="363"/>
      <c r="DT42" s="363"/>
      <c r="DU42" s="363"/>
      <c r="DV42" s="363"/>
      <c r="DW42" s="363"/>
      <c r="DX42" s="363"/>
      <c r="DY42" s="363"/>
      <c r="DZ42" s="363"/>
      <c r="EA42" s="363"/>
      <c r="EB42" s="363"/>
      <c r="EC42" s="363"/>
      <c r="ED42" s="363"/>
      <c r="EE42" s="363"/>
      <c r="EF42" s="363"/>
      <c r="EG42" s="363"/>
      <c r="EH42" s="363"/>
      <c r="EI42" s="363"/>
      <c r="EJ42" s="363"/>
      <c r="EK42" s="363"/>
      <c r="EL42" s="363"/>
      <c r="EM42" s="363"/>
      <c r="EN42" s="363"/>
      <c r="EO42" s="363"/>
      <c r="EP42" s="363"/>
      <c r="EQ42" s="363"/>
      <c r="ER42" s="363"/>
      <c r="ES42" s="363"/>
      <c r="ET42" s="363"/>
      <c r="EU42" s="363"/>
      <c r="EV42" s="363"/>
      <c r="EW42" s="363"/>
      <c r="EX42" s="363"/>
      <c r="EY42" s="363"/>
      <c r="EZ42" s="363"/>
      <c r="FA42" s="363"/>
      <c r="FB42" s="363"/>
      <c r="FC42" s="363"/>
      <c r="FD42" s="363"/>
      <c r="FE42" s="363"/>
      <c r="FF42" s="363"/>
      <c r="FG42" s="363"/>
      <c r="FH42" s="363"/>
      <c r="FI42" s="363"/>
      <c r="FJ42" s="363"/>
      <c r="FK42" s="363"/>
      <c r="FL42" s="363"/>
      <c r="FM42" s="363"/>
      <c r="FN42" s="363"/>
      <c r="FO42" s="363"/>
      <c r="FP42" s="363"/>
      <c r="FQ42" s="363"/>
      <c r="FR42" s="363"/>
      <c r="FS42" s="363"/>
      <c r="FT42" s="363"/>
      <c r="FU42" s="363"/>
      <c r="FV42" s="363"/>
      <c r="FW42" s="363"/>
      <c r="FX42" s="363"/>
      <c r="FY42" s="363"/>
      <c r="FZ42" s="363"/>
      <c r="GA42" s="363"/>
      <c r="GB42" s="363"/>
      <c r="GC42" s="363"/>
      <c r="GD42" s="363"/>
      <c r="GE42" s="363"/>
      <c r="GF42" s="363"/>
      <c r="GG42" s="363"/>
      <c r="GH42" s="363"/>
      <c r="GI42" s="363"/>
      <c r="GJ42" s="363"/>
      <c r="GK42" s="363"/>
      <c r="GL42" s="363"/>
      <c r="GM42" s="363"/>
      <c r="GN42" s="363"/>
      <c r="GO42" s="363"/>
      <c r="GP42" s="363"/>
      <c r="GQ42" s="363"/>
      <c r="GR42" s="363"/>
      <c r="GS42" s="363"/>
      <c r="GT42" s="363"/>
      <c r="GU42" s="363"/>
      <c r="GV42" s="363"/>
      <c r="GW42" s="363"/>
      <c r="GX42" s="363"/>
      <c r="GY42" s="363"/>
      <c r="GZ42" s="363"/>
      <c r="HA42" s="363"/>
      <c r="HB42" s="363"/>
      <c r="HC42" s="363"/>
      <c r="HD42" s="363"/>
      <c r="HE42" s="363"/>
      <c r="HF42" s="363"/>
      <c r="HG42" s="363"/>
      <c r="HH42" s="363"/>
      <c r="HI42" s="363"/>
      <c r="HJ42" s="363"/>
      <c r="HK42" s="363"/>
      <c r="HL42" s="363"/>
      <c r="HM42" s="363"/>
      <c r="HN42" s="363"/>
      <c r="HO42" s="363"/>
      <c r="HP42" s="363"/>
      <c r="HQ42" s="363"/>
      <c r="HR42" s="363"/>
      <c r="HS42" s="363"/>
      <c r="HT42" s="363"/>
      <c r="HU42" s="363"/>
      <c r="HV42" s="363"/>
      <c r="HW42" s="363"/>
      <c r="HX42" s="363"/>
      <c r="HY42" s="363"/>
      <c r="HZ42" s="363"/>
      <c r="IA42" s="363"/>
      <c r="IB42" s="363"/>
      <c r="IC42" s="363"/>
      <c r="ID42" s="363"/>
      <c r="IE42" s="363"/>
      <c r="IF42" s="363"/>
      <c r="IG42" s="363"/>
      <c r="IH42" s="363"/>
      <c r="II42" s="363"/>
      <c r="IJ42" s="363"/>
      <c r="IK42" s="363"/>
      <c r="IL42" s="363"/>
      <c r="IM42" s="363"/>
      <c r="IN42" s="363"/>
      <c r="IO42" s="363"/>
      <c r="IP42" s="363"/>
      <c r="IQ42" s="363"/>
      <c r="IR42" s="363"/>
      <c r="IS42" s="363"/>
      <c r="IT42" s="363"/>
      <c r="IU42" s="363"/>
      <c r="IV42" s="363"/>
    </row>
    <row r="43" spans="1:256">
      <c r="A43" s="376"/>
      <c r="B43" s="375"/>
      <c r="C43" s="375"/>
      <c r="D43" s="374"/>
      <c r="E43" s="373"/>
      <c r="F43" s="372"/>
      <c r="G43" s="371"/>
      <c r="H43" s="363"/>
      <c r="I43" s="364"/>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3"/>
      <c r="AL43" s="363"/>
      <c r="AM43" s="363"/>
      <c r="AN43" s="363"/>
      <c r="AO43" s="363"/>
      <c r="AP43" s="363"/>
      <c r="AQ43" s="363"/>
      <c r="AR43" s="363"/>
      <c r="AS43" s="363"/>
      <c r="AT43" s="363"/>
      <c r="AU43" s="363"/>
      <c r="AV43" s="363"/>
      <c r="AW43" s="363"/>
      <c r="AX43" s="363"/>
      <c r="AY43" s="363"/>
      <c r="AZ43" s="363"/>
      <c r="BA43" s="363"/>
      <c r="BB43" s="363"/>
      <c r="BC43" s="363"/>
      <c r="BD43" s="363"/>
      <c r="BE43" s="363"/>
      <c r="BF43" s="363"/>
      <c r="BG43" s="363"/>
      <c r="BH43" s="363"/>
      <c r="BI43" s="363"/>
      <c r="BJ43" s="363"/>
      <c r="BK43" s="363"/>
      <c r="BL43" s="363"/>
      <c r="BM43" s="363"/>
      <c r="BN43" s="363"/>
      <c r="BO43" s="363"/>
      <c r="BP43" s="363"/>
      <c r="BQ43" s="363"/>
      <c r="BR43" s="363"/>
      <c r="BS43" s="363"/>
      <c r="BT43" s="363"/>
      <c r="BU43" s="363"/>
      <c r="BV43" s="363"/>
      <c r="BW43" s="363"/>
      <c r="BX43" s="363"/>
      <c r="BY43" s="363"/>
      <c r="BZ43" s="363"/>
      <c r="CA43" s="363"/>
      <c r="CB43" s="363"/>
      <c r="CC43" s="363"/>
      <c r="CD43" s="363"/>
      <c r="CE43" s="363"/>
      <c r="CF43" s="363"/>
      <c r="CG43" s="363"/>
      <c r="CH43" s="363"/>
      <c r="CI43" s="363"/>
      <c r="CJ43" s="363"/>
      <c r="CK43" s="363"/>
      <c r="CL43" s="363"/>
      <c r="CM43" s="363"/>
      <c r="CN43" s="363"/>
      <c r="CO43" s="363"/>
      <c r="CP43" s="363"/>
      <c r="CQ43" s="363"/>
      <c r="CR43" s="363"/>
      <c r="CS43" s="363"/>
      <c r="CT43" s="363"/>
      <c r="CU43" s="363"/>
      <c r="CV43" s="363"/>
      <c r="CW43" s="363"/>
      <c r="CX43" s="363"/>
      <c r="CY43" s="363"/>
      <c r="CZ43" s="363"/>
      <c r="DA43" s="363"/>
      <c r="DB43" s="363"/>
      <c r="DC43" s="363"/>
      <c r="DD43" s="363"/>
      <c r="DE43" s="363"/>
      <c r="DF43" s="363"/>
      <c r="DG43" s="363"/>
      <c r="DH43" s="363"/>
      <c r="DI43" s="363"/>
      <c r="DJ43" s="363"/>
      <c r="DK43" s="363"/>
      <c r="DL43" s="363"/>
      <c r="DM43" s="363"/>
      <c r="DN43" s="363"/>
      <c r="DO43" s="363"/>
      <c r="DP43" s="363"/>
      <c r="DQ43" s="363"/>
      <c r="DR43" s="363"/>
      <c r="DS43" s="363"/>
      <c r="DT43" s="363"/>
      <c r="DU43" s="363"/>
      <c r="DV43" s="363"/>
      <c r="DW43" s="363"/>
      <c r="DX43" s="363"/>
      <c r="DY43" s="363"/>
      <c r="DZ43" s="363"/>
      <c r="EA43" s="363"/>
      <c r="EB43" s="363"/>
      <c r="EC43" s="363"/>
      <c r="ED43" s="363"/>
      <c r="EE43" s="363"/>
      <c r="EF43" s="363"/>
      <c r="EG43" s="363"/>
      <c r="EH43" s="363"/>
      <c r="EI43" s="363"/>
      <c r="EJ43" s="363"/>
      <c r="EK43" s="363"/>
      <c r="EL43" s="363"/>
      <c r="EM43" s="363"/>
      <c r="EN43" s="363"/>
      <c r="EO43" s="363"/>
      <c r="EP43" s="363"/>
      <c r="EQ43" s="363"/>
      <c r="ER43" s="363"/>
      <c r="ES43" s="363"/>
      <c r="ET43" s="363"/>
      <c r="EU43" s="363"/>
      <c r="EV43" s="363"/>
      <c r="EW43" s="363"/>
      <c r="EX43" s="363"/>
      <c r="EY43" s="363"/>
      <c r="EZ43" s="363"/>
      <c r="FA43" s="363"/>
      <c r="FB43" s="363"/>
      <c r="FC43" s="363"/>
      <c r="FD43" s="363"/>
      <c r="FE43" s="363"/>
      <c r="FF43" s="363"/>
      <c r="FG43" s="363"/>
      <c r="FH43" s="363"/>
      <c r="FI43" s="363"/>
      <c r="FJ43" s="363"/>
      <c r="FK43" s="363"/>
      <c r="FL43" s="363"/>
      <c r="FM43" s="363"/>
      <c r="FN43" s="363"/>
      <c r="FO43" s="363"/>
      <c r="FP43" s="363"/>
      <c r="FQ43" s="363"/>
      <c r="FR43" s="363"/>
      <c r="FS43" s="363"/>
      <c r="FT43" s="363"/>
      <c r="FU43" s="363"/>
      <c r="FV43" s="363"/>
      <c r="FW43" s="363"/>
      <c r="FX43" s="363"/>
      <c r="FY43" s="363"/>
      <c r="FZ43" s="363"/>
      <c r="GA43" s="363"/>
      <c r="GB43" s="363"/>
      <c r="GC43" s="363"/>
      <c r="GD43" s="363"/>
      <c r="GE43" s="363"/>
      <c r="GF43" s="363"/>
      <c r="GG43" s="363"/>
      <c r="GH43" s="363"/>
      <c r="GI43" s="363"/>
      <c r="GJ43" s="363"/>
      <c r="GK43" s="363"/>
      <c r="GL43" s="363"/>
      <c r="GM43" s="363"/>
      <c r="GN43" s="363"/>
      <c r="GO43" s="363"/>
      <c r="GP43" s="363"/>
      <c r="GQ43" s="363"/>
      <c r="GR43" s="363"/>
      <c r="GS43" s="363"/>
      <c r="GT43" s="363"/>
      <c r="GU43" s="363"/>
      <c r="GV43" s="363"/>
      <c r="GW43" s="363"/>
      <c r="GX43" s="363"/>
      <c r="GY43" s="363"/>
      <c r="GZ43" s="363"/>
      <c r="HA43" s="363"/>
      <c r="HB43" s="363"/>
      <c r="HC43" s="363"/>
      <c r="HD43" s="363"/>
      <c r="HE43" s="363"/>
      <c r="HF43" s="363"/>
      <c r="HG43" s="363"/>
      <c r="HH43" s="363"/>
      <c r="HI43" s="363"/>
      <c r="HJ43" s="363"/>
      <c r="HK43" s="363"/>
      <c r="HL43" s="363"/>
      <c r="HM43" s="363"/>
      <c r="HN43" s="363"/>
      <c r="HO43" s="363"/>
      <c r="HP43" s="363"/>
      <c r="HQ43" s="363"/>
      <c r="HR43" s="363"/>
      <c r="HS43" s="363"/>
      <c r="HT43" s="363"/>
      <c r="HU43" s="363"/>
      <c r="HV43" s="363"/>
      <c r="HW43" s="363"/>
      <c r="HX43" s="363"/>
      <c r="HY43" s="363"/>
      <c r="HZ43" s="363"/>
      <c r="IA43" s="363"/>
      <c r="IB43" s="363"/>
      <c r="IC43" s="363"/>
      <c r="ID43" s="363"/>
      <c r="IE43" s="363"/>
      <c r="IF43" s="363"/>
      <c r="IG43" s="363"/>
      <c r="IH43" s="363"/>
      <c r="II43" s="363"/>
      <c r="IJ43" s="363"/>
      <c r="IK43" s="363"/>
      <c r="IL43" s="363"/>
      <c r="IM43" s="363"/>
      <c r="IN43" s="363"/>
      <c r="IO43" s="363"/>
      <c r="IP43" s="363"/>
      <c r="IQ43" s="363"/>
      <c r="IR43" s="363"/>
      <c r="IS43" s="363"/>
      <c r="IT43" s="363"/>
      <c r="IU43" s="363"/>
      <c r="IV43" s="363"/>
    </row>
    <row r="44" spans="1:256">
      <c r="A44" s="376"/>
      <c r="B44" s="375"/>
      <c r="C44" s="375"/>
      <c r="D44" s="374"/>
      <c r="E44" s="373"/>
      <c r="F44" s="372"/>
      <c r="G44" s="371"/>
      <c r="H44" s="363"/>
      <c r="I44" s="364"/>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3"/>
      <c r="AO44" s="363"/>
      <c r="AP44" s="363"/>
      <c r="AQ44" s="363"/>
      <c r="AR44" s="363"/>
      <c r="AS44" s="363"/>
      <c r="AT44" s="363"/>
      <c r="AU44" s="363"/>
      <c r="AV44" s="363"/>
      <c r="AW44" s="363"/>
      <c r="AX44" s="363"/>
      <c r="AY44" s="363"/>
      <c r="AZ44" s="363"/>
      <c r="BA44" s="363"/>
      <c r="BB44" s="363"/>
      <c r="BC44" s="363"/>
      <c r="BD44" s="363"/>
      <c r="BE44" s="363"/>
      <c r="BF44" s="363"/>
      <c r="BG44" s="363"/>
      <c r="BH44" s="363"/>
      <c r="BI44" s="363"/>
      <c r="BJ44" s="363"/>
      <c r="BK44" s="363"/>
      <c r="BL44" s="363"/>
      <c r="BM44" s="363"/>
      <c r="BN44" s="363"/>
      <c r="BO44" s="363"/>
      <c r="BP44" s="363"/>
      <c r="BQ44" s="363"/>
      <c r="BR44" s="363"/>
      <c r="BS44" s="363"/>
      <c r="BT44" s="363"/>
      <c r="BU44" s="363"/>
      <c r="BV44" s="363"/>
      <c r="BW44" s="363"/>
      <c r="BX44" s="363"/>
      <c r="BY44" s="363"/>
      <c r="BZ44" s="363"/>
      <c r="CA44" s="363"/>
      <c r="CB44" s="363"/>
      <c r="CC44" s="363"/>
      <c r="CD44" s="363"/>
      <c r="CE44" s="363"/>
      <c r="CF44" s="363"/>
      <c r="CG44" s="363"/>
      <c r="CH44" s="363"/>
      <c r="CI44" s="363"/>
      <c r="CJ44" s="363"/>
      <c r="CK44" s="363"/>
      <c r="CL44" s="363"/>
      <c r="CM44" s="363"/>
      <c r="CN44" s="363"/>
      <c r="CO44" s="363"/>
      <c r="CP44" s="363"/>
      <c r="CQ44" s="363"/>
      <c r="CR44" s="363"/>
      <c r="CS44" s="363"/>
      <c r="CT44" s="363"/>
      <c r="CU44" s="363"/>
      <c r="CV44" s="363"/>
      <c r="CW44" s="363"/>
      <c r="CX44" s="363"/>
      <c r="CY44" s="363"/>
      <c r="CZ44" s="363"/>
      <c r="DA44" s="363"/>
      <c r="DB44" s="363"/>
      <c r="DC44" s="363"/>
      <c r="DD44" s="363"/>
      <c r="DE44" s="363"/>
      <c r="DF44" s="363"/>
      <c r="DG44" s="363"/>
      <c r="DH44" s="363"/>
      <c r="DI44" s="363"/>
      <c r="DJ44" s="363"/>
      <c r="DK44" s="363"/>
      <c r="DL44" s="363"/>
      <c r="DM44" s="363"/>
      <c r="DN44" s="363"/>
      <c r="DO44" s="363"/>
      <c r="DP44" s="363"/>
      <c r="DQ44" s="363"/>
      <c r="DR44" s="363"/>
      <c r="DS44" s="363"/>
      <c r="DT44" s="363"/>
      <c r="DU44" s="363"/>
      <c r="DV44" s="363"/>
      <c r="DW44" s="363"/>
      <c r="DX44" s="363"/>
      <c r="DY44" s="363"/>
      <c r="DZ44" s="363"/>
      <c r="EA44" s="363"/>
      <c r="EB44" s="363"/>
      <c r="EC44" s="363"/>
      <c r="ED44" s="363"/>
      <c r="EE44" s="363"/>
      <c r="EF44" s="363"/>
      <c r="EG44" s="363"/>
      <c r="EH44" s="363"/>
      <c r="EI44" s="363"/>
      <c r="EJ44" s="363"/>
      <c r="EK44" s="363"/>
      <c r="EL44" s="363"/>
      <c r="EM44" s="363"/>
      <c r="EN44" s="363"/>
      <c r="EO44" s="363"/>
      <c r="EP44" s="363"/>
      <c r="EQ44" s="363"/>
      <c r="ER44" s="363"/>
      <c r="ES44" s="363"/>
      <c r="ET44" s="363"/>
      <c r="EU44" s="363"/>
      <c r="EV44" s="363"/>
      <c r="EW44" s="363"/>
      <c r="EX44" s="363"/>
      <c r="EY44" s="363"/>
      <c r="EZ44" s="363"/>
      <c r="FA44" s="363"/>
      <c r="FB44" s="363"/>
      <c r="FC44" s="363"/>
      <c r="FD44" s="363"/>
      <c r="FE44" s="363"/>
      <c r="FF44" s="363"/>
      <c r="FG44" s="363"/>
      <c r="FH44" s="363"/>
      <c r="FI44" s="363"/>
      <c r="FJ44" s="363"/>
      <c r="FK44" s="363"/>
      <c r="FL44" s="363"/>
      <c r="FM44" s="363"/>
      <c r="FN44" s="363"/>
      <c r="FO44" s="363"/>
      <c r="FP44" s="363"/>
      <c r="FQ44" s="363"/>
      <c r="FR44" s="363"/>
      <c r="FS44" s="363"/>
      <c r="FT44" s="363"/>
      <c r="FU44" s="363"/>
      <c r="FV44" s="363"/>
      <c r="FW44" s="363"/>
      <c r="FX44" s="363"/>
      <c r="FY44" s="363"/>
      <c r="FZ44" s="363"/>
      <c r="GA44" s="363"/>
      <c r="GB44" s="363"/>
      <c r="GC44" s="363"/>
      <c r="GD44" s="363"/>
      <c r="GE44" s="363"/>
      <c r="GF44" s="363"/>
      <c r="GG44" s="363"/>
      <c r="GH44" s="363"/>
      <c r="GI44" s="363"/>
      <c r="GJ44" s="363"/>
      <c r="GK44" s="363"/>
      <c r="GL44" s="363"/>
      <c r="GM44" s="363"/>
      <c r="GN44" s="363"/>
      <c r="GO44" s="363"/>
      <c r="GP44" s="363"/>
      <c r="GQ44" s="363"/>
      <c r="GR44" s="363"/>
      <c r="GS44" s="363"/>
      <c r="GT44" s="363"/>
      <c r="GU44" s="363"/>
      <c r="GV44" s="363"/>
      <c r="GW44" s="363"/>
      <c r="GX44" s="363"/>
      <c r="GY44" s="363"/>
      <c r="GZ44" s="363"/>
      <c r="HA44" s="363"/>
      <c r="HB44" s="363"/>
      <c r="HC44" s="363"/>
      <c r="HD44" s="363"/>
      <c r="HE44" s="363"/>
      <c r="HF44" s="363"/>
      <c r="HG44" s="363"/>
      <c r="HH44" s="363"/>
      <c r="HI44" s="363"/>
      <c r="HJ44" s="363"/>
      <c r="HK44" s="363"/>
      <c r="HL44" s="363"/>
      <c r="HM44" s="363"/>
      <c r="HN44" s="363"/>
      <c r="HO44" s="363"/>
      <c r="HP44" s="363"/>
      <c r="HQ44" s="363"/>
      <c r="HR44" s="363"/>
      <c r="HS44" s="363"/>
      <c r="HT44" s="363"/>
      <c r="HU44" s="363"/>
      <c r="HV44" s="363"/>
      <c r="HW44" s="363"/>
      <c r="HX44" s="363"/>
      <c r="HY44" s="363"/>
      <c r="HZ44" s="363"/>
      <c r="IA44" s="363"/>
      <c r="IB44" s="363"/>
      <c r="IC44" s="363"/>
      <c r="ID44" s="363"/>
      <c r="IE44" s="363"/>
      <c r="IF44" s="363"/>
      <c r="IG44" s="363"/>
      <c r="IH44" s="363"/>
      <c r="II44" s="363"/>
      <c r="IJ44" s="363"/>
      <c r="IK44" s="363"/>
      <c r="IL44" s="363"/>
      <c r="IM44" s="363"/>
      <c r="IN44" s="363"/>
      <c r="IO44" s="363"/>
      <c r="IP44" s="363"/>
      <c r="IQ44" s="363"/>
      <c r="IR44" s="363"/>
      <c r="IS44" s="363"/>
      <c r="IT44" s="363"/>
      <c r="IU44" s="363"/>
      <c r="IV44" s="363"/>
    </row>
    <row r="45" spans="1:256">
      <c r="A45" s="376"/>
      <c r="B45" s="375"/>
      <c r="C45" s="375"/>
      <c r="D45" s="374"/>
      <c r="E45" s="373"/>
      <c r="F45" s="372"/>
      <c r="G45" s="371"/>
      <c r="H45" s="363"/>
      <c r="I45" s="364"/>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3"/>
      <c r="AP45" s="363"/>
      <c r="AQ45" s="363"/>
      <c r="AR45" s="363"/>
      <c r="AS45" s="363"/>
      <c r="AT45" s="363"/>
      <c r="AU45" s="363"/>
      <c r="AV45" s="363"/>
      <c r="AW45" s="363"/>
      <c r="AX45" s="363"/>
      <c r="AY45" s="363"/>
      <c r="AZ45" s="363"/>
      <c r="BA45" s="363"/>
      <c r="BB45" s="363"/>
      <c r="BC45" s="363"/>
      <c r="BD45" s="363"/>
      <c r="BE45" s="363"/>
      <c r="BF45" s="363"/>
      <c r="BG45" s="363"/>
      <c r="BH45" s="363"/>
      <c r="BI45" s="363"/>
      <c r="BJ45" s="363"/>
      <c r="BK45" s="363"/>
      <c r="BL45" s="363"/>
      <c r="BM45" s="363"/>
      <c r="BN45" s="363"/>
      <c r="BO45" s="363"/>
      <c r="BP45" s="363"/>
      <c r="BQ45" s="363"/>
      <c r="BR45" s="363"/>
      <c r="BS45" s="363"/>
      <c r="BT45" s="363"/>
      <c r="BU45" s="363"/>
      <c r="BV45" s="363"/>
      <c r="BW45" s="363"/>
      <c r="BX45" s="363"/>
      <c r="BY45" s="363"/>
      <c r="BZ45" s="363"/>
      <c r="CA45" s="363"/>
      <c r="CB45" s="363"/>
      <c r="CC45" s="363"/>
      <c r="CD45" s="363"/>
      <c r="CE45" s="363"/>
      <c r="CF45" s="363"/>
      <c r="CG45" s="363"/>
      <c r="CH45" s="363"/>
      <c r="CI45" s="363"/>
      <c r="CJ45" s="363"/>
      <c r="CK45" s="363"/>
      <c r="CL45" s="363"/>
      <c r="CM45" s="363"/>
      <c r="CN45" s="363"/>
      <c r="CO45" s="363"/>
      <c r="CP45" s="363"/>
      <c r="CQ45" s="363"/>
      <c r="CR45" s="363"/>
      <c r="CS45" s="363"/>
      <c r="CT45" s="363"/>
      <c r="CU45" s="363"/>
      <c r="CV45" s="363"/>
      <c r="CW45" s="363"/>
      <c r="CX45" s="363"/>
      <c r="CY45" s="363"/>
      <c r="CZ45" s="363"/>
      <c r="DA45" s="363"/>
      <c r="DB45" s="363"/>
      <c r="DC45" s="363"/>
      <c r="DD45" s="363"/>
      <c r="DE45" s="363"/>
      <c r="DF45" s="363"/>
      <c r="DG45" s="363"/>
      <c r="DH45" s="363"/>
      <c r="DI45" s="363"/>
      <c r="DJ45" s="363"/>
      <c r="DK45" s="363"/>
      <c r="DL45" s="363"/>
      <c r="DM45" s="363"/>
      <c r="DN45" s="363"/>
      <c r="DO45" s="363"/>
      <c r="DP45" s="363"/>
      <c r="DQ45" s="363"/>
      <c r="DR45" s="363"/>
      <c r="DS45" s="363"/>
      <c r="DT45" s="363"/>
      <c r="DU45" s="363"/>
      <c r="DV45" s="363"/>
      <c r="DW45" s="363"/>
      <c r="DX45" s="363"/>
      <c r="DY45" s="363"/>
      <c r="DZ45" s="363"/>
      <c r="EA45" s="363"/>
      <c r="EB45" s="363"/>
      <c r="EC45" s="363"/>
      <c r="ED45" s="363"/>
      <c r="EE45" s="363"/>
      <c r="EF45" s="363"/>
      <c r="EG45" s="363"/>
      <c r="EH45" s="363"/>
      <c r="EI45" s="363"/>
      <c r="EJ45" s="363"/>
      <c r="EK45" s="363"/>
      <c r="EL45" s="363"/>
      <c r="EM45" s="363"/>
      <c r="EN45" s="363"/>
      <c r="EO45" s="363"/>
      <c r="EP45" s="363"/>
      <c r="EQ45" s="363"/>
      <c r="ER45" s="363"/>
      <c r="ES45" s="363"/>
      <c r="ET45" s="363"/>
      <c r="EU45" s="363"/>
      <c r="EV45" s="363"/>
      <c r="EW45" s="363"/>
      <c r="EX45" s="363"/>
      <c r="EY45" s="363"/>
      <c r="EZ45" s="363"/>
      <c r="FA45" s="363"/>
      <c r="FB45" s="363"/>
      <c r="FC45" s="363"/>
      <c r="FD45" s="363"/>
      <c r="FE45" s="363"/>
      <c r="FF45" s="363"/>
      <c r="FG45" s="363"/>
      <c r="FH45" s="363"/>
      <c r="FI45" s="363"/>
      <c r="FJ45" s="363"/>
      <c r="FK45" s="363"/>
      <c r="FL45" s="363"/>
      <c r="FM45" s="363"/>
      <c r="FN45" s="363"/>
      <c r="FO45" s="363"/>
      <c r="FP45" s="363"/>
      <c r="FQ45" s="363"/>
      <c r="FR45" s="363"/>
      <c r="FS45" s="363"/>
      <c r="FT45" s="363"/>
      <c r="FU45" s="363"/>
      <c r="FV45" s="363"/>
      <c r="FW45" s="363"/>
      <c r="FX45" s="363"/>
      <c r="FY45" s="363"/>
      <c r="FZ45" s="363"/>
      <c r="GA45" s="363"/>
      <c r="GB45" s="363"/>
      <c r="GC45" s="363"/>
      <c r="GD45" s="363"/>
      <c r="GE45" s="363"/>
      <c r="GF45" s="363"/>
      <c r="GG45" s="363"/>
      <c r="GH45" s="363"/>
      <c r="GI45" s="363"/>
      <c r="GJ45" s="363"/>
      <c r="GK45" s="363"/>
      <c r="GL45" s="363"/>
      <c r="GM45" s="363"/>
      <c r="GN45" s="363"/>
      <c r="GO45" s="363"/>
      <c r="GP45" s="363"/>
      <c r="GQ45" s="363"/>
      <c r="GR45" s="363"/>
      <c r="GS45" s="363"/>
      <c r="GT45" s="363"/>
      <c r="GU45" s="363"/>
      <c r="GV45" s="363"/>
      <c r="GW45" s="363"/>
      <c r="GX45" s="363"/>
      <c r="GY45" s="363"/>
      <c r="GZ45" s="363"/>
      <c r="HA45" s="363"/>
      <c r="HB45" s="363"/>
      <c r="HC45" s="363"/>
      <c r="HD45" s="363"/>
      <c r="HE45" s="363"/>
      <c r="HF45" s="363"/>
      <c r="HG45" s="363"/>
      <c r="HH45" s="363"/>
      <c r="HI45" s="363"/>
      <c r="HJ45" s="363"/>
      <c r="HK45" s="363"/>
      <c r="HL45" s="363"/>
      <c r="HM45" s="363"/>
      <c r="HN45" s="363"/>
      <c r="HO45" s="363"/>
      <c r="HP45" s="363"/>
      <c r="HQ45" s="363"/>
      <c r="HR45" s="363"/>
      <c r="HS45" s="363"/>
      <c r="HT45" s="363"/>
      <c r="HU45" s="363"/>
      <c r="HV45" s="363"/>
      <c r="HW45" s="363"/>
      <c r="HX45" s="363"/>
      <c r="HY45" s="363"/>
      <c r="HZ45" s="363"/>
      <c r="IA45" s="363"/>
      <c r="IB45" s="363"/>
      <c r="IC45" s="363"/>
      <c r="ID45" s="363"/>
      <c r="IE45" s="363"/>
      <c r="IF45" s="363"/>
      <c r="IG45" s="363"/>
      <c r="IH45" s="363"/>
      <c r="II45" s="363"/>
      <c r="IJ45" s="363"/>
      <c r="IK45" s="363"/>
      <c r="IL45" s="363"/>
      <c r="IM45" s="363"/>
      <c r="IN45" s="363"/>
      <c r="IO45" s="363"/>
      <c r="IP45" s="363"/>
      <c r="IQ45" s="363"/>
      <c r="IR45" s="363"/>
      <c r="IS45" s="363"/>
      <c r="IT45" s="363"/>
      <c r="IU45" s="363"/>
      <c r="IV45" s="363"/>
    </row>
    <row r="46" spans="1:256" ht="17.25" thickBot="1">
      <c r="A46" s="370"/>
      <c r="B46" s="369" t="s">
        <v>93</v>
      </c>
      <c r="C46" s="369"/>
      <c r="D46" s="368">
        <f>SUM(D7:D33)</f>
        <v>83060818</v>
      </c>
      <c r="E46" s="367"/>
      <c r="F46" s="366"/>
      <c r="G46" s="365">
        <f>SUM(G7:G33)</f>
        <v>1328973</v>
      </c>
      <c r="H46" s="363"/>
      <c r="I46" s="364"/>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3"/>
      <c r="AL46" s="363"/>
      <c r="AM46" s="363"/>
      <c r="AN46" s="363"/>
      <c r="AO46" s="363"/>
      <c r="AP46" s="363"/>
      <c r="AQ46" s="363"/>
      <c r="AR46" s="363"/>
      <c r="AS46" s="363"/>
      <c r="AT46" s="363"/>
      <c r="AU46" s="363"/>
      <c r="AV46" s="363"/>
      <c r="AW46" s="363"/>
      <c r="AX46" s="363"/>
      <c r="AY46" s="363"/>
      <c r="AZ46" s="363"/>
      <c r="BA46" s="363"/>
      <c r="BB46" s="363"/>
      <c r="BC46" s="363"/>
      <c r="BD46" s="363"/>
      <c r="BE46" s="363"/>
      <c r="BF46" s="363"/>
      <c r="BG46" s="363"/>
      <c r="BH46" s="363"/>
      <c r="BI46" s="363"/>
      <c r="BJ46" s="363"/>
      <c r="BK46" s="363"/>
      <c r="BL46" s="363"/>
      <c r="BM46" s="363"/>
      <c r="BN46" s="363"/>
      <c r="BO46" s="363"/>
      <c r="BP46" s="363"/>
      <c r="BQ46" s="363"/>
      <c r="BR46" s="363"/>
      <c r="BS46" s="363"/>
      <c r="BT46" s="363"/>
      <c r="BU46" s="363"/>
      <c r="BV46" s="363"/>
      <c r="BW46" s="363"/>
      <c r="BX46" s="363"/>
      <c r="BY46" s="363"/>
      <c r="BZ46" s="363"/>
      <c r="CA46" s="363"/>
      <c r="CB46" s="363"/>
      <c r="CC46" s="363"/>
      <c r="CD46" s="363"/>
      <c r="CE46" s="363"/>
      <c r="CF46" s="363"/>
      <c r="CG46" s="363"/>
      <c r="CH46" s="363"/>
      <c r="CI46" s="363"/>
      <c r="CJ46" s="363"/>
      <c r="CK46" s="363"/>
      <c r="CL46" s="363"/>
      <c r="CM46" s="363"/>
      <c r="CN46" s="363"/>
      <c r="CO46" s="363"/>
      <c r="CP46" s="363"/>
      <c r="CQ46" s="363"/>
      <c r="CR46" s="363"/>
      <c r="CS46" s="363"/>
      <c r="CT46" s="363"/>
      <c r="CU46" s="363"/>
      <c r="CV46" s="363"/>
      <c r="CW46" s="363"/>
      <c r="CX46" s="363"/>
      <c r="CY46" s="363"/>
      <c r="CZ46" s="363"/>
      <c r="DA46" s="363"/>
      <c r="DB46" s="363"/>
      <c r="DC46" s="363"/>
      <c r="DD46" s="363"/>
      <c r="DE46" s="363"/>
      <c r="DF46" s="363"/>
      <c r="DG46" s="363"/>
      <c r="DH46" s="363"/>
      <c r="DI46" s="363"/>
      <c r="DJ46" s="363"/>
      <c r="DK46" s="363"/>
      <c r="DL46" s="363"/>
      <c r="DM46" s="363"/>
      <c r="DN46" s="363"/>
      <c r="DO46" s="363"/>
      <c r="DP46" s="363"/>
      <c r="DQ46" s="363"/>
      <c r="DR46" s="363"/>
      <c r="DS46" s="363"/>
      <c r="DT46" s="363"/>
      <c r="DU46" s="363"/>
      <c r="DV46" s="363"/>
      <c r="DW46" s="363"/>
      <c r="DX46" s="363"/>
      <c r="DY46" s="363"/>
      <c r="DZ46" s="363"/>
      <c r="EA46" s="363"/>
      <c r="EB46" s="363"/>
      <c r="EC46" s="363"/>
      <c r="ED46" s="363"/>
      <c r="EE46" s="363"/>
      <c r="EF46" s="363"/>
      <c r="EG46" s="363"/>
      <c r="EH46" s="363"/>
      <c r="EI46" s="363"/>
      <c r="EJ46" s="363"/>
      <c r="EK46" s="363"/>
      <c r="EL46" s="363"/>
      <c r="EM46" s="363"/>
      <c r="EN46" s="363"/>
      <c r="EO46" s="363"/>
      <c r="EP46" s="363"/>
      <c r="EQ46" s="363"/>
      <c r="ER46" s="363"/>
      <c r="ES46" s="363"/>
      <c r="ET46" s="363"/>
      <c r="EU46" s="363"/>
      <c r="EV46" s="363"/>
      <c r="EW46" s="363"/>
      <c r="EX46" s="363"/>
      <c r="EY46" s="363"/>
      <c r="EZ46" s="363"/>
      <c r="FA46" s="363"/>
      <c r="FB46" s="363"/>
      <c r="FC46" s="363"/>
      <c r="FD46" s="363"/>
      <c r="FE46" s="363"/>
      <c r="FF46" s="363"/>
      <c r="FG46" s="363"/>
      <c r="FH46" s="363"/>
      <c r="FI46" s="363"/>
      <c r="FJ46" s="363"/>
      <c r="FK46" s="363"/>
      <c r="FL46" s="363"/>
      <c r="FM46" s="363"/>
      <c r="FN46" s="363"/>
      <c r="FO46" s="363"/>
      <c r="FP46" s="363"/>
      <c r="FQ46" s="363"/>
      <c r="FR46" s="363"/>
      <c r="FS46" s="363"/>
      <c r="FT46" s="363"/>
      <c r="FU46" s="363"/>
      <c r="FV46" s="363"/>
      <c r="FW46" s="363"/>
      <c r="FX46" s="363"/>
      <c r="FY46" s="363"/>
      <c r="FZ46" s="363"/>
      <c r="GA46" s="363"/>
      <c r="GB46" s="363"/>
      <c r="GC46" s="363"/>
      <c r="GD46" s="363"/>
      <c r="GE46" s="363"/>
      <c r="GF46" s="363"/>
      <c r="GG46" s="363"/>
      <c r="GH46" s="363"/>
      <c r="GI46" s="363"/>
      <c r="GJ46" s="363"/>
      <c r="GK46" s="363"/>
      <c r="GL46" s="363"/>
      <c r="GM46" s="363"/>
      <c r="GN46" s="363"/>
      <c r="GO46" s="363"/>
      <c r="GP46" s="363"/>
      <c r="GQ46" s="363"/>
      <c r="GR46" s="363"/>
      <c r="GS46" s="363"/>
      <c r="GT46" s="363"/>
      <c r="GU46" s="363"/>
      <c r="GV46" s="363"/>
      <c r="GW46" s="363"/>
      <c r="GX46" s="363"/>
      <c r="GY46" s="363"/>
      <c r="GZ46" s="363"/>
      <c r="HA46" s="363"/>
      <c r="HB46" s="363"/>
      <c r="HC46" s="363"/>
      <c r="HD46" s="363"/>
      <c r="HE46" s="363"/>
      <c r="HF46" s="363"/>
      <c r="HG46" s="363"/>
      <c r="HH46" s="363"/>
      <c r="HI46" s="363"/>
      <c r="HJ46" s="363"/>
      <c r="HK46" s="363"/>
      <c r="HL46" s="363"/>
      <c r="HM46" s="363"/>
      <c r="HN46" s="363"/>
      <c r="HO46" s="363"/>
      <c r="HP46" s="363"/>
      <c r="HQ46" s="363"/>
      <c r="HR46" s="363"/>
      <c r="HS46" s="363"/>
      <c r="HT46" s="363"/>
      <c r="HU46" s="363"/>
      <c r="HV46" s="363"/>
      <c r="HW46" s="363"/>
      <c r="HX46" s="363"/>
      <c r="HY46" s="363"/>
      <c r="HZ46" s="363"/>
      <c r="IA46" s="363"/>
      <c r="IB46" s="363"/>
      <c r="IC46" s="363"/>
      <c r="ID46" s="363"/>
      <c r="IE46" s="363"/>
      <c r="IF46" s="363"/>
      <c r="IG46" s="363"/>
      <c r="IH46" s="363"/>
      <c r="II46" s="363"/>
      <c r="IJ46" s="363"/>
      <c r="IK46" s="363"/>
      <c r="IL46" s="363"/>
      <c r="IM46" s="363"/>
      <c r="IN46" s="363"/>
      <c r="IO46" s="363"/>
      <c r="IP46" s="363"/>
      <c r="IQ46" s="363"/>
      <c r="IR46" s="363"/>
      <c r="IS46" s="363"/>
      <c r="IT46" s="363"/>
      <c r="IU46" s="363"/>
      <c r="IV46" s="363"/>
    </row>
    <row r="47" spans="1:256">
      <c r="G47" s="362"/>
    </row>
    <row r="48" spans="1:256">
      <c r="G48" s="362"/>
    </row>
    <row r="51" spans="2:3">
      <c r="B51" s="362"/>
      <c r="C51" s="362"/>
    </row>
  </sheetData>
  <mergeCells count="11">
    <mergeCell ref="E5:E6"/>
    <mergeCell ref="F5:F6"/>
    <mergeCell ref="G5:G6"/>
    <mergeCell ref="A1:G1"/>
    <mergeCell ref="A2:G2"/>
    <mergeCell ref="A3:G3"/>
    <mergeCell ref="A4:G4"/>
    <mergeCell ref="A5:A6"/>
    <mergeCell ref="B5:B6"/>
    <mergeCell ref="C5:C6"/>
    <mergeCell ref="D5:D6"/>
  </mergeCells>
  <phoneticPr fontId="3" type="noConversion"/>
  <pageMargins left="0.7" right="0.7" top="0.75" bottom="0.75" header="0.3" footer="0.3"/>
  <pageSetup paperSize="9" orientation="portrait" r:id="rId1"/>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C1042-4555-4D00-8158-FE93284726F7}">
  <dimension ref="A1:D27"/>
  <sheetViews>
    <sheetView workbookViewId="0">
      <selection activeCell="G20" sqref="G20"/>
    </sheetView>
  </sheetViews>
  <sheetFormatPr defaultRowHeight="16.5"/>
  <cols>
    <col min="1" max="2" width="15.625" customWidth="1"/>
    <col min="3" max="3" width="38.625" customWidth="1"/>
    <col min="4" max="4" width="15.625" customWidth="1"/>
  </cols>
  <sheetData>
    <row r="1" spans="1:4" ht="21">
      <c r="A1" s="48"/>
      <c r="B1" s="986" t="s">
        <v>274</v>
      </c>
      <c r="C1" s="986"/>
      <c r="D1" s="158"/>
    </row>
    <row r="2" spans="1:4" ht="21">
      <c r="A2" s="48"/>
      <c r="B2" s="986" t="s">
        <v>273</v>
      </c>
      <c r="C2" s="986"/>
      <c r="D2" s="158"/>
    </row>
    <row r="3" spans="1:4" ht="21">
      <c r="A3" s="48"/>
      <c r="B3" s="987" t="s">
        <v>577</v>
      </c>
      <c r="C3" s="987"/>
      <c r="D3" s="223"/>
    </row>
    <row r="4" spans="1:4" ht="17.25" thickBot="1">
      <c r="A4" s="222"/>
      <c r="B4" s="988" t="s">
        <v>170</v>
      </c>
      <c r="C4" s="988"/>
      <c r="D4" s="197" t="s">
        <v>169</v>
      </c>
    </row>
    <row r="5" spans="1:4">
      <c r="A5" s="989" t="s">
        <v>168</v>
      </c>
      <c r="B5" s="991" t="s">
        <v>165</v>
      </c>
      <c r="C5" s="991" t="s">
        <v>362</v>
      </c>
      <c r="D5" s="993" t="s">
        <v>166</v>
      </c>
    </row>
    <row r="6" spans="1:4" ht="17.25" thickBot="1">
      <c r="A6" s="990"/>
      <c r="B6" s="992"/>
      <c r="C6" s="992"/>
      <c r="D6" s="994"/>
    </row>
    <row r="7" spans="1:4">
      <c r="A7" s="267">
        <v>10322</v>
      </c>
      <c r="B7" s="256">
        <v>1653</v>
      </c>
      <c r="C7" s="266" t="s">
        <v>576</v>
      </c>
      <c r="D7" s="265">
        <v>2078</v>
      </c>
    </row>
    <row r="8" spans="1:4">
      <c r="A8" s="270">
        <v>10322</v>
      </c>
      <c r="B8" s="251">
        <v>1653</v>
      </c>
      <c r="C8" s="269" t="s">
        <v>575</v>
      </c>
      <c r="D8" s="268">
        <v>2078</v>
      </c>
    </row>
    <row r="9" spans="1:4">
      <c r="A9" s="264">
        <v>651</v>
      </c>
      <c r="B9" s="246">
        <v>599</v>
      </c>
      <c r="C9" s="248" t="s">
        <v>355</v>
      </c>
      <c r="D9" s="263">
        <v>794</v>
      </c>
    </row>
    <row r="10" spans="1:4">
      <c r="A10" s="264">
        <v>139</v>
      </c>
      <c r="B10" s="246">
        <v>0</v>
      </c>
      <c r="C10" s="248" t="s">
        <v>354</v>
      </c>
      <c r="D10" s="263">
        <v>200</v>
      </c>
    </row>
    <row r="11" spans="1:4">
      <c r="A11" s="264">
        <v>375</v>
      </c>
      <c r="B11" s="246">
        <v>575</v>
      </c>
      <c r="C11" s="248" t="s">
        <v>351</v>
      </c>
      <c r="D11" s="263">
        <v>570</v>
      </c>
    </row>
    <row r="12" spans="1:4">
      <c r="A12" s="264">
        <v>137</v>
      </c>
      <c r="B12" s="246">
        <v>24</v>
      </c>
      <c r="C12" s="248" t="s">
        <v>350</v>
      </c>
      <c r="D12" s="263">
        <v>24</v>
      </c>
    </row>
    <row r="13" spans="1:4">
      <c r="A13" s="264">
        <v>303</v>
      </c>
      <c r="B13" s="246">
        <v>240</v>
      </c>
      <c r="C13" s="248" t="s">
        <v>348</v>
      </c>
      <c r="D13" s="263">
        <v>460</v>
      </c>
    </row>
    <row r="14" spans="1:4">
      <c r="A14" s="264">
        <v>127</v>
      </c>
      <c r="B14" s="246">
        <v>230</v>
      </c>
      <c r="C14" s="248" t="s">
        <v>377</v>
      </c>
      <c r="D14" s="263">
        <v>410</v>
      </c>
    </row>
    <row r="15" spans="1:4">
      <c r="A15" s="264">
        <v>175</v>
      </c>
      <c r="B15" s="246">
        <v>10</v>
      </c>
      <c r="C15" s="248" t="s">
        <v>347</v>
      </c>
      <c r="D15" s="263">
        <v>50</v>
      </c>
    </row>
    <row r="16" spans="1:4">
      <c r="A16" s="264">
        <v>2</v>
      </c>
      <c r="B16" s="246">
        <v>10</v>
      </c>
      <c r="C16" s="248" t="s">
        <v>346</v>
      </c>
      <c r="D16" s="263">
        <v>0</v>
      </c>
    </row>
    <row r="17" spans="1:4">
      <c r="A17" s="264">
        <v>0</v>
      </c>
      <c r="B17" s="246">
        <v>10</v>
      </c>
      <c r="C17" s="248" t="s">
        <v>344</v>
      </c>
      <c r="D17" s="263">
        <v>0</v>
      </c>
    </row>
    <row r="18" spans="1:4">
      <c r="A18" s="264">
        <v>2</v>
      </c>
      <c r="B18" s="246">
        <v>0</v>
      </c>
      <c r="C18" s="248" t="s">
        <v>760</v>
      </c>
      <c r="D18" s="263">
        <v>0</v>
      </c>
    </row>
    <row r="19" spans="1:4">
      <c r="A19" s="264">
        <v>595</v>
      </c>
      <c r="B19" s="246">
        <v>442</v>
      </c>
      <c r="C19" s="248" t="s">
        <v>376</v>
      </c>
      <c r="D19" s="263">
        <v>427</v>
      </c>
    </row>
    <row r="20" spans="1:4">
      <c r="A20" s="264">
        <v>595</v>
      </c>
      <c r="B20" s="246">
        <v>442</v>
      </c>
      <c r="C20" s="248" t="s">
        <v>375</v>
      </c>
      <c r="D20" s="263">
        <v>427</v>
      </c>
    </row>
    <row r="21" spans="1:4">
      <c r="A21" s="264">
        <v>116</v>
      </c>
      <c r="B21" s="246">
        <v>322</v>
      </c>
      <c r="C21" s="248" t="s">
        <v>372</v>
      </c>
      <c r="D21" s="263">
        <v>322</v>
      </c>
    </row>
    <row r="22" spans="1:4">
      <c r="A22" s="264">
        <v>116</v>
      </c>
      <c r="B22" s="246">
        <v>300</v>
      </c>
      <c r="C22" s="248" t="s">
        <v>574</v>
      </c>
      <c r="D22" s="263">
        <v>300</v>
      </c>
    </row>
    <row r="23" spans="1:4">
      <c r="A23" s="264">
        <v>0</v>
      </c>
      <c r="B23" s="246">
        <v>22</v>
      </c>
      <c r="C23" s="248" t="s">
        <v>573</v>
      </c>
      <c r="D23" s="263">
        <v>22</v>
      </c>
    </row>
    <row r="24" spans="1:4" ht="33">
      <c r="A24" s="264">
        <v>80</v>
      </c>
      <c r="B24" s="246">
        <v>40</v>
      </c>
      <c r="C24" s="248" t="s">
        <v>370</v>
      </c>
      <c r="D24" s="263">
        <v>75</v>
      </c>
    </row>
    <row r="25" spans="1:4">
      <c r="A25" s="264">
        <v>80</v>
      </c>
      <c r="B25" s="246">
        <v>40</v>
      </c>
      <c r="C25" s="248" t="s">
        <v>368</v>
      </c>
      <c r="D25" s="263">
        <v>75</v>
      </c>
    </row>
    <row r="26" spans="1:4">
      <c r="A26" s="264">
        <v>8575</v>
      </c>
      <c r="B26" s="246">
        <v>0</v>
      </c>
      <c r="C26" s="248" t="s">
        <v>342</v>
      </c>
      <c r="D26" s="263">
        <v>0</v>
      </c>
    </row>
    <row r="27" spans="1:4" ht="17.25" thickBot="1">
      <c r="A27" s="262">
        <v>8575</v>
      </c>
      <c r="B27" s="241">
        <v>0</v>
      </c>
      <c r="C27" s="243" t="s">
        <v>341</v>
      </c>
      <c r="D27" s="261">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2ECDC-12CF-4273-8738-7D42AA70D66B}">
  <dimension ref="A1:B14"/>
  <sheetViews>
    <sheetView workbookViewId="0">
      <selection activeCell="B10" sqref="B10"/>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6" t="s">
        <v>274</v>
      </c>
      <c r="B1" s="986"/>
    </row>
    <row r="2" spans="1:2" ht="21">
      <c r="A2" s="986" t="s">
        <v>273</v>
      </c>
      <c r="B2" s="986"/>
    </row>
    <row r="3" spans="1:2" ht="21">
      <c r="A3" s="987" t="s">
        <v>615</v>
      </c>
      <c r="B3" s="987"/>
    </row>
    <row r="4" spans="1:2" ht="17.25" thickBot="1">
      <c r="A4" s="988" t="s">
        <v>170</v>
      </c>
      <c r="B4" s="988"/>
    </row>
    <row r="5" spans="1:2" ht="17.25" thickBot="1">
      <c r="A5" s="995" t="s">
        <v>417</v>
      </c>
      <c r="B5" s="996"/>
    </row>
    <row r="6" spans="1:2">
      <c r="A6" s="259" t="s">
        <v>614</v>
      </c>
      <c r="B6" s="255"/>
    </row>
    <row r="7" spans="1:2" ht="33">
      <c r="A7" s="272" t="s">
        <v>610</v>
      </c>
      <c r="B7" s="245"/>
    </row>
    <row r="8" spans="1:2" ht="33">
      <c r="A8" s="272" t="s">
        <v>605</v>
      </c>
      <c r="B8" s="245" t="s">
        <v>2416</v>
      </c>
    </row>
    <row r="9" spans="1:2" ht="33">
      <c r="A9" s="272" t="s">
        <v>599</v>
      </c>
      <c r="B9" s="245"/>
    </row>
    <row r="10" spans="1:2" ht="49.5">
      <c r="A10" s="272" t="s">
        <v>598</v>
      </c>
      <c r="B10" s="245" t="s">
        <v>3494</v>
      </c>
    </row>
    <row r="11" spans="1:2" ht="33">
      <c r="A11" s="272" t="s">
        <v>1157</v>
      </c>
      <c r="B11" s="245"/>
    </row>
    <row r="12" spans="1:2" ht="49.5">
      <c r="A12" s="272" t="s">
        <v>1156</v>
      </c>
      <c r="B12" s="245" t="s">
        <v>3495</v>
      </c>
    </row>
    <row r="13" spans="1:2" ht="33">
      <c r="A13" s="272" t="s">
        <v>587</v>
      </c>
      <c r="B13" s="245"/>
    </row>
    <row r="14" spans="1:2" ht="33.75" thickBot="1">
      <c r="A14" s="271" t="s">
        <v>586</v>
      </c>
      <c r="B14" s="240" t="s">
        <v>2415</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04A4F-611A-41E8-B7A3-4125997CCC1E}">
  <dimension ref="A1:B18"/>
  <sheetViews>
    <sheetView workbookViewId="0">
      <selection activeCell="H10" sqref="H10"/>
    </sheetView>
  </sheetViews>
  <sheetFormatPr defaultRowHeight="16.5"/>
  <cols>
    <col min="1" max="1" width="20.375" customWidth="1"/>
    <col min="2" max="2" width="60.5" customWidth="1"/>
  </cols>
  <sheetData>
    <row r="1" spans="1:2" ht="21">
      <c r="A1" s="986" t="s">
        <v>274</v>
      </c>
      <c r="B1" s="986"/>
    </row>
    <row r="2" spans="1:2" ht="21">
      <c r="A2" s="986" t="s">
        <v>273</v>
      </c>
      <c r="B2" s="986"/>
    </row>
    <row r="3" spans="1:2" ht="21">
      <c r="A3" s="987" t="s">
        <v>615</v>
      </c>
      <c r="B3" s="987"/>
    </row>
    <row r="4" spans="1:2" ht="17.25" thickBot="1">
      <c r="A4" s="988" t="s">
        <v>170</v>
      </c>
      <c r="B4" s="988"/>
    </row>
    <row r="5" spans="1:2" ht="17.25" thickBot="1">
      <c r="A5" s="995" t="s">
        <v>417</v>
      </c>
      <c r="B5" s="996"/>
    </row>
    <row r="6" spans="1:2" ht="33">
      <c r="A6" s="259" t="s">
        <v>2367</v>
      </c>
      <c r="B6" s="255"/>
    </row>
    <row r="7" spans="1:2">
      <c r="A7" s="254" t="s">
        <v>614</v>
      </c>
      <c r="B7" s="250"/>
    </row>
    <row r="8" spans="1:2" ht="33">
      <c r="A8" s="272" t="s">
        <v>610</v>
      </c>
      <c r="B8" s="245"/>
    </row>
    <row r="9" spans="1:2" ht="33">
      <c r="A9" s="272" t="s">
        <v>1982</v>
      </c>
      <c r="B9" s="245" t="s">
        <v>2424</v>
      </c>
    </row>
    <row r="10" spans="1:2" ht="66">
      <c r="A10" s="272" t="s">
        <v>605</v>
      </c>
      <c r="B10" s="245" t="s">
        <v>2423</v>
      </c>
    </row>
    <row r="11" spans="1:2" ht="49.5">
      <c r="A11" s="272" t="s">
        <v>603</v>
      </c>
      <c r="B11" s="245" t="s">
        <v>2422</v>
      </c>
    </row>
    <row r="12" spans="1:2" ht="33">
      <c r="A12" s="272" t="s">
        <v>599</v>
      </c>
      <c r="B12" s="245"/>
    </row>
    <row r="13" spans="1:2" ht="49.5">
      <c r="A13" s="272" t="s">
        <v>598</v>
      </c>
      <c r="B13" s="245" t="s">
        <v>2421</v>
      </c>
    </row>
    <row r="14" spans="1:2" ht="33">
      <c r="A14" s="272" t="s">
        <v>596</v>
      </c>
      <c r="B14" s="245" t="s">
        <v>2420</v>
      </c>
    </row>
    <row r="15" spans="1:2" ht="33">
      <c r="A15" s="272" t="s">
        <v>587</v>
      </c>
      <c r="B15" s="245"/>
    </row>
    <row r="16" spans="1:2" ht="33">
      <c r="A16" s="272" t="s">
        <v>584</v>
      </c>
      <c r="B16" s="245" t="s">
        <v>2419</v>
      </c>
    </row>
    <row r="17" spans="1:2" ht="66">
      <c r="A17" s="272" t="s">
        <v>582</v>
      </c>
      <c r="B17" s="245"/>
    </row>
    <row r="18" spans="1:2" ht="33.75" thickBot="1">
      <c r="A18" s="271" t="s">
        <v>2418</v>
      </c>
      <c r="B18" s="240" t="s">
        <v>2417</v>
      </c>
    </row>
  </sheetData>
  <mergeCells count="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F1B2E-D01A-46AC-834D-C901A548AB0E}">
  <dimension ref="A1:O24"/>
  <sheetViews>
    <sheetView zoomScale="75" zoomScaleNormal="75" workbookViewId="0">
      <selection activeCell="N13" sqref="N13"/>
    </sheetView>
  </sheetViews>
  <sheetFormatPr defaultColWidth="8.875" defaultRowHeight="16.5"/>
  <cols>
    <col min="1" max="1" width="33.75" style="389" customWidth="1"/>
    <col min="2" max="14" width="12.625" style="389" customWidth="1"/>
    <col min="15" max="15" width="47.25" style="389" customWidth="1"/>
    <col min="16" max="16384" width="8.875" style="389"/>
  </cols>
  <sheetData>
    <row r="1" spans="1:15" ht="21">
      <c r="A1" s="411"/>
      <c r="B1" s="411"/>
      <c r="C1" s="417"/>
      <c r="D1" s="411"/>
      <c r="E1" s="411"/>
      <c r="F1" s="411"/>
      <c r="G1" s="416" t="s">
        <v>2473</v>
      </c>
      <c r="H1" s="415" t="s">
        <v>2472</v>
      </c>
      <c r="I1" s="411"/>
      <c r="J1" s="411"/>
      <c r="K1" s="411"/>
      <c r="L1" s="411"/>
      <c r="M1" s="411"/>
      <c r="N1" s="411"/>
      <c r="O1" s="411"/>
    </row>
    <row r="2" spans="1:15" ht="21">
      <c r="A2" s="411"/>
      <c r="B2" s="411"/>
      <c r="C2" s="417"/>
      <c r="D2" s="411"/>
      <c r="E2" s="411"/>
      <c r="F2" s="411"/>
      <c r="G2" s="416" t="s">
        <v>2471</v>
      </c>
      <c r="H2" s="415" t="s">
        <v>2470</v>
      </c>
      <c r="I2" s="411"/>
      <c r="J2" s="411"/>
      <c r="K2" s="411"/>
      <c r="L2" s="411"/>
      <c r="M2" s="411"/>
      <c r="N2" s="411"/>
      <c r="O2" s="411"/>
    </row>
    <row r="3" spans="1:15" ht="21">
      <c r="A3" s="411"/>
      <c r="B3" s="411"/>
      <c r="C3" s="414"/>
      <c r="D3" s="411"/>
      <c r="E3" s="411"/>
      <c r="F3" s="411"/>
      <c r="G3" s="413" t="s">
        <v>2469</v>
      </c>
      <c r="H3" s="412" t="s">
        <v>2468</v>
      </c>
      <c r="I3" s="411"/>
      <c r="J3" s="411"/>
      <c r="K3" s="411"/>
      <c r="L3" s="411"/>
      <c r="M3" s="411"/>
      <c r="N3" s="411"/>
      <c r="O3" s="411"/>
    </row>
    <row r="4" spans="1:15" ht="17.25" thickBot="1">
      <c r="A4" s="407"/>
      <c r="B4" s="407"/>
      <c r="C4" s="410"/>
      <c r="D4" s="407"/>
      <c r="E4" s="407"/>
      <c r="F4" s="407"/>
      <c r="G4" s="409" t="s">
        <v>2467</v>
      </c>
      <c r="H4" s="408" t="s">
        <v>2466</v>
      </c>
      <c r="I4" s="407"/>
      <c r="J4" s="407"/>
      <c r="K4" s="407"/>
      <c r="L4" s="406"/>
      <c r="M4" s="406"/>
      <c r="N4" s="406"/>
      <c r="O4" s="406" t="s">
        <v>363</v>
      </c>
    </row>
    <row r="5" spans="1:15">
      <c r="A5" s="1031" t="s">
        <v>2465</v>
      </c>
      <c r="B5" s="1020" t="s">
        <v>2464</v>
      </c>
      <c r="C5" s="1021"/>
      <c r="D5" s="1021"/>
      <c r="E5" s="1021"/>
      <c r="F5" s="1021"/>
      <c r="G5" s="1021"/>
      <c r="H5" s="1021"/>
      <c r="I5" s="1021"/>
      <c r="J5" s="1021"/>
      <c r="K5" s="1021"/>
      <c r="L5" s="1022"/>
      <c r="M5" s="1023" t="s">
        <v>2463</v>
      </c>
      <c r="N5" s="1030" t="s">
        <v>2462</v>
      </c>
      <c r="O5" s="1030" t="s">
        <v>2461</v>
      </c>
    </row>
    <row r="6" spans="1:15" ht="16.149999999999999" customHeight="1">
      <c r="A6" s="1032"/>
      <c r="B6" s="1026" t="s">
        <v>2460</v>
      </c>
      <c r="C6" s="1026" t="s">
        <v>2459</v>
      </c>
      <c r="D6" s="1026" t="s">
        <v>2458</v>
      </c>
      <c r="E6" s="1026" t="s">
        <v>2457</v>
      </c>
      <c r="F6" s="1026" t="s">
        <v>2456</v>
      </c>
      <c r="G6" s="1026" t="s">
        <v>2455</v>
      </c>
      <c r="H6" s="1026" t="s">
        <v>2454</v>
      </c>
      <c r="I6" s="1026" t="s">
        <v>2453</v>
      </c>
      <c r="J6" s="1026" t="s">
        <v>2452</v>
      </c>
      <c r="K6" s="1026" t="s">
        <v>2451</v>
      </c>
      <c r="L6" s="1026" t="s">
        <v>2450</v>
      </c>
      <c r="M6" s="1024"/>
      <c r="N6" s="1024"/>
      <c r="O6" s="1024"/>
    </row>
    <row r="7" spans="1:15" ht="17.25" thickBot="1">
      <c r="A7" s="1033"/>
      <c r="B7" s="1027"/>
      <c r="C7" s="1027"/>
      <c r="D7" s="1027"/>
      <c r="E7" s="1027"/>
      <c r="F7" s="1027"/>
      <c r="G7" s="1027"/>
      <c r="H7" s="1027"/>
      <c r="I7" s="1027"/>
      <c r="J7" s="1028"/>
      <c r="K7" s="1027"/>
      <c r="L7" s="1027"/>
      <c r="M7" s="1025"/>
      <c r="N7" s="1025"/>
      <c r="O7" s="1025"/>
    </row>
    <row r="8" spans="1:15">
      <c r="A8" s="405" t="s">
        <v>2449</v>
      </c>
      <c r="B8" s="404">
        <v>1995330</v>
      </c>
      <c r="C8" s="404">
        <v>9565362</v>
      </c>
      <c r="D8" s="404">
        <v>12833219</v>
      </c>
      <c r="E8" s="404">
        <v>2288926</v>
      </c>
      <c r="F8" s="404">
        <v>59000</v>
      </c>
      <c r="G8" s="404">
        <v>47345</v>
      </c>
      <c r="H8" s="404">
        <v>0</v>
      </c>
      <c r="I8" s="404">
        <v>0</v>
      </c>
      <c r="J8" s="404">
        <v>0</v>
      </c>
      <c r="K8" s="404">
        <v>0</v>
      </c>
      <c r="L8" s="404">
        <v>26789182</v>
      </c>
      <c r="M8" s="403">
        <v>0</v>
      </c>
      <c r="N8" s="403">
        <v>26789182</v>
      </c>
      <c r="O8" s="402"/>
    </row>
    <row r="9" spans="1:15">
      <c r="A9" s="401" t="s">
        <v>2448</v>
      </c>
      <c r="B9" s="400">
        <v>1995330</v>
      </c>
      <c r="C9" s="400">
        <v>9565362</v>
      </c>
      <c r="D9" s="400">
        <v>12833219</v>
      </c>
      <c r="E9" s="400">
        <v>2288926</v>
      </c>
      <c r="F9" s="400">
        <v>59000</v>
      </c>
      <c r="G9" s="400">
        <v>47345</v>
      </c>
      <c r="H9" s="400">
        <v>0</v>
      </c>
      <c r="I9" s="400">
        <v>0</v>
      </c>
      <c r="J9" s="400">
        <v>0</v>
      </c>
      <c r="K9" s="400">
        <v>0</v>
      </c>
      <c r="L9" s="400">
        <v>26789182</v>
      </c>
      <c r="M9" s="399">
        <v>0</v>
      </c>
      <c r="N9" s="399">
        <v>26789182</v>
      </c>
      <c r="O9" s="398"/>
    </row>
    <row r="10" spans="1:15" ht="101.25">
      <c r="A10" s="397" t="s">
        <v>2447</v>
      </c>
      <c r="B10" s="396">
        <v>314000</v>
      </c>
      <c r="C10" s="396">
        <v>3940110</v>
      </c>
      <c r="D10" s="396">
        <v>4673770</v>
      </c>
      <c r="E10" s="396">
        <v>7100</v>
      </c>
      <c r="F10" s="396">
        <v>59000</v>
      </c>
      <c r="G10" s="396">
        <v>2070</v>
      </c>
      <c r="H10" s="396">
        <v>0</v>
      </c>
      <c r="I10" s="396">
        <v>0</v>
      </c>
      <c r="J10" s="396">
        <v>0</v>
      </c>
      <c r="K10" s="396">
        <v>0</v>
      </c>
      <c r="L10" s="396">
        <v>8996050</v>
      </c>
      <c r="M10" s="395">
        <v>0</v>
      </c>
      <c r="N10" s="395">
        <v>8996050</v>
      </c>
      <c r="O10" s="394" t="s">
        <v>2446</v>
      </c>
    </row>
    <row r="11" spans="1:15" ht="33">
      <c r="A11" s="397" t="s">
        <v>2445</v>
      </c>
      <c r="B11" s="396">
        <v>0</v>
      </c>
      <c r="C11" s="396">
        <v>0</v>
      </c>
      <c r="D11" s="396">
        <v>200000</v>
      </c>
      <c r="E11" s="396">
        <v>0</v>
      </c>
      <c r="F11" s="396">
        <v>0</v>
      </c>
      <c r="G11" s="396">
        <v>0</v>
      </c>
      <c r="H11" s="396">
        <v>0</v>
      </c>
      <c r="I11" s="396">
        <v>0</v>
      </c>
      <c r="J11" s="396">
        <v>0</v>
      </c>
      <c r="K11" s="396">
        <v>0</v>
      </c>
      <c r="L11" s="396">
        <v>200000</v>
      </c>
      <c r="M11" s="395">
        <v>0</v>
      </c>
      <c r="N11" s="395">
        <v>200000</v>
      </c>
      <c r="O11" s="394" t="s">
        <v>2444</v>
      </c>
    </row>
    <row r="12" spans="1:15" ht="101.25">
      <c r="A12" s="397" t="s">
        <v>2443</v>
      </c>
      <c r="B12" s="396">
        <v>1681330</v>
      </c>
      <c r="C12" s="396">
        <v>3944982</v>
      </c>
      <c r="D12" s="396">
        <v>5456211</v>
      </c>
      <c r="E12" s="396">
        <v>2281706</v>
      </c>
      <c r="F12" s="396">
        <v>0</v>
      </c>
      <c r="G12" s="396">
        <v>44975</v>
      </c>
      <c r="H12" s="396">
        <v>0</v>
      </c>
      <c r="I12" s="396">
        <v>0</v>
      </c>
      <c r="J12" s="396">
        <v>0</v>
      </c>
      <c r="K12" s="396">
        <v>0</v>
      </c>
      <c r="L12" s="396">
        <v>13409204</v>
      </c>
      <c r="M12" s="395">
        <v>0</v>
      </c>
      <c r="N12" s="395">
        <v>13409204</v>
      </c>
      <c r="O12" s="394" t="s">
        <v>2442</v>
      </c>
    </row>
    <row r="13" spans="1:15" ht="78.75">
      <c r="A13" s="397" t="s">
        <v>2441</v>
      </c>
      <c r="B13" s="396">
        <v>0</v>
      </c>
      <c r="C13" s="396">
        <v>0</v>
      </c>
      <c r="D13" s="396">
        <v>1963238</v>
      </c>
      <c r="E13" s="396">
        <v>0</v>
      </c>
      <c r="F13" s="396">
        <v>0</v>
      </c>
      <c r="G13" s="396">
        <v>0</v>
      </c>
      <c r="H13" s="396">
        <v>0</v>
      </c>
      <c r="I13" s="396">
        <v>0</v>
      </c>
      <c r="J13" s="396">
        <v>0</v>
      </c>
      <c r="K13" s="396">
        <v>0</v>
      </c>
      <c r="L13" s="396">
        <v>1963238</v>
      </c>
      <c r="M13" s="395">
        <v>0</v>
      </c>
      <c r="N13" s="395">
        <v>1963238</v>
      </c>
      <c r="O13" s="394" t="s">
        <v>2440</v>
      </c>
    </row>
    <row r="14" spans="1:15" ht="78.75">
      <c r="A14" s="397" t="s">
        <v>2439</v>
      </c>
      <c r="B14" s="396">
        <v>0</v>
      </c>
      <c r="C14" s="396">
        <v>1680270</v>
      </c>
      <c r="D14" s="396">
        <v>540000</v>
      </c>
      <c r="E14" s="396">
        <v>120</v>
      </c>
      <c r="F14" s="396">
        <v>0</v>
      </c>
      <c r="G14" s="396">
        <v>300</v>
      </c>
      <c r="H14" s="396">
        <v>0</v>
      </c>
      <c r="I14" s="396">
        <v>0</v>
      </c>
      <c r="J14" s="396">
        <v>0</v>
      </c>
      <c r="K14" s="396">
        <v>0</v>
      </c>
      <c r="L14" s="396">
        <v>2220690</v>
      </c>
      <c r="M14" s="395">
        <v>0</v>
      </c>
      <c r="N14" s="395">
        <v>2220690</v>
      </c>
      <c r="O14" s="394" t="s">
        <v>2438</v>
      </c>
    </row>
    <row r="15" spans="1:15">
      <c r="A15" s="401" t="s">
        <v>2437</v>
      </c>
      <c r="B15" s="400">
        <v>0</v>
      </c>
      <c r="C15" s="400">
        <v>298200</v>
      </c>
      <c r="D15" s="400">
        <v>832769</v>
      </c>
      <c r="E15" s="400">
        <v>454085</v>
      </c>
      <c r="F15" s="400">
        <v>19946</v>
      </c>
      <c r="G15" s="400">
        <v>45099</v>
      </c>
      <c r="H15" s="400">
        <v>0</v>
      </c>
      <c r="I15" s="400">
        <v>0</v>
      </c>
      <c r="J15" s="400">
        <v>0</v>
      </c>
      <c r="K15" s="400">
        <v>0</v>
      </c>
      <c r="L15" s="400">
        <v>1650099</v>
      </c>
      <c r="M15" s="399">
        <v>0</v>
      </c>
      <c r="N15" s="399">
        <v>1650099</v>
      </c>
      <c r="O15" s="398"/>
    </row>
    <row r="16" spans="1:15">
      <c r="A16" s="401" t="s">
        <v>2436</v>
      </c>
      <c r="B16" s="400">
        <v>0</v>
      </c>
      <c r="C16" s="400">
        <v>0</v>
      </c>
      <c r="D16" s="400">
        <v>611000</v>
      </c>
      <c r="E16" s="400">
        <v>0</v>
      </c>
      <c r="F16" s="400">
        <v>0</v>
      </c>
      <c r="G16" s="400">
        <v>0</v>
      </c>
      <c r="H16" s="400">
        <v>0</v>
      </c>
      <c r="I16" s="400">
        <v>0</v>
      </c>
      <c r="J16" s="400">
        <v>0</v>
      </c>
      <c r="K16" s="400">
        <v>0</v>
      </c>
      <c r="L16" s="400">
        <v>611000</v>
      </c>
      <c r="M16" s="399">
        <v>0</v>
      </c>
      <c r="N16" s="399">
        <v>611000</v>
      </c>
      <c r="O16" s="398"/>
    </row>
    <row r="17" spans="1:15" ht="45">
      <c r="A17" s="397" t="s">
        <v>2431</v>
      </c>
      <c r="B17" s="396">
        <v>0</v>
      </c>
      <c r="C17" s="396">
        <v>0</v>
      </c>
      <c r="D17" s="396">
        <v>579000</v>
      </c>
      <c r="E17" s="396">
        <v>0</v>
      </c>
      <c r="F17" s="396">
        <v>0</v>
      </c>
      <c r="G17" s="396">
        <v>0</v>
      </c>
      <c r="H17" s="396">
        <v>0</v>
      </c>
      <c r="I17" s="396">
        <v>0</v>
      </c>
      <c r="J17" s="396">
        <v>0</v>
      </c>
      <c r="K17" s="396">
        <v>0</v>
      </c>
      <c r="L17" s="396">
        <v>579000</v>
      </c>
      <c r="M17" s="395">
        <v>0</v>
      </c>
      <c r="N17" s="395">
        <v>579000</v>
      </c>
      <c r="O17" s="394" t="s">
        <v>2435</v>
      </c>
    </row>
    <row r="18" spans="1:15" ht="22.5">
      <c r="A18" s="397" t="s">
        <v>2434</v>
      </c>
      <c r="B18" s="396">
        <v>0</v>
      </c>
      <c r="C18" s="396">
        <v>0</v>
      </c>
      <c r="D18" s="396">
        <v>32000</v>
      </c>
      <c r="E18" s="396">
        <v>0</v>
      </c>
      <c r="F18" s="396">
        <v>0</v>
      </c>
      <c r="G18" s="396">
        <v>0</v>
      </c>
      <c r="H18" s="396">
        <v>0</v>
      </c>
      <c r="I18" s="396">
        <v>0</v>
      </c>
      <c r="J18" s="396">
        <v>0</v>
      </c>
      <c r="K18" s="396">
        <v>0</v>
      </c>
      <c r="L18" s="396">
        <v>32000</v>
      </c>
      <c r="M18" s="395">
        <v>0</v>
      </c>
      <c r="N18" s="395">
        <v>32000</v>
      </c>
      <c r="O18" s="394" t="s">
        <v>2433</v>
      </c>
    </row>
    <row r="19" spans="1:15">
      <c r="A19" s="401" t="s">
        <v>2432</v>
      </c>
      <c r="B19" s="400">
        <v>0</v>
      </c>
      <c r="C19" s="400">
        <v>298200</v>
      </c>
      <c r="D19" s="400">
        <v>221769</v>
      </c>
      <c r="E19" s="400">
        <v>454085</v>
      </c>
      <c r="F19" s="400">
        <v>19946</v>
      </c>
      <c r="G19" s="400">
        <v>45099</v>
      </c>
      <c r="H19" s="400">
        <v>0</v>
      </c>
      <c r="I19" s="400">
        <v>0</v>
      </c>
      <c r="J19" s="400">
        <v>0</v>
      </c>
      <c r="K19" s="400">
        <v>0</v>
      </c>
      <c r="L19" s="400">
        <v>1039099</v>
      </c>
      <c r="M19" s="399">
        <v>0</v>
      </c>
      <c r="N19" s="399">
        <v>1039099</v>
      </c>
      <c r="O19" s="398"/>
    </row>
    <row r="20" spans="1:15" ht="33.75">
      <c r="A20" s="397" t="s">
        <v>2431</v>
      </c>
      <c r="B20" s="396">
        <v>0</v>
      </c>
      <c r="C20" s="396">
        <v>95760</v>
      </c>
      <c r="D20" s="396">
        <v>121114</v>
      </c>
      <c r="E20" s="396">
        <v>134864</v>
      </c>
      <c r="F20" s="396">
        <v>4929</v>
      </c>
      <c r="G20" s="396">
        <v>13877</v>
      </c>
      <c r="H20" s="396">
        <v>0</v>
      </c>
      <c r="I20" s="396">
        <v>0</v>
      </c>
      <c r="J20" s="396">
        <v>0</v>
      </c>
      <c r="K20" s="396">
        <v>0</v>
      </c>
      <c r="L20" s="396">
        <v>370544</v>
      </c>
      <c r="M20" s="395">
        <v>0</v>
      </c>
      <c r="N20" s="395">
        <v>370544</v>
      </c>
      <c r="O20" s="394" t="s">
        <v>2430</v>
      </c>
    </row>
    <row r="21" spans="1:15" ht="22.5">
      <c r="A21" s="397" t="s">
        <v>2429</v>
      </c>
      <c r="B21" s="396">
        <v>0</v>
      </c>
      <c r="C21" s="396">
        <v>170000</v>
      </c>
      <c r="D21" s="396">
        <v>96655</v>
      </c>
      <c r="E21" s="396">
        <v>298260</v>
      </c>
      <c r="F21" s="396">
        <v>10247</v>
      </c>
      <c r="G21" s="396">
        <v>22138</v>
      </c>
      <c r="H21" s="396">
        <v>0</v>
      </c>
      <c r="I21" s="396">
        <v>0</v>
      </c>
      <c r="J21" s="396">
        <v>0</v>
      </c>
      <c r="K21" s="396">
        <v>0</v>
      </c>
      <c r="L21" s="396">
        <v>597300</v>
      </c>
      <c r="M21" s="395">
        <v>0</v>
      </c>
      <c r="N21" s="395">
        <v>597300</v>
      </c>
      <c r="O21" s="394" t="s">
        <v>2428</v>
      </c>
    </row>
    <row r="22" spans="1:15" ht="22.5">
      <c r="A22" s="397" t="s">
        <v>2427</v>
      </c>
      <c r="B22" s="396">
        <v>0</v>
      </c>
      <c r="C22" s="396">
        <v>32440</v>
      </c>
      <c r="D22" s="396">
        <v>4000</v>
      </c>
      <c r="E22" s="396">
        <v>20961</v>
      </c>
      <c r="F22" s="396">
        <v>4770</v>
      </c>
      <c r="G22" s="396">
        <v>9084</v>
      </c>
      <c r="H22" s="396">
        <v>0</v>
      </c>
      <c r="I22" s="396">
        <v>0</v>
      </c>
      <c r="J22" s="396">
        <v>0</v>
      </c>
      <c r="K22" s="396">
        <v>0</v>
      </c>
      <c r="L22" s="396">
        <v>71255</v>
      </c>
      <c r="M22" s="395">
        <v>0</v>
      </c>
      <c r="N22" s="395">
        <v>71255</v>
      </c>
      <c r="O22" s="394" t="s">
        <v>2426</v>
      </c>
    </row>
    <row r="23" spans="1:15" ht="17.25" thickBot="1">
      <c r="A23" s="393" t="s">
        <v>2425</v>
      </c>
      <c r="B23" s="392">
        <v>1995330</v>
      </c>
      <c r="C23" s="392">
        <v>9863562</v>
      </c>
      <c r="D23" s="392">
        <v>13665988</v>
      </c>
      <c r="E23" s="392">
        <v>2743011</v>
      </c>
      <c r="F23" s="392">
        <v>78946</v>
      </c>
      <c r="G23" s="392">
        <v>92444</v>
      </c>
      <c r="H23" s="392">
        <v>0</v>
      </c>
      <c r="I23" s="392">
        <v>0</v>
      </c>
      <c r="J23" s="392">
        <v>0</v>
      </c>
      <c r="K23" s="392">
        <v>0</v>
      </c>
      <c r="L23" s="392">
        <v>28439281</v>
      </c>
      <c r="M23" s="391">
        <v>0</v>
      </c>
      <c r="N23" s="391">
        <v>28439281</v>
      </c>
      <c r="O23" s="390"/>
    </row>
    <row r="24" spans="1:15">
      <c r="A24" s="1029"/>
      <c r="B24" s="1029"/>
      <c r="C24" s="1029"/>
      <c r="D24" s="1029"/>
      <c r="E24" s="1029"/>
      <c r="F24" s="1029"/>
      <c r="G24" s="1029"/>
      <c r="H24" s="1029"/>
      <c r="I24" s="1029"/>
      <c r="J24" s="1029"/>
      <c r="K24" s="1029"/>
      <c r="L24" s="1029"/>
      <c r="M24" s="1029"/>
      <c r="N24" s="1029"/>
      <c r="O24" s="1029"/>
    </row>
  </sheetData>
  <mergeCells count="17">
    <mergeCell ref="A24:O24"/>
    <mergeCell ref="B6:B7"/>
    <mergeCell ref="O5:O7"/>
    <mergeCell ref="A5:A7"/>
    <mergeCell ref="N5:N7"/>
    <mergeCell ref="B5:L5"/>
    <mergeCell ref="M5:M7"/>
    <mergeCell ref="I6:I7"/>
    <mergeCell ref="K6:K7"/>
    <mergeCell ref="L6:L7"/>
    <mergeCell ref="H6:H7"/>
    <mergeCell ref="G6:G7"/>
    <mergeCell ref="F6:F7"/>
    <mergeCell ref="J6:J7"/>
    <mergeCell ref="E6:E7"/>
    <mergeCell ref="D6:D7"/>
    <mergeCell ref="C6:C7"/>
  </mergeCells>
  <phoneticPr fontId="3" type="noConversion"/>
  <pageMargins left="0.62992125984251968" right="0.62992125984251968" top="0.78740157480314965" bottom="0.78740157480314965" header="0.59055118110236227" footer="0.59055118110236227"/>
  <pageSetup paperSize="9" scale="80" orientation="portrait" horizontalDpi="180" verticalDpi="180" r:id="rId1"/>
  <headerFooter alignWithMargins="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41012-ECF4-4C59-A6B7-0539C185AE4F}">
  <dimension ref="A1:F664"/>
  <sheetViews>
    <sheetView view="pageBreakPreview" zoomScaleNormal="100" zoomScaleSheetLayoutView="100" workbookViewId="0">
      <selection activeCell="F636" sqref="F636"/>
    </sheetView>
  </sheetViews>
  <sheetFormatPr defaultColWidth="13.875" defaultRowHeight="16.5"/>
  <cols>
    <col min="1" max="1" width="22.5" style="79" customWidth="1"/>
    <col min="2" max="3" width="5" style="425" customWidth="1"/>
    <col min="4" max="4" width="11.625" style="425" customWidth="1"/>
    <col min="5" max="5" width="15.625" style="530" customWidth="1"/>
    <col min="6" max="6" width="42.875" style="529" customWidth="1"/>
    <col min="7" max="7" width="10.5" style="425" customWidth="1"/>
    <col min="8" max="8" width="26.5" style="425" customWidth="1"/>
    <col min="9" max="9" width="20.25" style="425" customWidth="1"/>
    <col min="10" max="10" width="11.75" style="425" customWidth="1"/>
    <col min="11" max="11" width="24.25" style="425" customWidth="1"/>
    <col min="12" max="12" width="6.5" style="425" customWidth="1"/>
    <col min="13" max="13" width="13" style="425" customWidth="1"/>
    <col min="14" max="14" width="13.125" style="425" bestFit="1" customWidth="1"/>
    <col min="15" max="15" width="11.625" style="425" customWidth="1"/>
    <col min="16" max="16" width="22.625" style="425" customWidth="1"/>
    <col min="17" max="16384" width="13.875" style="425"/>
  </cols>
  <sheetData>
    <row r="1" spans="1:6" s="418" customFormat="1" ht="27.75">
      <c r="A1" s="1003" t="s">
        <v>274</v>
      </c>
      <c r="B1" s="1034"/>
      <c r="C1" s="1034"/>
      <c r="D1" s="1034"/>
      <c r="E1" s="1034"/>
      <c r="F1" s="1034"/>
    </row>
    <row r="2" spans="1:6" s="418" customFormat="1" ht="27.75">
      <c r="A2" s="1035" t="s">
        <v>273</v>
      </c>
      <c r="B2" s="1035"/>
      <c r="C2" s="1035"/>
      <c r="D2" s="1035"/>
      <c r="E2" s="1035"/>
      <c r="F2" s="1035"/>
    </row>
    <row r="3" spans="1:6" s="424" customFormat="1" ht="25.5">
      <c r="A3" s="419" t="s">
        <v>2474</v>
      </c>
      <c r="B3" s="420"/>
      <c r="C3" s="420"/>
      <c r="D3" s="421"/>
      <c r="E3" s="422"/>
      <c r="F3" s="423"/>
    </row>
    <row r="4" spans="1:6" s="418" customFormat="1" ht="19.5">
      <c r="A4" s="1036" t="s">
        <v>2475</v>
      </c>
      <c r="B4" s="1036"/>
      <c r="C4" s="1036"/>
      <c r="D4" s="1036"/>
      <c r="E4" s="1036"/>
      <c r="F4" s="1036"/>
    </row>
    <row r="5" spans="1:6">
      <c r="A5" s="1037" t="s">
        <v>2476</v>
      </c>
      <c r="B5" s="1039" t="s">
        <v>166</v>
      </c>
      <c r="C5" s="1040"/>
      <c r="D5" s="1040"/>
      <c r="E5" s="1041"/>
      <c r="F5" s="1037" t="s">
        <v>248</v>
      </c>
    </row>
    <row r="6" spans="1:6">
      <c r="A6" s="1038"/>
      <c r="B6" s="426" t="s">
        <v>269</v>
      </c>
      <c r="C6" s="426" t="s">
        <v>267</v>
      </c>
      <c r="D6" s="426" t="s">
        <v>2477</v>
      </c>
      <c r="E6" s="427" t="s">
        <v>265</v>
      </c>
      <c r="F6" s="1038"/>
    </row>
    <row r="7" spans="1:6" s="432" customFormat="1" ht="20.100000000000001" customHeight="1">
      <c r="A7" s="428" t="s">
        <v>2478</v>
      </c>
      <c r="B7" s="429"/>
      <c r="C7" s="429"/>
      <c r="D7" s="429"/>
      <c r="E7" s="430">
        <f>E8+E203</f>
        <v>9196050</v>
      </c>
      <c r="F7" s="431"/>
    </row>
    <row r="8" spans="1:6" s="432" customFormat="1" ht="20.100000000000001" customHeight="1">
      <c r="A8" s="1043" t="s">
        <v>2479</v>
      </c>
      <c r="B8" s="433"/>
      <c r="C8" s="433"/>
      <c r="D8" s="433"/>
      <c r="E8" s="430">
        <f>E10+E84+E101+E164+E145+E73</f>
        <v>8996050</v>
      </c>
      <c r="F8" s="434"/>
    </row>
    <row r="9" spans="1:6" s="432" customFormat="1" ht="20.100000000000001" customHeight="1">
      <c r="A9" s="1043"/>
      <c r="B9" s="435"/>
      <c r="C9" s="435"/>
      <c r="D9" s="435"/>
      <c r="E9" s="430"/>
      <c r="F9" s="436"/>
    </row>
    <row r="10" spans="1:6" s="432" customFormat="1" ht="20.100000000000001" customHeight="1">
      <c r="A10" s="437"/>
      <c r="B10" s="435"/>
      <c r="C10" s="435"/>
      <c r="D10" s="435"/>
      <c r="E10" s="430">
        <f>E12+E24+E33+E46+E61</f>
        <v>8322925</v>
      </c>
      <c r="F10" s="438" t="s">
        <v>2480</v>
      </c>
    </row>
    <row r="11" spans="1:6" s="432" customFormat="1" ht="20.100000000000001" customHeight="1">
      <c r="A11" s="437"/>
      <c r="B11" s="435"/>
      <c r="C11" s="435"/>
      <c r="D11" s="435"/>
      <c r="E11" s="430"/>
      <c r="F11" s="439"/>
    </row>
    <row r="12" spans="1:6" s="432" customFormat="1" ht="19.5" customHeight="1">
      <c r="A12" s="437"/>
      <c r="B12" s="435"/>
      <c r="C12" s="435"/>
      <c r="D12" s="435"/>
      <c r="E12" s="430">
        <v>3652110</v>
      </c>
      <c r="F12" s="440" t="s">
        <v>2481</v>
      </c>
    </row>
    <row r="13" spans="1:6" s="432" customFormat="1" ht="20.100000000000001" customHeight="1">
      <c r="A13" s="437"/>
      <c r="B13" s="435"/>
      <c r="C13" s="435"/>
      <c r="D13" s="441"/>
      <c r="E13" s="430"/>
      <c r="F13" s="1044" t="s">
        <v>2482</v>
      </c>
    </row>
    <row r="14" spans="1:6" s="432" customFormat="1" ht="20.100000000000001" customHeight="1">
      <c r="A14" s="437"/>
      <c r="B14" s="435"/>
      <c r="C14" s="435"/>
      <c r="D14" s="435"/>
      <c r="E14" s="430"/>
      <c r="F14" s="1044"/>
    </row>
    <row r="15" spans="1:6" s="432" customFormat="1" ht="20.100000000000001" customHeight="1">
      <c r="A15" s="437"/>
      <c r="B15" s="435"/>
      <c r="C15" s="435"/>
      <c r="D15" s="435"/>
      <c r="E15" s="430"/>
      <c r="F15" s="1044"/>
    </row>
    <row r="16" spans="1:6" s="432" customFormat="1" ht="19.5" customHeight="1">
      <c r="A16" s="437"/>
      <c r="B16" s="435"/>
      <c r="C16" s="435"/>
      <c r="D16" s="435"/>
      <c r="E16" s="430"/>
      <c r="F16" s="1044"/>
    </row>
    <row r="17" spans="1:6" s="432" customFormat="1" ht="19.5" customHeight="1">
      <c r="A17" s="437"/>
      <c r="B17" s="435"/>
      <c r="C17" s="435"/>
      <c r="D17" s="435"/>
      <c r="E17" s="430"/>
      <c r="F17" s="1044"/>
    </row>
    <row r="18" spans="1:6" s="432" customFormat="1" ht="19.5" customHeight="1">
      <c r="A18" s="437"/>
      <c r="B18" s="435"/>
      <c r="C18" s="435"/>
      <c r="D18" s="435"/>
      <c r="E18" s="430"/>
      <c r="F18" s="1044"/>
    </row>
    <row r="19" spans="1:6" s="432" customFormat="1" ht="19.5" customHeight="1">
      <c r="A19" s="437"/>
      <c r="B19" s="435"/>
      <c r="C19" s="435"/>
      <c r="D19" s="435"/>
      <c r="E19" s="430"/>
      <c r="F19" s="1044"/>
    </row>
    <row r="20" spans="1:6" s="432" customFormat="1" ht="25.5" customHeight="1">
      <c r="A20" s="437"/>
      <c r="B20" s="435"/>
      <c r="C20" s="435"/>
      <c r="D20" s="435"/>
      <c r="E20" s="430"/>
      <c r="F20" s="1044"/>
    </row>
    <row r="21" spans="1:6" s="432" customFormat="1" ht="25.5" customHeight="1">
      <c r="A21" s="437"/>
      <c r="B21" s="435"/>
      <c r="C21" s="435"/>
      <c r="D21" s="435"/>
      <c r="E21" s="430"/>
      <c r="F21" s="1044"/>
    </row>
    <row r="22" spans="1:6" s="432" customFormat="1" ht="25.5" customHeight="1">
      <c r="A22" s="437"/>
      <c r="B22" s="435"/>
      <c r="C22" s="435"/>
      <c r="D22" s="435"/>
      <c r="E22" s="430"/>
      <c r="F22" s="434"/>
    </row>
    <row r="23" spans="1:6" s="432" customFormat="1" ht="20.100000000000001" customHeight="1">
      <c r="A23" s="437"/>
      <c r="B23" s="435"/>
      <c r="C23" s="435"/>
      <c r="D23" s="435"/>
      <c r="E23" s="430"/>
      <c r="F23" s="442"/>
    </row>
    <row r="24" spans="1:6" s="432" customFormat="1" ht="20.25" customHeight="1">
      <c r="A24" s="437"/>
      <c r="B24" s="435"/>
      <c r="C24" s="435"/>
      <c r="D24" s="435"/>
      <c r="E24" s="443">
        <v>20000</v>
      </c>
      <c r="F24" s="444" t="s">
        <v>2483</v>
      </c>
    </row>
    <row r="25" spans="1:6" s="432" customFormat="1" ht="20.100000000000001" customHeight="1">
      <c r="A25" s="437"/>
      <c r="B25" s="435"/>
      <c r="C25" s="435"/>
      <c r="D25" s="435"/>
      <c r="E25" s="430"/>
      <c r="F25" s="1044" t="s">
        <v>2484</v>
      </c>
    </row>
    <row r="26" spans="1:6" s="432" customFormat="1" ht="20.100000000000001" customHeight="1">
      <c r="A26" s="445"/>
      <c r="B26" s="446"/>
      <c r="C26" s="446"/>
      <c r="D26" s="446"/>
      <c r="E26" s="436"/>
      <c r="F26" s="1044"/>
    </row>
    <row r="27" spans="1:6" s="432" customFormat="1" ht="20.100000000000001" customHeight="1">
      <c r="A27" s="445"/>
      <c r="B27" s="446"/>
      <c r="C27" s="446"/>
      <c r="D27" s="446"/>
      <c r="E27" s="436"/>
      <c r="F27" s="1044"/>
    </row>
    <row r="28" spans="1:6" s="432" customFormat="1" ht="20.100000000000001" customHeight="1">
      <c r="A28" s="445"/>
      <c r="B28" s="446"/>
      <c r="C28" s="446"/>
      <c r="D28" s="446"/>
      <c r="E28" s="436"/>
      <c r="F28" s="1044"/>
    </row>
    <row r="29" spans="1:6" s="432" customFormat="1" ht="20.100000000000001" customHeight="1">
      <c r="A29" s="445"/>
      <c r="B29" s="446"/>
      <c r="C29" s="446"/>
      <c r="D29" s="446"/>
      <c r="E29" s="436"/>
      <c r="F29" s="1044"/>
    </row>
    <row r="30" spans="1:6" s="432" customFormat="1" ht="13.15" customHeight="1">
      <c r="A30" s="445"/>
      <c r="B30" s="446"/>
      <c r="C30" s="446"/>
      <c r="D30" s="446"/>
      <c r="E30" s="436"/>
      <c r="F30" s="1044"/>
    </row>
    <row r="31" spans="1:6" s="432" customFormat="1" ht="13.15" customHeight="1">
      <c r="A31" s="445"/>
      <c r="B31" s="446"/>
      <c r="C31" s="446"/>
      <c r="D31" s="446"/>
      <c r="E31" s="436"/>
      <c r="F31" s="434"/>
    </row>
    <row r="32" spans="1:6" s="432" customFormat="1" ht="20.100000000000001" customHeight="1">
      <c r="A32" s="445"/>
      <c r="B32" s="446"/>
      <c r="C32" s="446"/>
      <c r="D32" s="446"/>
      <c r="E32" s="436"/>
      <c r="F32" s="447"/>
    </row>
    <row r="33" spans="1:6" s="432" customFormat="1" ht="20.100000000000001" customHeight="1">
      <c r="A33" s="445"/>
      <c r="B33" s="446"/>
      <c r="C33" s="446"/>
      <c r="D33" s="446"/>
      <c r="E33" s="448">
        <v>4000000</v>
      </c>
      <c r="F33" s="1045" t="s">
        <v>2485</v>
      </c>
    </row>
    <row r="34" spans="1:6" s="432" customFormat="1" ht="19.5" customHeight="1">
      <c r="A34" s="445"/>
      <c r="B34" s="446"/>
      <c r="C34" s="446"/>
      <c r="D34" s="446"/>
      <c r="E34" s="448"/>
      <c r="F34" s="1045"/>
    </row>
    <row r="35" spans="1:6" s="432" customFormat="1" ht="20.100000000000001" customHeight="1">
      <c r="A35" s="445"/>
      <c r="B35" s="446"/>
      <c r="C35" s="446"/>
      <c r="D35" s="446"/>
      <c r="E35" s="436"/>
      <c r="F35" s="1044" t="s">
        <v>2486</v>
      </c>
    </row>
    <row r="36" spans="1:6" s="432" customFormat="1" ht="20.100000000000001" customHeight="1">
      <c r="A36" s="445"/>
      <c r="B36" s="446"/>
      <c r="C36" s="446"/>
      <c r="D36" s="446"/>
      <c r="E36" s="436"/>
      <c r="F36" s="1044"/>
    </row>
    <row r="37" spans="1:6" s="432" customFormat="1" ht="20.100000000000001" customHeight="1">
      <c r="A37" s="445"/>
      <c r="B37" s="446"/>
      <c r="C37" s="446"/>
      <c r="D37" s="446"/>
      <c r="E37" s="436"/>
      <c r="F37" s="1044"/>
    </row>
    <row r="38" spans="1:6" s="432" customFormat="1" ht="20.100000000000001" customHeight="1">
      <c r="A38" s="445"/>
      <c r="B38" s="446"/>
      <c r="C38" s="446"/>
      <c r="D38" s="446"/>
      <c r="E38" s="436"/>
      <c r="F38" s="1044"/>
    </row>
    <row r="39" spans="1:6" s="432" customFormat="1" ht="20.100000000000001" customHeight="1">
      <c r="A39" s="445"/>
      <c r="B39" s="446"/>
      <c r="C39" s="446"/>
      <c r="D39" s="446"/>
      <c r="E39" s="436"/>
      <c r="F39" s="1044"/>
    </row>
    <row r="40" spans="1:6" s="432" customFormat="1" ht="20.100000000000001" customHeight="1">
      <c r="A40" s="445"/>
      <c r="B40" s="446"/>
      <c r="C40" s="446"/>
      <c r="D40" s="446"/>
      <c r="E40" s="436"/>
      <c r="F40" s="1044"/>
    </row>
    <row r="41" spans="1:6" s="432" customFormat="1" ht="20.100000000000001" customHeight="1">
      <c r="A41" s="445"/>
      <c r="B41" s="446"/>
      <c r="C41" s="446"/>
      <c r="D41" s="446"/>
      <c r="E41" s="436"/>
      <c r="F41" s="1044"/>
    </row>
    <row r="42" spans="1:6" s="432" customFormat="1" ht="20.100000000000001" customHeight="1">
      <c r="A42" s="445"/>
      <c r="B42" s="446"/>
      <c r="C42" s="446"/>
      <c r="D42" s="446"/>
      <c r="E42" s="436"/>
      <c r="F42" s="1044"/>
    </row>
    <row r="43" spans="1:6" s="432" customFormat="1" ht="19.899999999999999" customHeight="1">
      <c r="A43" s="445"/>
      <c r="B43" s="446"/>
      <c r="C43" s="446"/>
      <c r="D43" s="446"/>
      <c r="E43" s="436"/>
      <c r="F43" s="1044"/>
    </row>
    <row r="44" spans="1:6" s="432" customFormat="1" ht="19.899999999999999" customHeight="1">
      <c r="A44" s="445"/>
      <c r="B44" s="446"/>
      <c r="C44" s="446"/>
      <c r="D44" s="446"/>
      <c r="E44" s="436"/>
      <c r="F44" s="434"/>
    </row>
    <row r="45" spans="1:6" s="432" customFormat="1" ht="19.899999999999999" customHeight="1">
      <c r="A45" s="449"/>
      <c r="B45" s="450"/>
      <c r="C45" s="450"/>
      <c r="D45" s="450"/>
      <c r="E45" s="451"/>
      <c r="F45" s="452"/>
    </row>
    <row r="46" spans="1:6" s="432" customFormat="1" ht="19.5" customHeight="1">
      <c r="A46" s="445"/>
      <c r="B46" s="446"/>
      <c r="C46" s="446"/>
      <c r="D46" s="446"/>
      <c r="E46" s="430">
        <v>600000</v>
      </c>
      <c r="F46" s="453" t="s">
        <v>2487</v>
      </c>
    </row>
    <row r="47" spans="1:6" s="432" customFormat="1" ht="19.5" customHeight="1">
      <c r="A47" s="445"/>
      <c r="B47" s="446"/>
      <c r="C47" s="446"/>
      <c r="D47" s="446"/>
      <c r="E47" s="430"/>
      <c r="F47" s="1044" t="s">
        <v>2488</v>
      </c>
    </row>
    <row r="48" spans="1:6" s="432" customFormat="1" ht="19.5" customHeight="1">
      <c r="A48" s="445"/>
      <c r="B48" s="446"/>
      <c r="C48" s="446"/>
      <c r="D48" s="446"/>
      <c r="E48" s="430"/>
      <c r="F48" s="1044"/>
    </row>
    <row r="49" spans="1:6" s="432" customFormat="1" ht="19.5" customHeight="1">
      <c r="A49" s="445"/>
      <c r="B49" s="446"/>
      <c r="C49" s="446"/>
      <c r="D49" s="446"/>
      <c r="E49" s="430"/>
      <c r="F49" s="1044"/>
    </row>
    <row r="50" spans="1:6" s="432" customFormat="1" ht="19.5" customHeight="1">
      <c r="A50" s="445"/>
      <c r="B50" s="446"/>
      <c r="C50" s="446"/>
      <c r="D50" s="446"/>
      <c r="E50" s="430"/>
      <c r="F50" s="1044"/>
    </row>
    <row r="51" spans="1:6" s="432" customFormat="1" ht="19.5" customHeight="1">
      <c r="A51" s="445"/>
      <c r="B51" s="446"/>
      <c r="C51" s="446"/>
      <c r="D51" s="446"/>
      <c r="E51" s="430"/>
      <c r="F51" s="1044"/>
    </row>
    <row r="52" spans="1:6" s="432" customFormat="1" ht="19.5" customHeight="1">
      <c r="A52" s="445"/>
      <c r="B52" s="446"/>
      <c r="C52" s="446"/>
      <c r="D52" s="446"/>
      <c r="E52" s="430"/>
      <c r="F52" s="1044"/>
    </row>
    <row r="53" spans="1:6" s="432" customFormat="1" ht="19.5" customHeight="1">
      <c r="A53" s="445"/>
      <c r="B53" s="446"/>
      <c r="C53" s="446"/>
      <c r="D53" s="446"/>
      <c r="E53" s="430"/>
      <c r="F53" s="1044"/>
    </row>
    <row r="54" spans="1:6" s="432" customFormat="1" ht="19.5" customHeight="1">
      <c r="A54" s="445"/>
      <c r="B54" s="446"/>
      <c r="C54" s="446"/>
      <c r="D54" s="446"/>
      <c r="E54" s="430"/>
      <c r="F54" s="1044"/>
    </row>
    <row r="55" spans="1:6" s="432" customFormat="1" ht="19.5" customHeight="1">
      <c r="A55" s="445"/>
      <c r="B55" s="446"/>
      <c r="C55" s="446"/>
      <c r="D55" s="446"/>
      <c r="E55" s="430"/>
      <c r="F55" s="1044"/>
    </row>
    <row r="56" spans="1:6" s="432" customFormat="1" ht="19.5" customHeight="1">
      <c r="A56" s="445"/>
      <c r="B56" s="446"/>
      <c r="C56" s="446"/>
      <c r="D56" s="446"/>
      <c r="E56" s="430"/>
      <c r="F56" s="1044"/>
    </row>
    <row r="57" spans="1:6" s="432" customFormat="1" ht="19.5" customHeight="1">
      <c r="A57" s="445"/>
      <c r="B57" s="446"/>
      <c r="C57" s="446"/>
      <c r="D57" s="446"/>
      <c r="E57" s="430"/>
      <c r="F57" s="434"/>
    </row>
    <row r="58" spans="1:6" s="432" customFormat="1" ht="19.5" customHeight="1">
      <c r="A58" s="445"/>
      <c r="B58" s="446"/>
      <c r="C58" s="446"/>
      <c r="D58" s="446"/>
      <c r="E58" s="430"/>
      <c r="F58" s="434"/>
    </row>
    <row r="59" spans="1:6" s="432" customFormat="1" ht="19.5" customHeight="1">
      <c r="A59" s="445"/>
      <c r="B59" s="446"/>
      <c r="C59" s="446"/>
      <c r="D59" s="446"/>
      <c r="E59" s="430"/>
      <c r="F59" s="434"/>
    </row>
    <row r="60" spans="1:6" s="432" customFormat="1" ht="19.5" customHeight="1">
      <c r="A60" s="445"/>
      <c r="B60" s="446"/>
      <c r="C60" s="446"/>
      <c r="D60" s="446"/>
      <c r="E60" s="430"/>
      <c r="F60" s="454"/>
    </row>
    <row r="61" spans="1:6" s="432" customFormat="1" ht="19.5" customHeight="1">
      <c r="A61" s="445"/>
      <c r="B61" s="446"/>
      <c r="C61" s="446"/>
      <c r="D61" s="446"/>
      <c r="E61" s="430">
        <v>50815</v>
      </c>
      <c r="F61" s="453" t="s">
        <v>2489</v>
      </c>
    </row>
    <row r="62" spans="1:6" s="432" customFormat="1" ht="19.5" customHeight="1">
      <c r="A62" s="445"/>
      <c r="B62" s="446"/>
      <c r="C62" s="446"/>
      <c r="D62" s="446"/>
      <c r="E62" s="430"/>
      <c r="F62" s="455" t="s">
        <v>2490</v>
      </c>
    </row>
    <row r="63" spans="1:6" s="432" customFormat="1" ht="19.5" customHeight="1">
      <c r="A63" s="445"/>
      <c r="B63" s="446"/>
      <c r="C63" s="446"/>
      <c r="D63" s="446"/>
      <c r="E63" s="430"/>
      <c r="F63" s="455" t="s">
        <v>2491</v>
      </c>
    </row>
    <row r="64" spans="1:6" s="432" customFormat="1" ht="41.25" customHeight="1">
      <c r="A64" s="445"/>
      <c r="B64" s="446"/>
      <c r="C64" s="446"/>
      <c r="D64" s="446"/>
      <c r="E64" s="430"/>
      <c r="F64" s="456" t="s">
        <v>2492</v>
      </c>
    </row>
    <row r="65" spans="1:6" s="432" customFormat="1" ht="19.5" customHeight="1">
      <c r="A65" s="445"/>
      <c r="B65" s="446"/>
      <c r="C65" s="446"/>
      <c r="D65" s="446"/>
      <c r="E65" s="430"/>
      <c r="F65" s="455" t="s">
        <v>1</v>
      </c>
    </row>
    <row r="66" spans="1:6" s="432" customFormat="1" ht="19.5" customHeight="1">
      <c r="A66" s="445"/>
      <c r="B66" s="446"/>
      <c r="C66" s="446"/>
      <c r="D66" s="446"/>
      <c r="E66" s="430"/>
      <c r="F66" s="455"/>
    </row>
    <row r="67" spans="1:6" s="432" customFormat="1" ht="19.5" customHeight="1">
      <c r="A67" s="445"/>
      <c r="B67" s="446"/>
      <c r="C67" s="446"/>
      <c r="D67" s="446"/>
      <c r="E67" s="430"/>
      <c r="F67" s="455"/>
    </row>
    <row r="68" spans="1:6" s="432" customFormat="1" ht="19.5" customHeight="1">
      <c r="A68" s="445"/>
      <c r="B68" s="446"/>
      <c r="C68" s="446"/>
      <c r="D68" s="446"/>
      <c r="E68" s="430"/>
      <c r="F68" s="455"/>
    </row>
    <row r="69" spans="1:6" s="432" customFormat="1" ht="19.5" customHeight="1">
      <c r="A69" s="445"/>
      <c r="B69" s="446"/>
      <c r="C69" s="446"/>
      <c r="D69" s="446"/>
      <c r="E69" s="430"/>
      <c r="F69" s="455"/>
    </row>
    <row r="70" spans="1:6" s="432" customFormat="1" ht="19.5" customHeight="1">
      <c r="A70" s="445"/>
      <c r="B70" s="446"/>
      <c r="C70" s="446"/>
      <c r="D70" s="446"/>
      <c r="E70" s="430"/>
      <c r="F70" s="455"/>
    </row>
    <row r="71" spans="1:6" s="432" customFormat="1" ht="19.5" customHeight="1">
      <c r="A71" s="445"/>
      <c r="B71" s="446"/>
      <c r="C71" s="446"/>
      <c r="D71" s="446"/>
      <c r="E71" s="430"/>
      <c r="F71" s="455"/>
    </row>
    <row r="72" spans="1:6" s="432" customFormat="1" ht="19.5" customHeight="1">
      <c r="A72" s="445"/>
      <c r="B72" s="446"/>
      <c r="C72" s="446"/>
      <c r="D72" s="446"/>
      <c r="E72" s="430"/>
      <c r="F72" s="455"/>
    </row>
    <row r="73" spans="1:6" s="432" customFormat="1" ht="20.100000000000001" customHeight="1">
      <c r="A73" s="445"/>
      <c r="B73" s="446"/>
      <c r="C73" s="446"/>
      <c r="D73" s="446"/>
      <c r="E73" s="430">
        <f>E75</f>
        <v>200</v>
      </c>
      <c r="F73" s="438" t="s">
        <v>2493</v>
      </c>
    </row>
    <row r="74" spans="1:6" s="432" customFormat="1" ht="20.100000000000001" customHeight="1">
      <c r="A74" s="445"/>
      <c r="B74" s="446"/>
      <c r="C74" s="446"/>
      <c r="D74" s="446"/>
      <c r="E74" s="430"/>
      <c r="F74" s="438"/>
    </row>
    <row r="75" spans="1:6" s="432" customFormat="1" ht="20.100000000000001" customHeight="1">
      <c r="A75" s="445"/>
      <c r="B75" s="446"/>
      <c r="C75" s="446"/>
      <c r="D75" s="446"/>
      <c r="E75" s="430">
        <v>200</v>
      </c>
      <c r="F75" s="457" t="s">
        <v>2494</v>
      </c>
    </row>
    <row r="76" spans="1:6" s="432" customFormat="1" ht="19.5" customHeight="1">
      <c r="A76" s="445"/>
      <c r="B76" s="446"/>
      <c r="C76" s="446"/>
      <c r="D76" s="446"/>
      <c r="E76" s="430"/>
      <c r="F76" s="455" t="s">
        <v>2495</v>
      </c>
    </row>
    <row r="77" spans="1:6" s="432" customFormat="1" ht="19.5" customHeight="1">
      <c r="A77" s="445"/>
      <c r="B77" s="446"/>
      <c r="C77" s="446"/>
      <c r="D77" s="446"/>
      <c r="E77" s="430"/>
      <c r="F77" s="455"/>
    </row>
    <row r="78" spans="1:6" s="432" customFormat="1" ht="19.5" customHeight="1">
      <c r="A78" s="445"/>
      <c r="B78" s="446"/>
      <c r="C78" s="446"/>
      <c r="D78" s="446"/>
      <c r="E78" s="430"/>
      <c r="F78" s="455"/>
    </row>
    <row r="79" spans="1:6" s="432" customFormat="1" ht="19.5" customHeight="1">
      <c r="A79" s="445"/>
      <c r="B79" s="446"/>
      <c r="C79" s="446"/>
      <c r="D79" s="446"/>
      <c r="E79" s="430"/>
      <c r="F79" s="455"/>
    </row>
    <row r="80" spans="1:6" s="432" customFormat="1" ht="19.5" customHeight="1">
      <c r="A80" s="445"/>
      <c r="B80" s="446"/>
      <c r="C80" s="446"/>
      <c r="D80" s="446"/>
      <c r="E80" s="430"/>
      <c r="F80" s="455"/>
    </row>
    <row r="81" spans="1:6" s="432" customFormat="1" ht="19.5" customHeight="1">
      <c r="A81" s="445"/>
      <c r="B81" s="446"/>
      <c r="C81" s="446"/>
      <c r="D81" s="446"/>
      <c r="E81" s="430"/>
      <c r="F81" s="455"/>
    </row>
    <row r="82" spans="1:6" s="432" customFormat="1" ht="19.5" customHeight="1">
      <c r="A82" s="445"/>
      <c r="B82" s="446"/>
      <c r="C82" s="446"/>
      <c r="D82" s="446"/>
      <c r="E82" s="430"/>
      <c r="F82" s="455"/>
    </row>
    <row r="83" spans="1:6" s="432" customFormat="1" ht="28.15" customHeight="1">
      <c r="A83" s="449"/>
      <c r="B83" s="450"/>
      <c r="C83" s="450"/>
      <c r="D83" s="450"/>
      <c r="E83" s="458"/>
      <c r="F83" s="459"/>
    </row>
    <row r="84" spans="1:6" s="432" customFormat="1" ht="20.100000000000001" customHeight="1">
      <c r="A84" s="445"/>
      <c r="B84" s="446"/>
      <c r="C84" s="446"/>
      <c r="D84" s="446"/>
      <c r="E84" s="430">
        <f>E86+E95</f>
        <v>43875</v>
      </c>
      <c r="F84" s="438" t="s">
        <v>2496</v>
      </c>
    </row>
    <row r="85" spans="1:6" s="432" customFormat="1" ht="20.100000000000001" customHeight="1">
      <c r="A85" s="445"/>
      <c r="B85" s="446"/>
      <c r="C85" s="446"/>
      <c r="D85" s="446"/>
      <c r="E85" s="430"/>
      <c r="F85" s="438"/>
    </row>
    <row r="86" spans="1:6" s="432" customFormat="1" ht="20.100000000000001" customHeight="1">
      <c r="A86" s="445"/>
      <c r="B86" s="446"/>
      <c r="C86" s="446"/>
      <c r="D86" s="446"/>
      <c r="E86" s="430">
        <v>28000</v>
      </c>
      <c r="F86" s="457" t="s">
        <v>2497</v>
      </c>
    </row>
    <row r="87" spans="1:6" s="432" customFormat="1" ht="20.100000000000001" customHeight="1">
      <c r="A87" s="445"/>
      <c r="B87" s="446"/>
      <c r="C87" s="446"/>
      <c r="D87" s="446"/>
      <c r="E87" s="430"/>
      <c r="F87" s="1044" t="s">
        <v>2498</v>
      </c>
    </row>
    <row r="88" spans="1:6" s="432" customFormat="1" ht="20.100000000000001" customHeight="1">
      <c r="A88" s="445"/>
      <c r="B88" s="446"/>
      <c r="C88" s="446"/>
      <c r="D88" s="446"/>
      <c r="E88" s="430"/>
      <c r="F88" s="1044"/>
    </row>
    <row r="89" spans="1:6" s="432" customFormat="1" ht="20.100000000000001" customHeight="1">
      <c r="A89" s="445"/>
      <c r="B89" s="446"/>
      <c r="C89" s="446"/>
      <c r="D89" s="446"/>
      <c r="E89" s="430"/>
      <c r="F89" s="1044"/>
    </row>
    <row r="90" spans="1:6" s="432" customFormat="1" ht="20.100000000000001" customHeight="1">
      <c r="A90" s="445"/>
      <c r="B90" s="446"/>
      <c r="C90" s="446"/>
      <c r="D90" s="446"/>
      <c r="E90" s="430"/>
      <c r="F90" s="1044"/>
    </row>
    <row r="91" spans="1:6" s="432" customFormat="1" ht="20.100000000000001" customHeight="1">
      <c r="A91" s="445"/>
      <c r="B91" s="446"/>
      <c r="C91" s="446"/>
      <c r="D91" s="446"/>
      <c r="E91" s="430"/>
      <c r="F91" s="1044"/>
    </row>
    <row r="92" spans="1:6" s="432" customFormat="1" ht="20.100000000000001" customHeight="1">
      <c r="A92" s="445"/>
      <c r="B92" s="446"/>
      <c r="C92" s="446"/>
      <c r="D92" s="446"/>
      <c r="E92" s="430"/>
      <c r="F92" s="1044"/>
    </row>
    <row r="93" spans="1:6" s="432" customFormat="1" ht="20.100000000000001" customHeight="1">
      <c r="A93" s="445"/>
      <c r="B93" s="446"/>
      <c r="C93" s="446"/>
      <c r="D93" s="446"/>
      <c r="E93" s="430"/>
      <c r="F93" s="442"/>
    </row>
    <row r="94" spans="1:6" s="432" customFormat="1" ht="20.100000000000001" customHeight="1">
      <c r="A94" s="445"/>
      <c r="B94" s="446"/>
      <c r="C94" s="446"/>
      <c r="D94" s="446"/>
      <c r="E94" s="430"/>
      <c r="F94" s="442"/>
    </row>
    <row r="95" spans="1:6" s="432" customFormat="1" ht="20.100000000000001" customHeight="1">
      <c r="A95" s="460"/>
      <c r="B95" s="446"/>
      <c r="C95" s="446"/>
      <c r="D95" s="446"/>
      <c r="E95" s="430">
        <v>15875</v>
      </c>
      <c r="F95" s="453" t="s">
        <v>2499</v>
      </c>
    </row>
    <row r="96" spans="1:6" s="432" customFormat="1" ht="20.100000000000001" customHeight="1">
      <c r="A96" s="460"/>
      <c r="B96" s="446"/>
      <c r="C96" s="446"/>
      <c r="D96" s="446"/>
      <c r="E96" s="430"/>
      <c r="F96" s="454" t="s">
        <v>2500</v>
      </c>
    </row>
    <row r="97" spans="1:6" s="432" customFormat="1" ht="20.100000000000001" customHeight="1">
      <c r="A97" s="460"/>
      <c r="B97" s="446"/>
      <c r="C97" s="446"/>
      <c r="D97" s="446"/>
      <c r="E97" s="430"/>
      <c r="F97" s="454"/>
    </row>
    <row r="98" spans="1:6" s="432" customFormat="1" ht="20.100000000000001" customHeight="1">
      <c r="A98" s="460"/>
      <c r="B98" s="446"/>
      <c r="C98" s="446"/>
      <c r="D98" s="446"/>
      <c r="E98" s="430"/>
      <c r="F98" s="454"/>
    </row>
    <row r="99" spans="1:6" s="432" customFormat="1" ht="20.100000000000001" customHeight="1">
      <c r="A99" s="460"/>
      <c r="B99" s="446"/>
      <c r="C99" s="446"/>
      <c r="D99" s="446"/>
      <c r="E99" s="430"/>
      <c r="F99" s="454"/>
    </row>
    <row r="100" spans="1:6" s="432" customFormat="1" ht="19.5" customHeight="1">
      <c r="A100" s="460"/>
      <c r="B100" s="446"/>
      <c r="C100" s="446"/>
      <c r="D100" s="446"/>
      <c r="E100" s="430"/>
      <c r="F100" s="461"/>
    </row>
    <row r="101" spans="1:6" s="432" customFormat="1" ht="20.100000000000001" customHeight="1">
      <c r="A101" s="460"/>
      <c r="B101" s="446"/>
      <c r="C101" s="446"/>
      <c r="D101" s="446"/>
      <c r="E101" s="430">
        <f>E103+E126+E136+E117</f>
        <v>554200</v>
      </c>
      <c r="F101" s="438" t="s">
        <v>2501</v>
      </c>
    </row>
    <row r="102" spans="1:6" s="432" customFormat="1" ht="20.100000000000001" customHeight="1">
      <c r="A102" s="460"/>
      <c r="B102" s="446"/>
      <c r="C102" s="446"/>
      <c r="D102" s="446"/>
      <c r="E102" s="430"/>
      <c r="F102" s="439"/>
    </row>
    <row r="103" spans="1:6" s="432" customFormat="1" ht="20.100000000000001" customHeight="1">
      <c r="A103" s="460"/>
      <c r="B103" s="446"/>
      <c r="C103" s="446"/>
      <c r="D103" s="446"/>
      <c r="E103" s="430">
        <v>104000</v>
      </c>
      <c r="F103" s="457" t="s">
        <v>2502</v>
      </c>
    </row>
    <row r="104" spans="1:6" s="432" customFormat="1" ht="20.100000000000001" customHeight="1">
      <c r="A104" s="460"/>
      <c r="B104" s="446"/>
      <c r="C104" s="446"/>
      <c r="D104" s="446"/>
      <c r="E104" s="430"/>
      <c r="F104" s="1044" t="s">
        <v>2503</v>
      </c>
    </row>
    <row r="105" spans="1:6" s="432" customFormat="1" ht="20.100000000000001" customHeight="1">
      <c r="A105" s="460"/>
      <c r="B105" s="446"/>
      <c r="C105" s="446"/>
      <c r="D105" s="446"/>
      <c r="E105" s="436"/>
      <c r="F105" s="1044"/>
    </row>
    <row r="106" spans="1:6" s="432" customFormat="1" ht="20.100000000000001" customHeight="1">
      <c r="A106" s="460"/>
      <c r="B106" s="446"/>
      <c r="C106" s="446"/>
      <c r="D106" s="446"/>
      <c r="E106" s="430"/>
      <c r="F106" s="1044"/>
    </row>
    <row r="107" spans="1:6" s="432" customFormat="1" ht="20.100000000000001" customHeight="1">
      <c r="A107" s="460"/>
      <c r="B107" s="446"/>
      <c r="C107" s="446"/>
      <c r="D107" s="446"/>
      <c r="E107" s="430"/>
      <c r="F107" s="1044"/>
    </row>
    <row r="108" spans="1:6" s="432" customFormat="1" ht="10.5" customHeight="1">
      <c r="A108" s="460"/>
      <c r="B108" s="446"/>
      <c r="C108" s="446"/>
      <c r="D108" s="446"/>
      <c r="E108" s="430"/>
      <c r="F108" s="1044"/>
    </row>
    <row r="109" spans="1:6" s="432" customFormat="1" ht="10.5" customHeight="1">
      <c r="A109" s="460"/>
      <c r="B109" s="446"/>
      <c r="C109" s="446"/>
      <c r="D109" s="446"/>
      <c r="E109" s="430"/>
      <c r="F109" s="1044"/>
    </row>
    <row r="110" spans="1:6" s="432" customFormat="1" ht="10.5" customHeight="1">
      <c r="A110" s="460"/>
      <c r="B110" s="446"/>
      <c r="C110" s="446"/>
      <c r="D110" s="446"/>
      <c r="E110" s="430"/>
      <c r="F110" s="1044"/>
    </row>
    <row r="111" spans="1:6" s="432" customFormat="1" ht="10.5" customHeight="1">
      <c r="A111" s="460"/>
      <c r="B111" s="446"/>
      <c r="C111" s="446"/>
      <c r="D111" s="446"/>
      <c r="E111" s="430"/>
      <c r="F111" s="1044"/>
    </row>
    <row r="112" spans="1:6" s="432" customFormat="1" ht="10.5" customHeight="1">
      <c r="A112" s="460"/>
      <c r="B112" s="446"/>
      <c r="C112" s="446"/>
      <c r="D112" s="446"/>
      <c r="E112" s="430"/>
      <c r="F112" s="1044"/>
    </row>
    <row r="113" spans="1:6" s="432" customFormat="1" ht="14.25" customHeight="1">
      <c r="A113" s="460"/>
      <c r="B113" s="446"/>
      <c r="C113" s="446"/>
      <c r="D113" s="446"/>
      <c r="E113" s="430"/>
      <c r="F113" s="1044"/>
    </row>
    <row r="114" spans="1:6" s="432" customFormat="1" ht="19.5" customHeight="1">
      <c r="A114" s="460"/>
      <c r="B114" s="446"/>
      <c r="C114" s="446"/>
      <c r="D114" s="446"/>
      <c r="E114" s="430"/>
      <c r="F114" s="1044"/>
    </row>
    <row r="115" spans="1:6" s="432" customFormat="1" ht="19.5" customHeight="1">
      <c r="A115" s="460"/>
      <c r="B115" s="446"/>
      <c r="C115" s="446"/>
      <c r="D115" s="446"/>
      <c r="E115" s="430"/>
      <c r="F115" s="434"/>
    </row>
    <row r="116" spans="1:6" s="432" customFormat="1" ht="19.5" customHeight="1">
      <c r="A116" s="460"/>
      <c r="B116" s="446"/>
      <c r="C116" s="446"/>
      <c r="D116" s="446"/>
      <c r="E116" s="430"/>
      <c r="F116" s="434"/>
    </row>
    <row r="117" spans="1:6" s="432" customFormat="1" ht="19.5" customHeight="1">
      <c r="A117" s="460"/>
      <c r="B117" s="446"/>
      <c r="C117" s="446"/>
      <c r="D117" s="446"/>
      <c r="E117" s="430">
        <v>210000</v>
      </c>
      <c r="F117" s="457" t="s">
        <v>2504</v>
      </c>
    </row>
    <row r="118" spans="1:6" s="432" customFormat="1" ht="19.5" customHeight="1">
      <c r="A118" s="460"/>
      <c r="B118" s="446"/>
      <c r="C118" s="446"/>
      <c r="D118" s="446"/>
      <c r="E118" s="430"/>
      <c r="F118" s="1044" t="s">
        <v>2505</v>
      </c>
    </row>
    <row r="119" spans="1:6" s="432" customFormat="1" ht="19.5" customHeight="1">
      <c r="A119" s="460"/>
      <c r="B119" s="446"/>
      <c r="C119" s="446"/>
      <c r="D119" s="446"/>
      <c r="E119" s="430"/>
      <c r="F119" s="1044"/>
    </row>
    <row r="120" spans="1:6" s="432" customFormat="1" ht="19.5" customHeight="1">
      <c r="A120" s="460"/>
      <c r="B120" s="446"/>
      <c r="C120" s="446"/>
      <c r="D120" s="446"/>
      <c r="E120" s="430"/>
      <c r="F120" s="1044"/>
    </row>
    <row r="121" spans="1:6" s="432" customFormat="1" ht="19.5" customHeight="1">
      <c r="A121" s="460"/>
      <c r="B121" s="446"/>
      <c r="C121" s="446"/>
      <c r="D121" s="446"/>
      <c r="E121" s="430"/>
      <c r="F121" s="1044"/>
    </row>
    <row r="122" spans="1:6" s="432" customFormat="1" ht="19.5" customHeight="1">
      <c r="A122" s="460"/>
      <c r="B122" s="446"/>
      <c r="C122" s="446"/>
      <c r="D122" s="446"/>
      <c r="E122" s="430"/>
      <c r="F122" s="1044"/>
    </row>
    <row r="123" spans="1:6" s="432" customFormat="1" ht="19.5" customHeight="1">
      <c r="A123" s="460"/>
      <c r="B123" s="446"/>
      <c r="C123" s="446"/>
      <c r="D123" s="446"/>
      <c r="E123" s="430"/>
      <c r="F123" s="1044"/>
    </row>
    <row r="124" spans="1:6" s="432" customFormat="1" ht="19.5" customHeight="1">
      <c r="A124" s="460"/>
      <c r="B124" s="446"/>
      <c r="C124" s="446"/>
      <c r="D124" s="446"/>
      <c r="E124" s="430"/>
      <c r="F124" s="1044"/>
    </row>
    <row r="125" spans="1:6" s="432" customFormat="1" ht="16.149999999999999" customHeight="1">
      <c r="A125" s="462"/>
      <c r="B125" s="450"/>
      <c r="C125" s="450"/>
      <c r="D125" s="450"/>
      <c r="E125" s="458"/>
      <c r="F125" s="1046"/>
    </row>
    <row r="126" spans="1:6" s="432" customFormat="1" ht="19.5" customHeight="1">
      <c r="A126" s="460"/>
      <c r="B126" s="446"/>
      <c r="C126" s="446"/>
      <c r="D126" s="446"/>
      <c r="E126" s="430">
        <v>240000</v>
      </c>
      <c r="F126" s="457" t="s">
        <v>2506</v>
      </c>
    </row>
    <row r="127" spans="1:6" s="432" customFormat="1" ht="19.5" customHeight="1">
      <c r="A127" s="460"/>
      <c r="B127" s="446"/>
      <c r="C127" s="446"/>
      <c r="D127" s="446"/>
      <c r="E127" s="430"/>
      <c r="F127" s="1044" t="s">
        <v>2507</v>
      </c>
    </row>
    <row r="128" spans="1:6" s="432" customFormat="1" ht="19.5" customHeight="1">
      <c r="A128" s="460"/>
      <c r="B128" s="446"/>
      <c r="C128" s="446"/>
      <c r="D128" s="446"/>
      <c r="E128" s="430"/>
      <c r="F128" s="1044"/>
    </row>
    <row r="129" spans="1:6" s="432" customFormat="1" ht="19.5" customHeight="1">
      <c r="A129" s="460"/>
      <c r="B129" s="446"/>
      <c r="C129" s="446"/>
      <c r="D129" s="446"/>
      <c r="E129" s="430"/>
      <c r="F129" s="1044"/>
    </row>
    <row r="130" spans="1:6" s="432" customFormat="1" ht="19.5" customHeight="1">
      <c r="A130" s="460"/>
      <c r="B130" s="446"/>
      <c r="C130" s="446"/>
      <c r="D130" s="446"/>
      <c r="E130" s="430"/>
      <c r="F130" s="1044"/>
    </row>
    <row r="131" spans="1:6" s="432" customFormat="1" ht="19.5" customHeight="1">
      <c r="A131" s="460"/>
      <c r="B131" s="446"/>
      <c r="C131" s="446"/>
      <c r="D131" s="446"/>
      <c r="E131" s="430"/>
      <c r="F131" s="1044"/>
    </row>
    <row r="132" spans="1:6" s="432" customFormat="1" ht="19.5" customHeight="1">
      <c r="A132" s="460"/>
      <c r="B132" s="446"/>
      <c r="C132" s="446"/>
      <c r="D132" s="446"/>
      <c r="E132" s="430"/>
      <c r="F132" s="1044"/>
    </row>
    <row r="133" spans="1:6" s="432" customFormat="1" ht="19.5" customHeight="1">
      <c r="A133" s="460"/>
      <c r="B133" s="446"/>
      <c r="C133" s="446"/>
      <c r="D133" s="446"/>
      <c r="E133" s="430"/>
      <c r="F133" s="442"/>
    </row>
    <row r="134" spans="1:6" s="432" customFormat="1" ht="19.5" customHeight="1">
      <c r="A134" s="460"/>
      <c r="B134" s="446"/>
      <c r="C134" s="446"/>
      <c r="D134" s="446"/>
      <c r="E134" s="430"/>
      <c r="F134" s="442"/>
    </row>
    <row r="135" spans="1:6" s="432" customFormat="1">
      <c r="A135" s="460"/>
      <c r="B135" s="446"/>
      <c r="C135" s="446"/>
      <c r="D135" s="446"/>
      <c r="E135" s="430"/>
      <c r="F135" s="442"/>
    </row>
    <row r="136" spans="1:6" s="432" customFormat="1" ht="19.5" customHeight="1">
      <c r="A136" s="460"/>
      <c r="B136" s="446"/>
      <c r="C136" s="446"/>
      <c r="D136" s="446"/>
      <c r="E136" s="430">
        <v>200</v>
      </c>
      <c r="F136" s="453" t="s">
        <v>2508</v>
      </c>
    </row>
    <row r="137" spans="1:6" s="432" customFormat="1" ht="19.5" customHeight="1">
      <c r="A137" s="460"/>
      <c r="B137" s="446"/>
      <c r="C137" s="446"/>
      <c r="D137" s="446"/>
      <c r="E137" s="430"/>
      <c r="F137" s="454" t="s">
        <v>2495</v>
      </c>
    </row>
    <row r="138" spans="1:6" s="432" customFormat="1" ht="19.5" customHeight="1">
      <c r="A138" s="460"/>
      <c r="B138" s="446"/>
      <c r="C138" s="446"/>
      <c r="D138" s="446"/>
      <c r="E138" s="430"/>
      <c r="F138" s="454"/>
    </row>
    <row r="139" spans="1:6" s="432" customFormat="1" ht="19.5" customHeight="1">
      <c r="A139" s="460"/>
      <c r="B139" s="446"/>
      <c r="C139" s="446"/>
      <c r="D139" s="446"/>
      <c r="E139" s="430"/>
      <c r="F139" s="454"/>
    </row>
    <row r="140" spans="1:6" s="432" customFormat="1" ht="19.5" customHeight="1">
      <c r="A140" s="460"/>
      <c r="B140" s="446"/>
      <c r="C140" s="446"/>
      <c r="D140" s="446"/>
      <c r="E140" s="430"/>
      <c r="F140" s="454"/>
    </row>
    <row r="141" spans="1:6" s="432" customFormat="1" ht="19.5" customHeight="1">
      <c r="A141" s="460"/>
      <c r="B141" s="446"/>
      <c r="C141" s="446"/>
      <c r="D141" s="446"/>
      <c r="E141" s="430"/>
      <c r="F141" s="454"/>
    </row>
    <row r="142" spans="1:6" s="432" customFormat="1" ht="19.5" customHeight="1">
      <c r="A142" s="460"/>
      <c r="B142" s="446"/>
      <c r="C142" s="446"/>
      <c r="D142" s="446"/>
      <c r="E142" s="430"/>
      <c r="F142" s="454"/>
    </row>
    <row r="143" spans="1:6" s="432" customFormat="1" ht="19.5" customHeight="1">
      <c r="A143" s="460"/>
      <c r="B143" s="446"/>
      <c r="C143" s="446"/>
      <c r="D143" s="446"/>
      <c r="E143" s="430"/>
      <c r="F143" s="454"/>
    </row>
    <row r="144" spans="1:6" s="432" customFormat="1" ht="19.5" customHeight="1">
      <c r="A144" s="460"/>
      <c r="B144" s="446"/>
      <c r="C144" s="446"/>
      <c r="D144" s="446"/>
      <c r="E144" s="430"/>
      <c r="F144" s="454"/>
    </row>
    <row r="145" spans="1:6" s="432" customFormat="1" ht="19.5" customHeight="1">
      <c r="A145" s="460"/>
      <c r="B145" s="446"/>
      <c r="C145" s="446"/>
      <c r="D145" s="446"/>
      <c r="E145" s="430">
        <f>E157+E147</f>
        <v>50240</v>
      </c>
      <c r="F145" s="438" t="s">
        <v>2509</v>
      </c>
    </row>
    <row r="146" spans="1:6" s="432" customFormat="1" ht="19.5" customHeight="1">
      <c r="A146" s="460"/>
      <c r="B146" s="446"/>
      <c r="C146" s="446"/>
      <c r="D146" s="446"/>
      <c r="E146" s="430"/>
      <c r="F146" s="438"/>
    </row>
    <row r="147" spans="1:6" s="432" customFormat="1" ht="20.100000000000001" customHeight="1">
      <c r="A147" s="460"/>
      <c r="B147" s="446"/>
      <c r="C147" s="446"/>
      <c r="D147" s="446"/>
      <c r="E147" s="430">
        <v>50000</v>
      </c>
      <c r="F147" s="457" t="s">
        <v>2510</v>
      </c>
    </row>
    <row r="148" spans="1:6" s="432" customFormat="1" ht="20.100000000000001" customHeight="1">
      <c r="A148" s="460"/>
      <c r="B148" s="446"/>
      <c r="C148" s="446"/>
      <c r="D148" s="446"/>
      <c r="E148" s="430"/>
      <c r="F148" s="1042" t="s">
        <v>2511</v>
      </c>
    </row>
    <row r="149" spans="1:6" s="432" customFormat="1" ht="20.100000000000001" customHeight="1">
      <c r="A149" s="460"/>
      <c r="B149" s="446"/>
      <c r="C149" s="446"/>
      <c r="D149" s="446"/>
      <c r="E149" s="430"/>
      <c r="F149" s="1042"/>
    </row>
    <row r="150" spans="1:6" s="432" customFormat="1" ht="20.100000000000001" customHeight="1">
      <c r="A150" s="460"/>
      <c r="B150" s="446"/>
      <c r="C150" s="446"/>
      <c r="D150" s="446"/>
      <c r="E150" s="430"/>
      <c r="F150" s="1042"/>
    </row>
    <row r="151" spans="1:6" s="432" customFormat="1" ht="20.100000000000001" customHeight="1">
      <c r="A151" s="460"/>
      <c r="B151" s="446"/>
      <c r="C151" s="446"/>
      <c r="D151" s="446"/>
      <c r="E151" s="430"/>
      <c r="F151" s="1042"/>
    </row>
    <row r="152" spans="1:6" s="432" customFormat="1" ht="20.100000000000001" customHeight="1">
      <c r="A152" s="460"/>
      <c r="B152" s="446"/>
      <c r="C152" s="446"/>
      <c r="D152" s="446"/>
      <c r="E152" s="430"/>
      <c r="F152" s="1042"/>
    </row>
    <row r="153" spans="1:6" s="432" customFormat="1" ht="20.100000000000001" customHeight="1">
      <c r="A153" s="460"/>
      <c r="B153" s="446"/>
      <c r="C153" s="446"/>
      <c r="D153" s="446"/>
      <c r="E153" s="430"/>
      <c r="F153" s="463"/>
    </row>
    <row r="154" spans="1:6" s="432" customFormat="1" ht="20.100000000000001" customHeight="1">
      <c r="A154" s="460"/>
      <c r="B154" s="446"/>
      <c r="C154" s="446"/>
      <c r="D154" s="446"/>
      <c r="E154" s="430"/>
      <c r="F154" s="463"/>
    </row>
    <row r="155" spans="1:6" s="432" customFormat="1" ht="20.100000000000001" customHeight="1">
      <c r="A155" s="460"/>
      <c r="B155" s="446"/>
      <c r="C155" s="446"/>
      <c r="D155" s="446"/>
      <c r="E155" s="430"/>
      <c r="F155" s="463"/>
    </row>
    <row r="156" spans="1:6" s="432" customFormat="1" ht="20.100000000000001" customHeight="1">
      <c r="A156" s="460"/>
      <c r="B156" s="446"/>
      <c r="C156" s="446"/>
      <c r="D156" s="446"/>
      <c r="E156" s="430"/>
      <c r="F156" s="457"/>
    </row>
    <row r="157" spans="1:6" s="432" customFormat="1" ht="19.5" customHeight="1">
      <c r="A157" s="460"/>
      <c r="B157" s="446"/>
      <c r="C157" s="446"/>
      <c r="D157" s="446"/>
      <c r="E157" s="430">
        <v>240</v>
      </c>
      <c r="F157" s="453" t="s">
        <v>2499</v>
      </c>
    </row>
    <row r="158" spans="1:6" s="432" customFormat="1" ht="19.5" customHeight="1">
      <c r="A158" s="460"/>
      <c r="B158" s="446"/>
      <c r="C158" s="446"/>
      <c r="D158" s="446"/>
      <c r="E158" s="430"/>
      <c r="F158" s="461" t="s">
        <v>2512</v>
      </c>
    </row>
    <row r="159" spans="1:6" s="432" customFormat="1" ht="19.5" customHeight="1">
      <c r="A159" s="460"/>
      <c r="B159" s="446"/>
      <c r="C159" s="446"/>
      <c r="D159" s="446"/>
      <c r="E159" s="430"/>
      <c r="F159" s="461"/>
    </row>
    <row r="160" spans="1:6" s="432" customFormat="1" ht="19.5" customHeight="1">
      <c r="A160" s="460"/>
      <c r="B160" s="446"/>
      <c r="C160" s="446"/>
      <c r="D160" s="446"/>
      <c r="E160" s="430"/>
      <c r="F160" s="454"/>
    </row>
    <row r="161" spans="1:6" s="432" customFormat="1" ht="19.5" customHeight="1">
      <c r="A161" s="460"/>
      <c r="B161" s="446"/>
      <c r="C161" s="446"/>
      <c r="D161" s="446"/>
      <c r="E161" s="430"/>
      <c r="F161" s="454"/>
    </row>
    <row r="162" spans="1:6" s="432" customFormat="1" ht="19.5" customHeight="1">
      <c r="A162" s="460"/>
      <c r="B162" s="446"/>
      <c r="C162" s="446"/>
      <c r="D162" s="446"/>
      <c r="E162" s="430"/>
      <c r="F162" s="454"/>
    </row>
    <row r="163" spans="1:6" s="432" customFormat="1" ht="48" customHeight="1">
      <c r="A163" s="462"/>
      <c r="B163" s="450"/>
      <c r="C163" s="450"/>
      <c r="D163" s="450"/>
      <c r="E163" s="458"/>
      <c r="F163" s="464"/>
    </row>
    <row r="164" spans="1:6" s="432" customFormat="1" ht="20.100000000000001" customHeight="1">
      <c r="A164" s="445"/>
      <c r="B164" s="446"/>
      <c r="C164" s="446"/>
      <c r="D164" s="446"/>
      <c r="E164" s="430">
        <f>E166+E181+E194</f>
        <v>24610</v>
      </c>
      <c r="F164" s="438" t="s">
        <v>2513</v>
      </c>
    </row>
    <row r="165" spans="1:6" s="432" customFormat="1" ht="20.100000000000001" customHeight="1">
      <c r="A165" s="445"/>
      <c r="B165" s="446"/>
      <c r="C165" s="446"/>
      <c r="D165" s="446"/>
      <c r="E165" s="430"/>
      <c r="F165" s="438"/>
    </row>
    <row r="166" spans="1:6" s="432" customFormat="1" ht="20.100000000000001" customHeight="1">
      <c r="A166" s="460"/>
      <c r="B166" s="446"/>
      <c r="C166" s="446"/>
      <c r="D166" s="446"/>
      <c r="E166" s="430">
        <v>600</v>
      </c>
      <c r="F166" s="457" t="s">
        <v>2514</v>
      </c>
    </row>
    <row r="167" spans="1:6" s="432" customFormat="1" ht="20.100000000000001" customHeight="1">
      <c r="A167" s="460"/>
      <c r="B167" s="446"/>
      <c r="C167" s="446"/>
      <c r="D167" s="446"/>
      <c r="E167" s="430"/>
      <c r="F167" s="1042" t="s">
        <v>2515</v>
      </c>
    </row>
    <row r="168" spans="1:6" s="432" customFormat="1" ht="20.100000000000001" customHeight="1">
      <c r="A168" s="460"/>
      <c r="B168" s="446"/>
      <c r="C168" s="446"/>
      <c r="D168" s="446"/>
      <c r="E168" s="430"/>
      <c r="F168" s="1042"/>
    </row>
    <row r="169" spans="1:6" s="432" customFormat="1" ht="20.100000000000001" customHeight="1">
      <c r="A169" s="460"/>
      <c r="B169" s="446"/>
      <c r="C169" s="446"/>
      <c r="D169" s="446"/>
      <c r="E169" s="430"/>
      <c r="F169" s="1042"/>
    </row>
    <row r="170" spans="1:6" s="432" customFormat="1" ht="20.100000000000001" customHeight="1">
      <c r="A170" s="460"/>
      <c r="B170" s="446"/>
      <c r="C170" s="446"/>
      <c r="D170" s="446"/>
      <c r="E170" s="430"/>
      <c r="F170" s="1042"/>
    </row>
    <row r="171" spans="1:6" s="432" customFormat="1" ht="20.100000000000001" customHeight="1">
      <c r="A171" s="445"/>
      <c r="B171" s="446"/>
      <c r="C171" s="446"/>
      <c r="D171" s="446"/>
      <c r="E171" s="430" t="s">
        <v>1</v>
      </c>
      <c r="F171" s="1042"/>
    </row>
    <row r="172" spans="1:6" s="432" customFormat="1" ht="20.100000000000001" customHeight="1">
      <c r="A172" s="445"/>
      <c r="B172" s="446"/>
      <c r="C172" s="446"/>
      <c r="D172" s="446"/>
      <c r="E172" s="430"/>
      <c r="F172" s="1042"/>
    </row>
    <row r="173" spans="1:6" s="432" customFormat="1" ht="20.100000000000001" customHeight="1">
      <c r="A173" s="445"/>
      <c r="B173" s="446"/>
      <c r="C173" s="446"/>
      <c r="D173" s="446"/>
      <c r="E173" s="430"/>
      <c r="F173" s="1042"/>
    </row>
    <row r="174" spans="1:6" s="432" customFormat="1" ht="20.100000000000001" customHeight="1">
      <c r="A174" s="445"/>
      <c r="B174" s="446"/>
      <c r="C174" s="446"/>
      <c r="D174" s="446"/>
      <c r="E174" s="430"/>
      <c r="F174" s="461"/>
    </row>
    <row r="175" spans="1:6" s="432" customFormat="1" ht="20.100000000000001" customHeight="1">
      <c r="A175" s="445"/>
      <c r="B175" s="446"/>
      <c r="C175" s="446"/>
      <c r="D175" s="446"/>
      <c r="E175" s="430"/>
      <c r="F175" s="461"/>
    </row>
    <row r="176" spans="1:6" s="432" customFormat="1" ht="20.100000000000001" customHeight="1">
      <c r="A176" s="445"/>
      <c r="B176" s="446"/>
      <c r="C176" s="446"/>
      <c r="D176" s="446"/>
      <c r="E176" s="430"/>
      <c r="F176" s="461"/>
    </row>
    <row r="177" spans="1:6" s="432" customFormat="1" ht="20.100000000000001" customHeight="1">
      <c r="A177" s="445"/>
      <c r="B177" s="446"/>
      <c r="C177" s="446"/>
      <c r="D177" s="446"/>
      <c r="E177" s="430"/>
      <c r="F177" s="461"/>
    </row>
    <row r="178" spans="1:6" s="432" customFormat="1" ht="20.100000000000001" customHeight="1">
      <c r="A178" s="445"/>
      <c r="B178" s="446"/>
      <c r="C178" s="446"/>
      <c r="D178" s="446"/>
      <c r="E178" s="430"/>
      <c r="F178" s="461"/>
    </row>
    <row r="179" spans="1:6" s="432" customFormat="1" ht="20.100000000000001" customHeight="1">
      <c r="A179" s="445"/>
      <c r="B179" s="446"/>
      <c r="C179" s="446"/>
      <c r="D179" s="446"/>
      <c r="E179" s="430"/>
      <c r="F179" s="461"/>
    </row>
    <row r="180" spans="1:6" s="432" customFormat="1" ht="20.100000000000001" customHeight="1">
      <c r="A180" s="445"/>
      <c r="B180" s="446"/>
      <c r="C180" s="446"/>
      <c r="D180" s="446"/>
      <c r="E180" s="430"/>
      <c r="F180" s="461"/>
    </row>
    <row r="181" spans="1:6" s="432" customFormat="1" ht="20.100000000000001" customHeight="1">
      <c r="A181" s="445"/>
      <c r="B181" s="446"/>
      <c r="C181" s="446"/>
      <c r="D181" s="446"/>
      <c r="E181" s="430">
        <v>23770</v>
      </c>
      <c r="F181" s="457" t="s">
        <v>2516</v>
      </c>
    </row>
    <row r="182" spans="1:6" s="432" customFormat="1" ht="20.100000000000001" customHeight="1">
      <c r="A182" s="445"/>
      <c r="B182" s="446"/>
      <c r="C182" s="446"/>
      <c r="D182" s="446"/>
      <c r="E182" s="430"/>
      <c r="F182" s="1042" t="s">
        <v>2517</v>
      </c>
    </row>
    <row r="183" spans="1:6" s="432" customFormat="1" ht="20.100000000000001" customHeight="1">
      <c r="A183" s="445"/>
      <c r="B183" s="446"/>
      <c r="C183" s="446"/>
      <c r="D183" s="446"/>
      <c r="E183" s="430"/>
      <c r="F183" s="1042"/>
    </row>
    <row r="184" spans="1:6" s="432" customFormat="1" ht="20.100000000000001" customHeight="1">
      <c r="A184" s="445"/>
      <c r="B184" s="446"/>
      <c r="C184" s="446"/>
      <c r="D184" s="446"/>
      <c r="E184" s="430"/>
      <c r="F184" s="1042"/>
    </row>
    <row r="185" spans="1:6" s="432" customFormat="1" ht="20.100000000000001" customHeight="1">
      <c r="A185" s="445"/>
      <c r="B185" s="446"/>
      <c r="C185" s="446"/>
      <c r="D185" s="446"/>
      <c r="E185" s="430"/>
      <c r="F185" s="1042"/>
    </row>
    <row r="186" spans="1:6" s="432" customFormat="1" ht="20.100000000000001" customHeight="1">
      <c r="A186" s="445"/>
      <c r="B186" s="446"/>
      <c r="C186" s="446"/>
      <c r="D186" s="446"/>
      <c r="E186" s="430"/>
      <c r="F186" s="1042"/>
    </row>
    <row r="187" spans="1:6" s="432" customFormat="1" ht="20.100000000000001" customHeight="1">
      <c r="A187" s="445"/>
      <c r="B187" s="446"/>
      <c r="C187" s="446"/>
      <c r="D187" s="446"/>
      <c r="E187" s="430"/>
      <c r="F187" s="454"/>
    </row>
    <row r="188" spans="1:6" s="432" customFormat="1" ht="20.100000000000001" customHeight="1">
      <c r="A188" s="445"/>
      <c r="B188" s="446"/>
      <c r="C188" s="446"/>
      <c r="D188" s="446"/>
      <c r="E188" s="430"/>
      <c r="F188" s="454"/>
    </row>
    <row r="189" spans="1:6" s="432" customFormat="1" ht="20.100000000000001" customHeight="1">
      <c r="A189" s="445"/>
      <c r="B189" s="446"/>
      <c r="C189" s="446"/>
      <c r="D189" s="446"/>
      <c r="E189" s="430"/>
      <c r="F189" s="454"/>
    </row>
    <row r="190" spans="1:6" s="432" customFormat="1" ht="20.100000000000001" customHeight="1">
      <c r="A190" s="445"/>
      <c r="B190" s="446"/>
      <c r="C190" s="446"/>
      <c r="D190" s="446"/>
      <c r="E190" s="430"/>
      <c r="F190" s="454"/>
    </row>
    <row r="191" spans="1:6" s="432" customFormat="1" ht="20.100000000000001" customHeight="1">
      <c r="A191" s="445"/>
      <c r="B191" s="446"/>
      <c r="C191" s="446"/>
      <c r="D191" s="446"/>
      <c r="E191" s="430"/>
      <c r="F191" s="454"/>
    </row>
    <row r="192" spans="1:6" s="432" customFormat="1" ht="20.100000000000001" customHeight="1">
      <c r="A192" s="445"/>
      <c r="B192" s="446"/>
      <c r="C192" s="446"/>
      <c r="D192" s="446"/>
      <c r="E192" s="430"/>
      <c r="F192" s="454"/>
    </row>
    <row r="193" spans="1:6" s="432" customFormat="1" ht="20.100000000000001" customHeight="1">
      <c r="A193" s="445"/>
      <c r="B193" s="446"/>
      <c r="C193" s="446"/>
      <c r="D193" s="446"/>
      <c r="E193" s="430"/>
      <c r="F193" s="454"/>
    </row>
    <row r="194" spans="1:6" s="432" customFormat="1" ht="20.100000000000001" customHeight="1">
      <c r="A194" s="445"/>
      <c r="B194" s="446"/>
      <c r="C194" s="446"/>
      <c r="D194" s="446"/>
      <c r="E194" s="430">
        <v>240</v>
      </c>
      <c r="F194" s="453" t="s">
        <v>2518</v>
      </c>
    </row>
    <row r="195" spans="1:6" s="432" customFormat="1" ht="20.100000000000001" customHeight="1">
      <c r="A195" s="445"/>
      <c r="B195" s="446"/>
      <c r="C195" s="446"/>
      <c r="D195" s="446"/>
      <c r="E195" s="430"/>
      <c r="F195" s="461" t="s">
        <v>2512</v>
      </c>
    </row>
    <row r="196" spans="1:6" s="432" customFormat="1" ht="20.100000000000001" customHeight="1">
      <c r="A196" s="445"/>
      <c r="B196" s="446"/>
      <c r="C196" s="446"/>
      <c r="D196" s="446"/>
      <c r="E196" s="430"/>
      <c r="F196" s="461"/>
    </row>
    <row r="197" spans="1:6" s="432" customFormat="1" ht="20.100000000000001" customHeight="1">
      <c r="A197" s="445"/>
      <c r="B197" s="446"/>
      <c r="C197" s="446"/>
      <c r="D197" s="446"/>
      <c r="E197" s="430"/>
      <c r="F197" s="461"/>
    </row>
    <row r="198" spans="1:6" s="432" customFormat="1" ht="20.100000000000001" customHeight="1">
      <c r="A198" s="445"/>
      <c r="B198" s="446"/>
      <c r="C198" s="446"/>
      <c r="D198" s="446"/>
      <c r="E198" s="430"/>
      <c r="F198" s="461"/>
    </row>
    <row r="199" spans="1:6" s="432" customFormat="1" ht="20.100000000000001" customHeight="1">
      <c r="A199" s="445"/>
      <c r="B199" s="446"/>
      <c r="C199" s="446"/>
      <c r="D199" s="446"/>
      <c r="E199" s="430"/>
      <c r="F199" s="461"/>
    </row>
    <row r="200" spans="1:6" s="432" customFormat="1" ht="20.100000000000001" customHeight="1">
      <c r="A200" s="445"/>
      <c r="B200" s="446"/>
      <c r="C200" s="446"/>
      <c r="D200" s="446"/>
      <c r="E200" s="430"/>
      <c r="F200" s="461"/>
    </row>
    <row r="201" spans="1:6" s="432" customFormat="1" ht="20.100000000000001" customHeight="1">
      <c r="A201" s="445"/>
      <c r="B201" s="446"/>
      <c r="C201" s="446"/>
      <c r="D201" s="446"/>
      <c r="E201" s="430"/>
      <c r="F201" s="461"/>
    </row>
    <row r="202" spans="1:6" s="432" customFormat="1" ht="20.100000000000001" customHeight="1">
      <c r="A202" s="449"/>
      <c r="B202" s="450"/>
      <c r="C202" s="450"/>
      <c r="D202" s="450"/>
      <c r="E202" s="458"/>
      <c r="F202" s="465"/>
    </row>
    <row r="203" spans="1:6" s="432" customFormat="1" ht="20.100000000000001" customHeight="1">
      <c r="A203" s="1047" t="s">
        <v>2519</v>
      </c>
      <c r="B203" s="446"/>
      <c r="C203" s="446"/>
      <c r="D203" s="446"/>
      <c r="E203" s="430">
        <v>200000</v>
      </c>
      <c r="F203" s="434" t="s">
        <v>2520</v>
      </c>
    </row>
    <row r="204" spans="1:6" s="432" customFormat="1" ht="20.100000000000001" customHeight="1">
      <c r="A204" s="1048"/>
      <c r="B204" s="446"/>
      <c r="C204" s="446"/>
      <c r="D204" s="446"/>
      <c r="E204" s="430"/>
      <c r="F204" s="1042" t="s">
        <v>2521</v>
      </c>
    </row>
    <row r="205" spans="1:6" s="432" customFormat="1" ht="25.5" customHeight="1">
      <c r="A205" s="1049"/>
      <c r="B205" s="466"/>
      <c r="C205" s="466"/>
      <c r="D205" s="467"/>
      <c r="E205" s="468"/>
      <c r="F205" s="1042"/>
    </row>
    <row r="206" spans="1:6" s="432" customFormat="1" ht="25.5" customHeight="1">
      <c r="A206" s="1049"/>
      <c r="B206" s="466"/>
      <c r="C206" s="466"/>
      <c r="D206" s="467"/>
      <c r="E206" s="468"/>
      <c r="F206" s="1042"/>
    </row>
    <row r="207" spans="1:6" s="432" customFormat="1" ht="25.5" customHeight="1">
      <c r="A207" s="469"/>
      <c r="B207" s="466"/>
      <c r="C207" s="466"/>
      <c r="D207" s="467"/>
      <c r="E207" s="468"/>
      <c r="F207" s="1042"/>
    </row>
    <row r="208" spans="1:6" s="432" customFormat="1" ht="25.5" customHeight="1">
      <c r="A208" s="470"/>
      <c r="B208" s="446"/>
      <c r="C208" s="446"/>
      <c r="D208" s="446"/>
      <c r="E208" s="471"/>
      <c r="F208" s="1042"/>
    </row>
    <row r="209" spans="1:6" s="432" customFormat="1" ht="25.5" customHeight="1">
      <c r="A209" s="470"/>
      <c r="B209" s="446"/>
      <c r="C209" s="446"/>
      <c r="D209" s="446"/>
      <c r="E209" s="471"/>
      <c r="F209" s="434"/>
    </row>
    <row r="210" spans="1:6" s="432" customFormat="1" ht="19.899999999999999" customHeight="1">
      <c r="A210" s="470"/>
      <c r="B210" s="446"/>
      <c r="C210" s="446"/>
      <c r="D210" s="446"/>
      <c r="E210" s="471"/>
      <c r="F210" s="463"/>
    </row>
    <row r="211" spans="1:6" s="432" customFormat="1" ht="25.5" customHeight="1">
      <c r="A211" s="470"/>
      <c r="B211" s="466"/>
      <c r="C211" s="466"/>
      <c r="D211" s="466"/>
      <c r="E211" s="468"/>
      <c r="F211" s="1050"/>
    </row>
    <row r="212" spans="1:6" s="432" customFormat="1" ht="25.5" customHeight="1">
      <c r="A212" s="470"/>
      <c r="B212" s="446"/>
      <c r="C212" s="466"/>
      <c r="D212" s="466"/>
      <c r="E212" s="468"/>
      <c r="F212" s="1050"/>
    </row>
    <row r="213" spans="1:6" s="432" customFormat="1" ht="25.5" customHeight="1">
      <c r="A213" s="470"/>
      <c r="B213" s="446"/>
      <c r="C213" s="466"/>
      <c r="D213" s="466"/>
      <c r="E213" s="468"/>
      <c r="F213" s="472"/>
    </row>
    <row r="214" spans="1:6" s="432" customFormat="1" ht="19.149999999999999" customHeight="1">
      <c r="A214" s="470"/>
      <c r="B214" s="446"/>
      <c r="C214" s="466"/>
      <c r="D214" s="466"/>
      <c r="E214" s="468"/>
      <c r="F214" s="463"/>
    </row>
    <row r="215" spans="1:6" s="432" customFormat="1" ht="20.100000000000001" customHeight="1">
      <c r="A215" s="473"/>
      <c r="B215" s="474"/>
      <c r="C215" s="474"/>
      <c r="D215" s="474"/>
      <c r="E215" s="468"/>
      <c r="F215" s="475"/>
    </row>
    <row r="216" spans="1:6" s="432" customFormat="1" ht="20.100000000000001" customHeight="1">
      <c r="A216" s="473"/>
      <c r="B216" s="476"/>
      <c r="C216" s="476"/>
      <c r="D216" s="476"/>
      <c r="E216" s="477"/>
      <c r="F216" s="436"/>
    </row>
    <row r="217" spans="1:6" s="432" customFormat="1" ht="20.100000000000001" customHeight="1">
      <c r="A217" s="478"/>
      <c r="B217" s="479"/>
      <c r="C217" s="480"/>
      <c r="D217" s="481"/>
      <c r="E217" s="468"/>
      <c r="F217" s="1050"/>
    </row>
    <row r="218" spans="1:6" s="432" customFormat="1" ht="20.100000000000001" customHeight="1">
      <c r="A218" s="478"/>
      <c r="B218" s="482"/>
      <c r="C218" s="480"/>
      <c r="D218" s="481"/>
      <c r="E218" s="468"/>
      <c r="F218" s="1050"/>
    </row>
    <row r="219" spans="1:6" s="432" customFormat="1" ht="20.100000000000001" customHeight="1">
      <c r="A219" s="478"/>
      <c r="B219" s="482"/>
      <c r="C219" s="480"/>
      <c r="D219" s="481"/>
      <c r="E219" s="468"/>
      <c r="F219" s="1050"/>
    </row>
    <row r="220" spans="1:6" s="432" customFormat="1" ht="23.25" customHeight="1">
      <c r="A220" s="478"/>
      <c r="B220" s="482"/>
      <c r="C220" s="480"/>
      <c r="D220" s="481"/>
      <c r="E220" s="468"/>
      <c r="F220" s="1050"/>
    </row>
    <row r="221" spans="1:6" s="432" customFormat="1" ht="23.25" customHeight="1">
      <c r="A221" s="478"/>
      <c r="B221" s="482"/>
      <c r="C221" s="480"/>
      <c r="D221" s="481"/>
      <c r="E221" s="468"/>
      <c r="F221" s="447"/>
    </row>
    <row r="222" spans="1:6" s="432" customFormat="1" ht="20.100000000000001" customHeight="1">
      <c r="A222" s="436"/>
      <c r="B222" s="436"/>
      <c r="C222" s="436"/>
      <c r="D222" s="436"/>
      <c r="E222" s="436"/>
      <c r="F222" s="436"/>
    </row>
    <row r="223" spans="1:6" s="432" customFormat="1" ht="20.100000000000001" customHeight="1">
      <c r="A223" s="478"/>
      <c r="B223" s="479"/>
      <c r="C223" s="480"/>
      <c r="D223" s="481"/>
      <c r="E223" s="468"/>
      <c r="F223" s="1050"/>
    </row>
    <row r="224" spans="1:6" s="432" customFormat="1" ht="20.100000000000001" customHeight="1">
      <c r="A224" s="478"/>
      <c r="B224" s="482"/>
      <c r="C224" s="480"/>
      <c r="D224" s="481"/>
      <c r="E224" s="468"/>
      <c r="F224" s="1050"/>
    </row>
    <row r="225" spans="1:6" s="432" customFormat="1" ht="20.100000000000001" customHeight="1">
      <c r="A225" s="478"/>
      <c r="B225" s="482"/>
      <c r="C225" s="480"/>
      <c r="D225" s="481"/>
      <c r="E225" s="468"/>
      <c r="F225" s="1050"/>
    </row>
    <row r="226" spans="1:6" s="432" customFormat="1" ht="20.100000000000001" customHeight="1">
      <c r="A226" s="478"/>
      <c r="B226" s="482"/>
      <c r="C226" s="480"/>
      <c r="D226" s="481"/>
      <c r="E226" s="468"/>
      <c r="F226" s="1050"/>
    </row>
    <row r="227" spans="1:6" s="432" customFormat="1" ht="20.100000000000001" customHeight="1">
      <c r="A227" s="478"/>
      <c r="B227" s="482"/>
      <c r="C227" s="480"/>
      <c r="D227" s="481"/>
      <c r="E227" s="468"/>
      <c r="F227" s="472"/>
    </row>
    <row r="228" spans="1:6" s="432" customFormat="1" ht="20.100000000000001" customHeight="1">
      <c r="A228" s="478"/>
      <c r="B228" s="482"/>
      <c r="C228" s="483"/>
      <c r="D228" s="481"/>
      <c r="E228" s="468"/>
      <c r="F228" s="447"/>
    </row>
    <row r="229" spans="1:6" s="432" customFormat="1" ht="19.899999999999999" customHeight="1">
      <c r="A229" s="478"/>
      <c r="B229" s="482"/>
      <c r="C229" s="474"/>
      <c r="D229" s="481"/>
      <c r="E229" s="468"/>
      <c r="F229" s="1050"/>
    </row>
    <row r="230" spans="1:6" s="432" customFormat="1" ht="19.899999999999999" customHeight="1">
      <c r="A230" s="478"/>
      <c r="B230" s="482"/>
      <c r="C230" s="474"/>
      <c r="D230" s="481"/>
      <c r="E230" s="468"/>
      <c r="F230" s="1050"/>
    </row>
    <row r="231" spans="1:6" s="432" customFormat="1" ht="19.899999999999999" customHeight="1">
      <c r="A231" s="478"/>
      <c r="B231" s="482"/>
      <c r="C231" s="474"/>
      <c r="D231" s="481"/>
      <c r="E231" s="468"/>
      <c r="F231" s="1050"/>
    </row>
    <row r="232" spans="1:6" s="432" customFormat="1" ht="19.899999999999999" customHeight="1">
      <c r="A232" s="478"/>
      <c r="B232" s="482"/>
      <c r="C232" s="483"/>
      <c r="D232" s="481"/>
      <c r="E232" s="468"/>
      <c r="F232" s="1050"/>
    </row>
    <row r="233" spans="1:6" s="432" customFormat="1" ht="20.100000000000001" customHeight="1">
      <c r="A233" s="478"/>
      <c r="B233" s="482"/>
      <c r="C233" s="483"/>
      <c r="D233" s="481"/>
      <c r="E233" s="468"/>
      <c r="F233" s="472"/>
    </row>
    <row r="234" spans="1:6" s="432" customFormat="1" ht="20.100000000000001" customHeight="1">
      <c r="A234" s="478"/>
      <c r="B234" s="479"/>
      <c r="C234" s="483"/>
      <c r="D234" s="481"/>
      <c r="E234" s="468"/>
      <c r="F234" s="447"/>
    </row>
    <row r="235" spans="1:6" s="432" customFormat="1" ht="20.100000000000001" customHeight="1">
      <c r="A235" s="478"/>
      <c r="B235" s="482"/>
      <c r="C235" s="474"/>
      <c r="D235" s="481"/>
      <c r="E235" s="468"/>
      <c r="F235" s="1050"/>
    </row>
    <row r="236" spans="1:6" s="432" customFormat="1" ht="20.100000000000001" customHeight="1">
      <c r="A236" s="478"/>
      <c r="B236" s="482"/>
      <c r="C236" s="474"/>
      <c r="D236" s="481"/>
      <c r="E236" s="468"/>
      <c r="F236" s="1050"/>
    </row>
    <row r="237" spans="1:6" s="432" customFormat="1" ht="20.100000000000001" customHeight="1">
      <c r="A237" s="478"/>
      <c r="B237" s="482"/>
      <c r="C237" s="474"/>
      <c r="D237" s="481"/>
      <c r="E237" s="468"/>
      <c r="F237" s="1050"/>
    </row>
    <row r="238" spans="1:6" s="432" customFormat="1" ht="29.45" customHeight="1">
      <c r="A238" s="484"/>
      <c r="B238" s="485"/>
      <c r="C238" s="486"/>
      <c r="D238" s="487"/>
      <c r="E238" s="488"/>
      <c r="F238" s="1051"/>
    </row>
    <row r="239" spans="1:6">
      <c r="A239" s="489" t="s">
        <v>2478</v>
      </c>
      <c r="B239" s="490"/>
      <c r="C239" s="490"/>
      <c r="D239" s="490"/>
      <c r="E239" s="491">
        <f>E240+E559</f>
        <v>15372442</v>
      </c>
      <c r="F239" s="431"/>
    </row>
    <row r="240" spans="1:6">
      <c r="A240" s="1052" t="s">
        <v>2522</v>
      </c>
      <c r="B240" s="492"/>
      <c r="C240" s="492"/>
      <c r="D240" s="492"/>
      <c r="E240" s="430">
        <f>E242+E319+E360+E396+E488+E521</f>
        <v>13409204</v>
      </c>
      <c r="F240" s="434"/>
    </row>
    <row r="241" spans="1:6">
      <c r="A241" s="1052"/>
      <c r="B241" s="493"/>
      <c r="C241" s="493"/>
      <c r="D241" s="493"/>
      <c r="E241" s="430"/>
      <c r="F241" s="445"/>
    </row>
    <row r="242" spans="1:6">
      <c r="A242" s="494"/>
      <c r="B242" s="493"/>
      <c r="C242" s="493"/>
      <c r="D242" s="493"/>
      <c r="E242" s="430">
        <f>E244+E255+E262+E270+E278+E289+E295+E301+E309</f>
        <v>2874144</v>
      </c>
      <c r="F242" s="438" t="s">
        <v>2523</v>
      </c>
    </row>
    <row r="243" spans="1:6">
      <c r="A243" s="494"/>
      <c r="B243" s="493"/>
      <c r="C243" s="493"/>
      <c r="D243" s="493"/>
      <c r="E243" s="430"/>
      <c r="F243" s="439"/>
    </row>
    <row r="244" spans="1:6">
      <c r="A244" s="494"/>
      <c r="B244" s="493"/>
      <c r="C244" s="493"/>
      <c r="D244" s="493"/>
      <c r="E244" s="495">
        <v>152394</v>
      </c>
      <c r="F244" s="496" t="s">
        <v>2524</v>
      </c>
    </row>
    <row r="245" spans="1:6">
      <c r="A245" s="494"/>
      <c r="B245" s="493"/>
      <c r="C245" s="493"/>
      <c r="D245" s="497"/>
      <c r="E245" s="498"/>
      <c r="F245" s="496" t="s">
        <v>2525</v>
      </c>
    </row>
    <row r="246" spans="1:6">
      <c r="A246" s="494"/>
      <c r="B246" s="493"/>
      <c r="C246" s="493"/>
      <c r="D246" s="497"/>
      <c r="E246" s="498"/>
      <c r="F246" s="1044" t="s">
        <v>2526</v>
      </c>
    </row>
    <row r="247" spans="1:6">
      <c r="A247" s="494"/>
      <c r="B247" s="493"/>
      <c r="C247" s="493"/>
      <c r="D247" s="497"/>
      <c r="E247" s="498"/>
      <c r="F247" s="1044"/>
    </row>
    <row r="248" spans="1:6">
      <c r="A248" s="494"/>
      <c r="B248" s="493"/>
      <c r="C248" s="493"/>
      <c r="D248" s="497"/>
      <c r="E248" s="498"/>
      <c r="F248" s="1044"/>
    </row>
    <row r="249" spans="1:6">
      <c r="A249" s="494"/>
      <c r="B249" s="493"/>
      <c r="C249" s="493"/>
      <c r="D249" s="497"/>
      <c r="E249" s="498"/>
      <c r="F249" s="1044"/>
    </row>
    <row r="250" spans="1:6">
      <c r="A250" s="494"/>
      <c r="B250" s="493"/>
      <c r="C250" s="493"/>
      <c r="D250" s="493"/>
      <c r="E250" s="498"/>
      <c r="F250" s="1044"/>
    </row>
    <row r="251" spans="1:6">
      <c r="A251" s="494"/>
      <c r="B251" s="493"/>
      <c r="C251" s="493"/>
      <c r="D251" s="493"/>
      <c r="E251" s="498"/>
      <c r="F251" s="1044"/>
    </row>
    <row r="252" spans="1:6">
      <c r="A252" s="494"/>
      <c r="B252" s="493"/>
      <c r="C252" s="493"/>
      <c r="D252" s="493"/>
      <c r="E252" s="498"/>
      <c r="F252" s="1044"/>
    </row>
    <row r="253" spans="1:6">
      <c r="A253" s="494"/>
      <c r="B253" s="493"/>
      <c r="C253" s="493"/>
      <c r="D253" s="493"/>
      <c r="E253" s="498"/>
      <c r="F253" s="1044"/>
    </row>
    <row r="254" spans="1:6">
      <c r="A254" s="494"/>
      <c r="B254" s="493"/>
      <c r="C254" s="493"/>
      <c r="D254" s="493"/>
      <c r="E254" s="498"/>
      <c r="F254" s="499"/>
    </row>
    <row r="255" spans="1:6">
      <c r="A255" s="494"/>
      <c r="B255" s="493"/>
      <c r="C255" s="493"/>
      <c r="D255" s="493"/>
      <c r="E255" s="495">
        <v>39000</v>
      </c>
      <c r="F255" s="496" t="s">
        <v>2527</v>
      </c>
    </row>
    <row r="256" spans="1:6">
      <c r="A256" s="494"/>
      <c r="B256" s="493"/>
      <c r="C256" s="493"/>
      <c r="D256" s="493"/>
      <c r="E256" s="498"/>
      <c r="F256" s="1044" t="s">
        <v>2528</v>
      </c>
    </row>
    <row r="257" spans="1:6">
      <c r="A257" s="494"/>
      <c r="B257" s="493"/>
      <c r="C257" s="493"/>
      <c r="D257" s="493"/>
      <c r="E257" s="498"/>
      <c r="F257" s="1044"/>
    </row>
    <row r="258" spans="1:6">
      <c r="A258" s="494"/>
      <c r="B258" s="493"/>
      <c r="C258" s="493"/>
      <c r="D258" s="493"/>
      <c r="E258" s="498"/>
      <c r="F258" s="1044"/>
    </row>
    <row r="259" spans="1:6">
      <c r="A259" s="494"/>
      <c r="B259" s="493"/>
      <c r="C259" s="493"/>
      <c r="D259" s="493"/>
      <c r="E259" s="498"/>
      <c r="F259" s="1044"/>
    </row>
    <row r="260" spans="1:6">
      <c r="A260" s="494"/>
      <c r="B260" s="493"/>
      <c r="C260" s="493"/>
      <c r="D260" s="493"/>
      <c r="E260" s="498"/>
      <c r="F260" s="1044"/>
    </row>
    <row r="261" spans="1:6">
      <c r="A261" s="498"/>
      <c r="B261" s="492"/>
      <c r="C261" s="492"/>
      <c r="D261" s="492"/>
      <c r="E261" s="498"/>
      <c r="F261" s="500"/>
    </row>
    <row r="262" spans="1:6">
      <c r="A262" s="498"/>
      <c r="B262" s="492"/>
      <c r="C262" s="492"/>
      <c r="D262" s="492"/>
      <c r="E262" s="495">
        <v>900000</v>
      </c>
      <c r="F262" s="496" t="s">
        <v>2529</v>
      </c>
    </row>
    <row r="263" spans="1:6">
      <c r="A263" s="498"/>
      <c r="B263" s="492"/>
      <c r="C263" s="492"/>
      <c r="D263" s="492"/>
      <c r="E263" s="498"/>
      <c r="F263" s="1044" t="s">
        <v>2530</v>
      </c>
    </row>
    <row r="264" spans="1:6">
      <c r="A264" s="498"/>
      <c r="B264" s="492"/>
      <c r="C264" s="492"/>
      <c r="D264" s="492"/>
      <c r="E264" s="498"/>
      <c r="F264" s="1044"/>
    </row>
    <row r="265" spans="1:6">
      <c r="A265" s="498"/>
      <c r="B265" s="492"/>
      <c r="C265" s="492"/>
      <c r="D265" s="492"/>
      <c r="E265" s="498"/>
      <c r="F265" s="1044"/>
    </row>
    <row r="266" spans="1:6">
      <c r="A266" s="498"/>
      <c r="B266" s="492"/>
      <c r="C266" s="492"/>
      <c r="D266" s="492"/>
      <c r="E266" s="498"/>
      <c r="F266" s="1044"/>
    </row>
    <row r="267" spans="1:6">
      <c r="A267" s="498"/>
      <c r="B267" s="492"/>
      <c r="C267" s="492"/>
      <c r="D267" s="492"/>
      <c r="E267" s="498"/>
      <c r="F267" s="1044"/>
    </row>
    <row r="268" spans="1:6">
      <c r="A268" s="498"/>
      <c r="B268" s="492"/>
      <c r="C268" s="492"/>
      <c r="D268" s="492"/>
      <c r="E268" s="498"/>
      <c r="F268" s="1044"/>
    </row>
    <row r="269" spans="1:6">
      <c r="A269" s="498"/>
      <c r="B269" s="492"/>
      <c r="C269" s="492"/>
      <c r="D269" s="492"/>
      <c r="E269" s="498"/>
      <c r="F269" s="434"/>
    </row>
    <row r="270" spans="1:6">
      <c r="A270" s="498"/>
      <c r="B270" s="492"/>
      <c r="C270" s="492"/>
      <c r="D270" s="492"/>
      <c r="E270" s="430">
        <v>680000</v>
      </c>
      <c r="F270" s="496" t="s">
        <v>2531</v>
      </c>
    </row>
    <row r="271" spans="1:6">
      <c r="A271" s="498"/>
      <c r="B271" s="492"/>
      <c r="C271" s="492"/>
      <c r="D271" s="492"/>
      <c r="E271" s="430"/>
      <c r="F271" s="1044" t="s">
        <v>2532</v>
      </c>
    </row>
    <row r="272" spans="1:6">
      <c r="A272" s="498"/>
      <c r="B272" s="492"/>
      <c r="C272" s="492"/>
      <c r="D272" s="492"/>
      <c r="E272" s="430"/>
      <c r="F272" s="1044"/>
    </row>
    <row r="273" spans="1:6">
      <c r="A273" s="498"/>
      <c r="B273" s="492"/>
      <c r="C273" s="492"/>
      <c r="D273" s="492"/>
      <c r="E273" s="430"/>
      <c r="F273" s="1044"/>
    </row>
    <row r="274" spans="1:6">
      <c r="A274" s="498"/>
      <c r="B274" s="492"/>
      <c r="C274" s="492"/>
      <c r="D274" s="492"/>
      <c r="E274" s="430"/>
      <c r="F274" s="1044"/>
    </row>
    <row r="275" spans="1:6">
      <c r="A275" s="498"/>
      <c r="B275" s="492"/>
      <c r="C275" s="492"/>
      <c r="D275" s="492"/>
      <c r="E275" s="430"/>
      <c r="F275" s="1044"/>
    </row>
    <row r="276" spans="1:6">
      <c r="A276" s="498"/>
      <c r="B276" s="492"/>
      <c r="C276" s="492"/>
      <c r="D276" s="492"/>
      <c r="E276" s="430"/>
      <c r="F276" s="1044"/>
    </row>
    <row r="277" spans="1:6">
      <c r="A277" s="501"/>
      <c r="B277" s="502"/>
      <c r="C277" s="502"/>
      <c r="D277" s="502"/>
      <c r="E277" s="458"/>
      <c r="F277" s="1046"/>
    </row>
    <row r="278" spans="1:6">
      <c r="A278" s="498"/>
      <c r="B278" s="492"/>
      <c r="C278" s="492"/>
      <c r="D278" s="492"/>
      <c r="E278" s="430">
        <v>899500</v>
      </c>
      <c r="F278" s="453" t="s">
        <v>2533</v>
      </c>
    </row>
    <row r="279" spans="1:6">
      <c r="A279" s="498"/>
      <c r="B279" s="492"/>
      <c r="C279" s="492"/>
      <c r="D279" s="492"/>
      <c r="E279" s="430"/>
      <c r="F279" s="1044" t="s">
        <v>2534</v>
      </c>
    </row>
    <row r="280" spans="1:6">
      <c r="A280" s="498"/>
      <c r="B280" s="492"/>
      <c r="C280" s="492"/>
      <c r="D280" s="492"/>
      <c r="E280" s="430"/>
      <c r="F280" s="1044"/>
    </row>
    <row r="281" spans="1:6">
      <c r="A281" s="498"/>
      <c r="B281" s="492"/>
      <c r="C281" s="492"/>
      <c r="D281" s="492"/>
      <c r="E281" s="430"/>
      <c r="F281" s="1044"/>
    </row>
    <row r="282" spans="1:6">
      <c r="A282" s="498"/>
      <c r="B282" s="492"/>
      <c r="C282" s="492"/>
      <c r="D282" s="492"/>
      <c r="E282" s="430"/>
      <c r="F282" s="1044"/>
    </row>
    <row r="283" spans="1:6">
      <c r="A283" s="498"/>
      <c r="B283" s="492"/>
      <c r="C283" s="492"/>
      <c r="D283" s="492"/>
      <c r="E283" s="430"/>
      <c r="F283" s="1044"/>
    </row>
    <row r="284" spans="1:6">
      <c r="A284" s="498"/>
      <c r="B284" s="492"/>
      <c r="C284" s="492"/>
      <c r="D284" s="492"/>
      <c r="E284" s="430"/>
      <c r="F284" s="1044"/>
    </row>
    <row r="285" spans="1:6">
      <c r="A285" s="498"/>
      <c r="B285" s="492"/>
      <c r="C285" s="492"/>
      <c r="D285" s="492"/>
      <c r="E285" s="430"/>
      <c r="F285" s="1044"/>
    </row>
    <row r="286" spans="1:6">
      <c r="A286" s="498"/>
      <c r="B286" s="492"/>
      <c r="C286" s="492"/>
      <c r="D286" s="492"/>
      <c r="E286" s="430"/>
      <c r="F286" s="1044"/>
    </row>
    <row r="287" spans="1:6">
      <c r="A287" s="498"/>
      <c r="B287" s="492"/>
      <c r="C287" s="492"/>
      <c r="D287" s="492"/>
      <c r="E287" s="430"/>
      <c r="F287" s="1044"/>
    </row>
    <row r="288" spans="1:6">
      <c r="A288" s="498"/>
      <c r="B288" s="492"/>
      <c r="C288" s="492"/>
      <c r="D288" s="492"/>
      <c r="E288" s="498"/>
      <c r="F288" s="434"/>
    </row>
    <row r="289" spans="1:6">
      <c r="A289" s="498"/>
      <c r="B289" s="492"/>
      <c r="C289" s="492"/>
      <c r="D289" s="492"/>
      <c r="E289" s="495">
        <v>35000</v>
      </c>
      <c r="F289" s="496" t="s">
        <v>2535</v>
      </c>
    </row>
    <row r="290" spans="1:6">
      <c r="A290" s="498"/>
      <c r="B290" s="492"/>
      <c r="C290" s="492"/>
      <c r="D290" s="492"/>
      <c r="E290" s="498"/>
      <c r="F290" s="1044" t="s">
        <v>2536</v>
      </c>
    </row>
    <row r="291" spans="1:6">
      <c r="A291" s="498"/>
      <c r="B291" s="492"/>
      <c r="C291" s="492"/>
      <c r="D291" s="492"/>
      <c r="E291" s="498"/>
      <c r="F291" s="1044"/>
    </row>
    <row r="292" spans="1:6">
      <c r="A292" s="498"/>
      <c r="B292" s="492"/>
      <c r="C292" s="492"/>
      <c r="D292" s="492"/>
      <c r="E292" s="498"/>
      <c r="F292" s="1044"/>
    </row>
    <row r="293" spans="1:6">
      <c r="A293" s="498"/>
      <c r="B293" s="492"/>
      <c r="C293" s="492"/>
      <c r="D293" s="492"/>
      <c r="E293" s="498"/>
      <c r="F293" s="1044"/>
    </row>
    <row r="294" spans="1:6">
      <c r="A294" s="498"/>
      <c r="B294" s="492"/>
      <c r="C294" s="492"/>
      <c r="D294" s="492"/>
      <c r="E294" s="498"/>
      <c r="F294" s="500"/>
    </row>
    <row r="295" spans="1:6">
      <c r="A295" s="498"/>
      <c r="B295" s="492"/>
      <c r="C295" s="492"/>
      <c r="D295" s="492"/>
      <c r="E295" s="495">
        <v>140000</v>
      </c>
      <c r="F295" s="496" t="s">
        <v>2537</v>
      </c>
    </row>
    <row r="296" spans="1:6">
      <c r="A296" s="498"/>
      <c r="B296" s="492"/>
      <c r="C296" s="492"/>
      <c r="D296" s="492"/>
      <c r="E296" s="498" t="s">
        <v>1</v>
      </c>
      <c r="F296" s="1044" t="s">
        <v>2538</v>
      </c>
    </row>
    <row r="297" spans="1:6">
      <c r="A297" s="498"/>
      <c r="B297" s="492"/>
      <c r="C297" s="492"/>
      <c r="D297" s="492"/>
      <c r="E297" s="498"/>
      <c r="F297" s="1044"/>
    </row>
    <row r="298" spans="1:6">
      <c r="A298" s="498"/>
      <c r="B298" s="492"/>
      <c r="C298" s="492"/>
      <c r="D298" s="492"/>
      <c r="E298" s="498"/>
      <c r="F298" s="1044"/>
    </row>
    <row r="299" spans="1:6">
      <c r="A299" s="498"/>
      <c r="B299" s="492"/>
      <c r="C299" s="492"/>
      <c r="D299" s="492"/>
      <c r="E299" s="498"/>
      <c r="F299" s="1044"/>
    </row>
    <row r="300" spans="1:6">
      <c r="A300" s="498"/>
      <c r="B300" s="492"/>
      <c r="C300" s="492"/>
      <c r="D300" s="492"/>
      <c r="E300" s="503"/>
      <c r="F300" s="500"/>
    </row>
    <row r="301" spans="1:6">
      <c r="A301" s="498"/>
      <c r="B301" s="492"/>
      <c r="C301" s="492"/>
      <c r="D301" s="492"/>
      <c r="E301" s="495">
        <v>20000</v>
      </c>
      <c r="F301" s="496" t="s">
        <v>2539</v>
      </c>
    </row>
    <row r="302" spans="1:6">
      <c r="A302" s="498"/>
      <c r="B302" s="492"/>
      <c r="C302" s="492"/>
      <c r="D302" s="492"/>
      <c r="E302" s="503"/>
      <c r="F302" s="1044" t="s">
        <v>2540</v>
      </c>
    </row>
    <row r="303" spans="1:6">
      <c r="A303" s="498"/>
      <c r="B303" s="492"/>
      <c r="C303" s="492"/>
      <c r="D303" s="492"/>
      <c r="E303" s="503"/>
      <c r="F303" s="1044"/>
    </row>
    <row r="304" spans="1:6">
      <c r="A304" s="498"/>
      <c r="B304" s="492"/>
      <c r="C304" s="492"/>
      <c r="D304" s="492"/>
      <c r="E304" s="503"/>
      <c r="F304" s="1044"/>
    </row>
    <row r="305" spans="1:6">
      <c r="A305" s="498"/>
      <c r="B305" s="492"/>
      <c r="C305" s="492"/>
      <c r="D305" s="492"/>
      <c r="E305" s="503"/>
      <c r="F305" s="1044"/>
    </row>
    <row r="306" spans="1:6">
      <c r="A306" s="498"/>
      <c r="B306" s="492"/>
      <c r="C306" s="492"/>
      <c r="D306" s="492"/>
      <c r="E306" s="503"/>
      <c r="F306" s="1044"/>
    </row>
    <row r="307" spans="1:6">
      <c r="A307" s="498"/>
      <c r="B307" s="492"/>
      <c r="C307" s="492"/>
      <c r="D307" s="492"/>
      <c r="E307" s="503"/>
      <c r="F307" s="1044"/>
    </row>
    <row r="308" spans="1:6">
      <c r="A308" s="498"/>
      <c r="B308" s="492"/>
      <c r="C308" s="492"/>
      <c r="D308" s="492"/>
      <c r="E308" s="503"/>
      <c r="F308" s="504"/>
    </row>
    <row r="309" spans="1:6">
      <c r="A309" s="498"/>
      <c r="B309" s="492"/>
      <c r="C309" s="492"/>
      <c r="D309" s="492"/>
      <c r="E309" s="495">
        <v>8250</v>
      </c>
      <c r="F309" s="496" t="s">
        <v>2541</v>
      </c>
    </row>
    <row r="310" spans="1:6">
      <c r="A310" s="498"/>
      <c r="B310" s="492"/>
      <c r="C310" s="492"/>
      <c r="D310" s="492"/>
      <c r="E310" s="498"/>
      <c r="F310" s="1044" t="s">
        <v>2542</v>
      </c>
    </row>
    <row r="311" spans="1:6">
      <c r="A311" s="498"/>
      <c r="B311" s="492"/>
      <c r="C311" s="492"/>
      <c r="D311" s="492"/>
      <c r="E311" s="498"/>
      <c r="F311" s="1044"/>
    </row>
    <row r="312" spans="1:6">
      <c r="A312" s="498"/>
      <c r="B312" s="492"/>
      <c r="C312" s="492"/>
      <c r="D312" s="492"/>
      <c r="E312" s="498"/>
      <c r="F312" s="1044"/>
    </row>
    <row r="313" spans="1:6">
      <c r="A313" s="498"/>
      <c r="B313" s="492"/>
      <c r="C313" s="492"/>
      <c r="D313" s="492"/>
      <c r="E313" s="498"/>
      <c r="F313" s="1044"/>
    </row>
    <row r="314" spans="1:6">
      <c r="A314" s="498"/>
      <c r="B314" s="492"/>
      <c r="C314" s="492"/>
      <c r="D314" s="492"/>
      <c r="E314" s="498"/>
      <c r="F314" s="434"/>
    </row>
    <row r="315" spans="1:6">
      <c r="A315" s="498"/>
      <c r="B315" s="492"/>
      <c r="C315" s="492"/>
      <c r="D315" s="492"/>
      <c r="E315" s="498"/>
      <c r="F315" s="434"/>
    </row>
    <row r="316" spans="1:6">
      <c r="A316" s="498"/>
      <c r="B316" s="492"/>
      <c r="C316" s="492"/>
      <c r="D316" s="492"/>
      <c r="E316" s="495"/>
      <c r="F316" s="496"/>
    </row>
    <row r="317" spans="1:6">
      <c r="A317" s="498"/>
      <c r="B317" s="492"/>
      <c r="C317" s="492"/>
      <c r="D317" s="492"/>
      <c r="E317" s="503"/>
      <c r="F317" s="434"/>
    </row>
    <row r="318" spans="1:6">
      <c r="A318" s="501"/>
      <c r="B318" s="502"/>
      <c r="C318" s="502"/>
      <c r="D318" s="502"/>
      <c r="E318" s="505"/>
      <c r="F318" s="452"/>
    </row>
    <row r="319" spans="1:6">
      <c r="A319" s="498"/>
      <c r="B319" s="492"/>
      <c r="C319" s="492"/>
      <c r="D319" s="492"/>
      <c r="E319" s="430">
        <f>E321</f>
        <v>6750</v>
      </c>
      <c r="F319" s="438" t="s">
        <v>2543</v>
      </c>
    </row>
    <row r="320" spans="1:6">
      <c r="A320" s="498"/>
      <c r="B320" s="492"/>
      <c r="C320" s="492"/>
      <c r="D320" s="492"/>
      <c r="E320" s="471"/>
      <c r="F320" s="439"/>
    </row>
    <row r="321" spans="1:6">
      <c r="A321" s="498"/>
      <c r="B321" s="492"/>
      <c r="C321" s="492"/>
      <c r="D321" s="492"/>
      <c r="E321" s="430">
        <v>6750</v>
      </c>
      <c r="F321" s="453" t="s">
        <v>2544</v>
      </c>
    </row>
    <row r="322" spans="1:6">
      <c r="A322" s="498"/>
      <c r="B322" s="492"/>
      <c r="C322" s="492"/>
      <c r="D322" s="492"/>
      <c r="E322" s="471"/>
      <c r="F322" s="1044" t="s">
        <v>2542</v>
      </c>
    </row>
    <row r="323" spans="1:6">
      <c r="A323" s="498"/>
      <c r="B323" s="492"/>
      <c r="C323" s="492"/>
      <c r="D323" s="492"/>
      <c r="E323" s="471"/>
      <c r="F323" s="1044"/>
    </row>
    <row r="324" spans="1:6">
      <c r="A324" s="498"/>
      <c r="B324" s="492"/>
      <c r="C324" s="492"/>
      <c r="D324" s="492"/>
      <c r="E324" s="471"/>
      <c r="F324" s="442"/>
    </row>
    <row r="325" spans="1:6">
      <c r="A325" s="498"/>
      <c r="B325" s="492"/>
      <c r="C325" s="492"/>
      <c r="D325" s="492"/>
      <c r="E325" s="471"/>
      <c r="F325" s="442"/>
    </row>
    <row r="326" spans="1:6">
      <c r="A326" s="498"/>
      <c r="B326" s="492"/>
      <c r="C326" s="492"/>
      <c r="D326" s="492"/>
      <c r="E326" s="471"/>
      <c r="F326" s="442"/>
    </row>
    <row r="327" spans="1:6">
      <c r="A327" s="498"/>
      <c r="B327" s="492"/>
      <c r="C327" s="492"/>
      <c r="D327" s="492"/>
      <c r="E327" s="471"/>
      <c r="F327" s="442"/>
    </row>
    <row r="328" spans="1:6">
      <c r="A328" s="498"/>
      <c r="B328" s="492"/>
      <c r="C328" s="492"/>
      <c r="D328" s="492"/>
      <c r="E328" s="471"/>
      <c r="F328" s="442"/>
    </row>
    <row r="329" spans="1:6">
      <c r="A329" s="498"/>
      <c r="B329" s="492"/>
      <c r="C329" s="492"/>
      <c r="D329" s="492"/>
      <c r="E329" s="471"/>
      <c r="F329" s="442"/>
    </row>
    <row r="330" spans="1:6">
      <c r="A330" s="498"/>
      <c r="B330" s="492"/>
      <c r="C330" s="492"/>
      <c r="D330" s="492"/>
      <c r="E330" s="498"/>
      <c r="F330" s="434"/>
    </row>
    <row r="331" spans="1:6">
      <c r="A331" s="498"/>
      <c r="B331" s="492"/>
      <c r="C331" s="492"/>
      <c r="D331" s="492"/>
      <c r="E331" s="498"/>
      <c r="F331" s="434"/>
    </row>
    <row r="332" spans="1:6">
      <c r="A332" s="498"/>
      <c r="B332" s="492"/>
      <c r="C332" s="492"/>
      <c r="D332" s="492"/>
      <c r="E332" s="498"/>
      <c r="F332" s="434"/>
    </row>
    <row r="333" spans="1:6">
      <c r="A333" s="498"/>
      <c r="B333" s="492"/>
      <c r="C333" s="492"/>
      <c r="D333" s="492"/>
      <c r="E333" s="498"/>
      <c r="F333" s="434"/>
    </row>
    <row r="334" spans="1:6">
      <c r="A334" s="498"/>
      <c r="B334" s="492"/>
      <c r="C334" s="492"/>
      <c r="D334" s="492"/>
      <c r="E334" s="498"/>
      <c r="F334" s="434"/>
    </row>
    <row r="335" spans="1:6">
      <c r="A335" s="498"/>
      <c r="B335" s="492"/>
      <c r="C335" s="492"/>
      <c r="D335" s="492"/>
      <c r="E335" s="498"/>
      <c r="F335" s="434"/>
    </row>
    <row r="336" spans="1:6">
      <c r="A336" s="498"/>
      <c r="B336" s="492"/>
      <c r="C336" s="492"/>
      <c r="D336" s="492"/>
      <c r="E336" s="498"/>
      <c r="F336" s="434"/>
    </row>
    <row r="337" spans="1:6">
      <c r="A337" s="498"/>
      <c r="B337" s="492"/>
      <c r="C337" s="492"/>
      <c r="D337" s="492"/>
      <c r="E337" s="498"/>
      <c r="F337" s="434"/>
    </row>
    <row r="338" spans="1:6">
      <c r="A338" s="498"/>
      <c r="B338" s="492"/>
      <c r="C338" s="492"/>
      <c r="D338" s="492"/>
      <c r="E338" s="498"/>
      <c r="F338" s="434"/>
    </row>
    <row r="339" spans="1:6">
      <c r="A339" s="498"/>
      <c r="B339" s="492"/>
      <c r="C339" s="492"/>
      <c r="D339" s="492"/>
      <c r="E339" s="498"/>
      <c r="F339" s="434"/>
    </row>
    <row r="340" spans="1:6">
      <c r="A340" s="498"/>
      <c r="B340" s="492"/>
      <c r="C340" s="492"/>
      <c r="D340" s="492"/>
      <c r="E340" s="498"/>
      <c r="F340" s="434"/>
    </row>
    <row r="341" spans="1:6">
      <c r="A341" s="498"/>
      <c r="B341" s="492"/>
      <c r="C341" s="492"/>
      <c r="D341" s="492"/>
      <c r="E341" s="498"/>
      <c r="F341" s="434"/>
    </row>
    <row r="342" spans="1:6">
      <c r="A342" s="498"/>
      <c r="B342" s="492"/>
      <c r="C342" s="492"/>
      <c r="D342" s="492"/>
      <c r="E342" s="498"/>
      <c r="F342" s="434"/>
    </row>
    <row r="343" spans="1:6">
      <c r="A343" s="498"/>
      <c r="B343" s="492"/>
      <c r="C343" s="492"/>
      <c r="D343" s="492"/>
      <c r="E343" s="498"/>
      <c r="F343" s="434"/>
    </row>
    <row r="344" spans="1:6">
      <c r="A344" s="498"/>
      <c r="B344" s="492"/>
      <c r="C344" s="492"/>
      <c r="D344" s="492"/>
      <c r="E344" s="498"/>
      <c r="F344" s="434"/>
    </row>
    <row r="345" spans="1:6">
      <c r="A345" s="498"/>
      <c r="B345" s="492"/>
      <c r="C345" s="492"/>
      <c r="D345" s="492"/>
      <c r="E345" s="498"/>
      <c r="F345" s="434"/>
    </row>
    <row r="346" spans="1:6">
      <c r="A346" s="498"/>
      <c r="B346" s="492"/>
      <c r="C346" s="492"/>
      <c r="D346" s="492"/>
      <c r="E346" s="498"/>
      <c r="F346" s="434"/>
    </row>
    <row r="347" spans="1:6">
      <c r="A347" s="498"/>
      <c r="B347" s="492"/>
      <c r="C347" s="492"/>
      <c r="D347" s="492"/>
      <c r="E347" s="498"/>
      <c r="F347" s="434"/>
    </row>
    <row r="348" spans="1:6">
      <c r="A348" s="498"/>
      <c r="B348" s="492"/>
      <c r="C348" s="492"/>
      <c r="D348" s="492"/>
      <c r="E348" s="498"/>
      <c r="F348" s="434"/>
    </row>
    <row r="349" spans="1:6">
      <c r="A349" s="498"/>
      <c r="B349" s="492"/>
      <c r="C349" s="492"/>
      <c r="D349" s="492"/>
      <c r="E349" s="498"/>
      <c r="F349" s="434"/>
    </row>
    <row r="350" spans="1:6">
      <c r="A350" s="498"/>
      <c r="B350" s="492"/>
      <c r="C350" s="492"/>
      <c r="D350" s="492"/>
      <c r="E350" s="498"/>
      <c r="F350" s="434"/>
    </row>
    <row r="351" spans="1:6">
      <c r="A351" s="498"/>
      <c r="B351" s="492"/>
      <c r="C351" s="492"/>
      <c r="D351" s="492"/>
      <c r="E351" s="498"/>
      <c r="F351" s="434"/>
    </row>
    <row r="352" spans="1:6">
      <c r="A352" s="498"/>
      <c r="B352" s="492"/>
      <c r="C352" s="492"/>
      <c r="D352" s="492"/>
      <c r="E352" s="498"/>
      <c r="F352" s="434"/>
    </row>
    <row r="353" spans="1:6">
      <c r="A353" s="498"/>
      <c r="B353" s="492"/>
      <c r="C353" s="492"/>
      <c r="D353" s="492"/>
      <c r="E353" s="498"/>
      <c r="F353" s="434"/>
    </row>
    <row r="354" spans="1:6">
      <c r="A354" s="498"/>
      <c r="B354" s="492"/>
      <c r="C354" s="492"/>
      <c r="D354" s="492"/>
      <c r="E354" s="498"/>
      <c r="F354" s="434"/>
    </row>
    <row r="355" spans="1:6">
      <c r="A355" s="498"/>
      <c r="B355" s="492"/>
      <c r="C355" s="492"/>
      <c r="D355" s="492"/>
      <c r="E355" s="498"/>
      <c r="F355" s="434"/>
    </row>
    <row r="356" spans="1:6">
      <c r="A356" s="498"/>
      <c r="B356" s="492"/>
      <c r="C356" s="492"/>
      <c r="D356" s="492"/>
      <c r="E356" s="498"/>
      <c r="F356" s="434"/>
    </row>
    <row r="357" spans="1:6">
      <c r="A357" s="498"/>
      <c r="B357" s="492"/>
      <c r="C357" s="492"/>
      <c r="D357" s="492"/>
      <c r="E357" s="498"/>
      <c r="F357" s="434"/>
    </row>
    <row r="358" spans="1:6">
      <c r="A358" s="498"/>
      <c r="B358" s="492"/>
      <c r="C358" s="492"/>
      <c r="D358" s="492"/>
      <c r="E358" s="498"/>
      <c r="F358" s="434"/>
    </row>
    <row r="359" spans="1:6">
      <c r="A359" s="501"/>
      <c r="B359" s="502"/>
      <c r="C359" s="502"/>
      <c r="D359" s="502"/>
      <c r="E359" s="501"/>
      <c r="F359" s="452"/>
    </row>
    <row r="360" spans="1:6">
      <c r="A360" s="506"/>
      <c r="B360" s="490"/>
      <c r="C360" s="490"/>
      <c r="D360" s="490"/>
      <c r="E360" s="491">
        <f>E362+E369+E380</f>
        <v>4120830</v>
      </c>
      <c r="F360" s="507" t="s">
        <v>2545</v>
      </c>
    </row>
    <row r="361" spans="1:6">
      <c r="A361" s="508"/>
      <c r="B361" s="492"/>
      <c r="C361" s="492"/>
      <c r="D361" s="492"/>
      <c r="E361" s="471"/>
      <c r="F361" s="453"/>
    </row>
    <row r="362" spans="1:6">
      <c r="A362" s="508"/>
      <c r="B362" s="492"/>
      <c r="C362" s="492"/>
      <c r="D362" s="492"/>
      <c r="E362" s="430">
        <v>1640830</v>
      </c>
      <c r="F362" s="453" t="s">
        <v>2546</v>
      </c>
    </row>
    <row r="363" spans="1:6">
      <c r="A363" s="508"/>
      <c r="B363" s="492"/>
      <c r="C363" s="492"/>
      <c r="D363" s="492"/>
      <c r="E363" s="471"/>
      <c r="F363" s="1044" t="s">
        <v>2547</v>
      </c>
    </row>
    <row r="364" spans="1:6">
      <c r="A364" s="508"/>
      <c r="B364" s="492"/>
      <c r="C364" s="492"/>
      <c r="D364" s="492"/>
      <c r="E364" s="471"/>
      <c r="F364" s="1044"/>
    </row>
    <row r="365" spans="1:6">
      <c r="A365" s="508"/>
      <c r="B365" s="492"/>
      <c r="C365" s="492"/>
      <c r="D365" s="492"/>
      <c r="E365" s="471"/>
      <c r="F365" s="1044"/>
    </row>
    <row r="366" spans="1:6">
      <c r="A366" s="508"/>
      <c r="B366" s="492"/>
      <c r="C366" s="492"/>
      <c r="D366" s="492"/>
      <c r="E366" s="471"/>
      <c r="F366" s="1044"/>
    </row>
    <row r="367" spans="1:6">
      <c r="A367" s="508"/>
      <c r="B367" s="492"/>
      <c r="C367" s="492"/>
      <c r="D367" s="492"/>
      <c r="E367" s="471"/>
      <c r="F367" s="1044"/>
    </row>
    <row r="368" spans="1:6">
      <c r="A368" s="508"/>
      <c r="B368" s="492"/>
      <c r="C368" s="492"/>
      <c r="D368" s="492"/>
      <c r="E368" s="471"/>
      <c r="F368" s="434"/>
    </row>
    <row r="369" spans="1:6">
      <c r="A369" s="498"/>
      <c r="B369" s="492"/>
      <c r="C369" s="492"/>
      <c r="D369" s="492"/>
      <c r="E369" s="430">
        <v>1280000</v>
      </c>
      <c r="F369" s="453" t="s">
        <v>2548</v>
      </c>
    </row>
    <row r="370" spans="1:6">
      <c r="A370" s="498"/>
      <c r="B370" s="492"/>
      <c r="C370" s="492"/>
      <c r="D370" s="492"/>
      <c r="E370" s="471"/>
      <c r="F370" s="1044" t="s">
        <v>2549</v>
      </c>
    </row>
    <row r="371" spans="1:6">
      <c r="A371" s="498"/>
      <c r="B371" s="492"/>
      <c r="C371" s="492"/>
      <c r="D371" s="492"/>
      <c r="E371" s="471"/>
      <c r="F371" s="1044"/>
    </row>
    <row r="372" spans="1:6">
      <c r="A372" s="498"/>
      <c r="B372" s="492"/>
      <c r="C372" s="492"/>
      <c r="D372" s="492"/>
      <c r="E372" s="471"/>
      <c r="F372" s="1044"/>
    </row>
    <row r="373" spans="1:6">
      <c r="A373" s="498"/>
      <c r="B373" s="492"/>
      <c r="C373" s="492"/>
      <c r="D373" s="492"/>
      <c r="E373" s="471"/>
      <c r="F373" s="1044"/>
    </row>
    <row r="374" spans="1:6">
      <c r="A374" s="498"/>
      <c r="B374" s="492"/>
      <c r="C374" s="492"/>
      <c r="D374" s="492"/>
      <c r="E374" s="471"/>
      <c r="F374" s="1044"/>
    </row>
    <row r="375" spans="1:6">
      <c r="A375" s="498"/>
      <c r="B375" s="492"/>
      <c r="C375" s="492"/>
      <c r="D375" s="492"/>
      <c r="E375" s="471"/>
      <c r="F375" s="1044"/>
    </row>
    <row r="376" spans="1:6">
      <c r="A376" s="498"/>
      <c r="B376" s="492"/>
      <c r="C376" s="492"/>
      <c r="D376" s="492"/>
      <c r="E376" s="471"/>
      <c r="F376" s="1044"/>
    </row>
    <row r="377" spans="1:6">
      <c r="A377" s="498"/>
      <c r="B377" s="492"/>
      <c r="C377" s="492"/>
      <c r="D377" s="492"/>
      <c r="E377" s="471"/>
      <c r="F377" s="1044"/>
    </row>
    <row r="378" spans="1:6">
      <c r="A378" s="498"/>
      <c r="B378" s="492"/>
      <c r="C378" s="492"/>
      <c r="D378" s="492"/>
      <c r="E378" s="471"/>
      <c r="F378" s="1044"/>
    </row>
    <row r="379" spans="1:6">
      <c r="A379" s="498"/>
      <c r="B379" s="492"/>
      <c r="C379" s="492"/>
      <c r="D379" s="492"/>
      <c r="E379" s="471"/>
      <c r="F379" s="434"/>
    </row>
    <row r="380" spans="1:6">
      <c r="A380" s="498"/>
      <c r="B380" s="492"/>
      <c r="C380" s="492"/>
      <c r="D380" s="492"/>
      <c r="E380" s="430">
        <v>1200000</v>
      </c>
      <c r="F380" s="453" t="s">
        <v>2550</v>
      </c>
    </row>
    <row r="381" spans="1:6">
      <c r="A381" s="498"/>
      <c r="B381" s="492"/>
      <c r="C381" s="492"/>
      <c r="D381" s="492"/>
      <c r="E381" s="471"/>
      <c r="F381" s="453" t="s">
        <v>2525</v>
      </c>
    </row>
    <row r="382" spans="1:6">
      <c r="A382" s="498"/>
      <c r="B382" s="492"/>
      <c r="C382" s="492"/>
      <c r="D382" s="492"/>
      <c r="E382" s="471"/>
      <c r="F382" s="1044" t="s">
        <v>2551</v>
      </c>
    </row>
    <row r="383" spans="1:6">
      <c r="A383" s="498"/>
      <c r="B383" s="492"/>
      <c r="C383" s="492"/>
      <c r="D383" s="492"/>
      <c r="E383" s="471"/>
      <c r="F383" s="1044"/>
    </row>
    <row r="384" spans="1:6">
      <c r="A384" s="498"/>
      <c r="B384" s="492"/>
      <c r="C384" s="492"/>
      <c r="D384" s="492"/>
      <c r="E384" s="471"/>
      <c r="F384" s="1044"/>
    </row>
    <row r="385" spans="1:6">
      <c r="A385" s="498"/>
      <c r="B385" s="492"/>
      <c r="C385" s="492"/>
      <c r="D385" s="492"/>
      <c r="E385" s="471"/>
      <c r="F385" s="1044"/>
    </row>
    <row r="386" spans="1:6">
      <c r="A386" s="498"/>
      <c r="B386" s="492"/>
      <c r="C386" s="492"/>
      <c r="D386" s="492"/>
      <c r="E386" s="471"/>
      <c r="F386" s="1044"/>
    </row>
    <row r="387" spans="1:6">
      <c r="A387" s="498"/>
      <c r="B387" s="492"/>
      <c r="C387" s="492"/>
      <c r="D387" s="492"/>
      <c r="E387" s="471"/>
      <c r="F387" s="1044"/>
    </row>
    <row r="388" spans="1:6">
      <c r="A388" s="498"/>
      <c r="B388" s="492"/>
      <c r="C388" s="492"/>
      <c r="D388" s="492"/>
      <c r="E388" s="498"/>
      <c r="F388" s="1044"/>
    </row>
    <row r="389" spans="1:6">
      <c r="A389" s="498"/>
      <c r="B389" s="492"/>
      <c r="C389" s="492"/>
      <c r="D389" s="492"/>
      <c r="E389" s="498"/>
      <c r="F389" s="1044"/>
    </row>
    <row r="390" spans="1:6">
      <c r="A390" s="498"/>
      <c r="B390" s="492"/>
      <c r="C390" s="492"/>
      <c r="D390" s="492"/>
      <c r="E390" s="498"/>
      <c r="F390" s="434"/>
    </row>
    <row r="391" spans="1:6">
      <c r="A391" s="498"/>
      <c r="B391" s="492"/>
      <c r="C391" s="492"/>
      <c r="D391" s="492"/>
      <c r="E391" s="498"/>
      <c r="F391" s="434"/>
    </row>
    <row r="392" spans="1:6">
      <c r="A392" s="498"/>
      <c r="B392" s="492"/>
      <c r="C392" s="492"/>
      <c r="D392" s="492"/>
      <c r="E392" s="498"/>
      <c r="F392" s="434"/>
    </row>
    <row r="393" spans="1:6">
      <c r="A393" s="498"/>
      <c r="B393" s="492"/>
      <c r="C393" s="492"/>
      <c r="D393" s="492"/>
      <c r="E393" s="498"/>
      <c r="F393" s="434"/>
    </row>
    <row r="394" spans="1:6">
      <c r="A394" s="498"/>
      <c r="B394" s="492"/>
      <c r="C394" s="492"/>
      <c r="D394" s="492"/>
      <c r="E394" s="498"/>
      <c r="F394" s="434"/>
    </row>
    <row r="395" spans="1:6">
      <c r="A395" s="501"/>
      <c r="B395" s="502"/>
      <c r="C395" s="502"/>
      <c r="D395" s="502"/>
      <c r="E395" s="509"/>
      <c r="F395" s="452"/>
    </row>
    <row r="396" spans="1:6">
      <c r="A396" s="510"/>
      <c r="B396" s="490"/>
      <c r="C396" s="490"/>
      <c r="D396" s="490"/>
      <c r="E396" s="491">
        <f>E398+E408+E415+E423+E463+E431+E438+E452+E446</f>
        <v>4300874</v>
      </c>
      <c r="F396" s="507" t="s">
        <v>2552</v>
      </c>
    </row>
    <row r="397" spans="1:6">
      <c r="A397" s="498"/>
      <c r="B397" s="492"/>
      <c r="C397" s="492"/>
      <c r="D397" s="492"/>
      <c r="E397" s="471"/>
      <c r="F397" s="438"/>
    </row>
    <row r="398" spans="1:6">
      <c r="A398" s="498"/>
      <c r="B398" s="492"/>
      <c r="C398" s="492"/>
      <c r="D398" s="492"/>
      <c r="E398" s="430">
        <v>10000</v>
      </c>
      <c r="F398" s="453" t="s">
        <v>2553</v>
      </c>
    </row>
    <row r="399" spans="1:6">
      <c r="A399" s="498"/>
      <c r="B399" s="492"/>
      <c r="C399" s="492"/>
      <c r="D399" s="492"/>
      <c r="E399" s="471"/>
      <c r="F399" s="1044" t="s">
        <v>2554</v>
      </c>
    </row>
    <row r="400" spans="1:6">
      <c r="A400" s="498"/>
      <c r="B400" s="492"/>
      <c r="C400" s="492"/>
      <c r="D400" s="492"/>
      <c r="E400" s="471"/>
      <c r="F400" s="1044"/>
    </row>
    <row r="401" spans="1:6">
      <c r="A401" s="498"/>
      <c r="B401" s="492"/>
      <c r="C401" s="492"/>
      <c r="D401" s="492"/>
      <c r="E401" s="471"/>
      <c r="F401" s="1044"/>
    </row>
    <row r="402" spans="1:6">
      <c r="A402" s="498"/>
      <c r="B402" s="492"/>
      <c r="C402" s="492"/>
      <c r="D402" s="492"/>
      <c r="E402" s="471"/>
      <c r="F402" s="1044"/>
    </row>
    <row r="403" spans="1:6">
      <c r="A403" s="498"/>
      <c r="B403" s="492"/>
      <c r="C403" s="492"/>
      <c r="D403" s="492"/>
      <c r="E403" s="471"/>
      <c r="F403" s="1044"/>
    </row>
    <row r="404" spans="1:6">
      <c r="A404" s="498"/>
      <c r="B404" s="492"/>
      <c r="C404" s="492"/>
      <c r="D404" s="492"/>
      <c r="E404" s="471"/>
      <c r="F404" s="1044"/>
    </row>
    <row r="405" spans="1:6">
      <c r="A405" s="498"/>
      <c r="B405" s="492"/>
      <c r="C405" s="492"/>
      <c r="D405" s="492"/>
      <c r="E405" s="471"/>
      <c r="F405" s="1044"/>
    </row>
    <row r="406" spans="1:6">
      <c r="A406" s="498"/>
      <c r="B406" s="492"/>
      <c r="C406" s="492"/>
      <c r="D406" s="492"/>
      <c r="E406" s="471"/>
      <c r="F406" s="1044"/>
    </row>
    <row r="407" spans="1:6">
      <c r="A407" s="498"/>
      <c r="B407" s="492"/>
      <c r="C407" s="492"/>
      <c r="D407" s="492"/>
      <c r="E407" s="471"/>
      <c r="F407" s="434"/>
    </row>
    <row r="408" spans="1:6">
      <c r="A408" s="498"/>
      <c r="B408" s="492"/>
      <c r="C408" s="492"/>
      <c r="D408" s="492"/>
      <c r="E408" s="430">
        <v>45000</v>
      </c>
      <c r="F408" s="453" t="s">
        <v>2555</v>
      </c>
    </row>
    <row r="409" spans="1:6">
      <c r="A409" s="498"/>
      <c r="B409" s="492"/>
      <c r="C409" s="492"/>
      <c r="D409" s="492"/>
      <c r="E409" s="430"/>
      <c r="F409" s="453" t="s">
        <v>2556</v>
      </c>
    </row>
    <row r="410" spans="1:6">
      <c r="A410" s="498"/>
      <c r="B410" s="492"/>
      <c r="C410" s="492"/>
      <c r="D410" s="492"/>
      <c r="E410" s="430"/>
      <c r="F410" s="1044" t="s">
        <v>2557</v>
      </c>
    </row>
    <row r="411" spans="1:6">
      <c r="A411" s="498"/>
      <c r="B411" s="492"/>
      <c r="C411" s="492"/>
      <c r="D411" s="492"/>
      <c r="E411" s="430"/>
      <c r="F411" s="1044"/>
    </row>
    <row r="412" spans="1:6">
      <c r="A412" s="498"/>
      <c r="B412" s="492"/>
      <c r="C412" s="492"/>
      <c r="D412" s="492"/>
      <c r="E412" s="430"/>
      <c r="F412" s="1044"/>
    </row>
    <row r="413" spans="1:6">
      <c r="A413" s="498"/>
      <c r="B413" s="492"/>
      <c r="C413" s="492"/>
      <c r="D413" s="492"/>
      <c r="E413" s="430"/>
      <c r="F413" s="1044"/>
    </row>
    <row r="414" spans="1:6">
      <c r="A414" s="498"/>
      <c r="B414" s="492"/>
      <c r="C414" s="492"/>
      <c r="D414" s="492"/>
      <c r="E414" s="430"/>
      <c r="F414" s="434"/>
    </row>
    <row r="415" spans="1:6">
      <c r="A415" s="498"/>
      <c r="B415" s="492"/>
      <c r="C415" s="492"/>
      <c r="D415" s="492"/>
      <c r="E415" s="430">
        <v>473370</v>
      </c>
      <c r="F415" s="453" t="s">
        <v>2558</v>
      </c>
    </row>
    <row r="416" spans="1:6">
      <c r="A416" s="498"/>
      <c r="B416" s="492"/>
      <c r="C416" s="492"/>
      <c r="D416" s="492"/>
      <c r="E416" s="471"/>
      <c r="F416" s="1044" t="s">
        <v>2559</v>
      </c>
    </row>
    <row r="417" spans="1:6">
      <c r="A417" s="498"/>
      <c r="B417" s="492"/>
      <c r="C417" s="492"/>
      <c r="D417" s="492"/>
      <c r="E417" s="471"/>
      <c r="F417" s="1044"/>
    </row>
    <row r="418" spans="1:6">
      <c r="A418" s="498"/>
      <c r="B418" s="492"/>
      <c r="C418" s="492"/>
      <c r="D418" s="492"/>
      <c r="E418" s="471"/>
      <c r="F418" s="1044"/>
    </row>
    <row r="419" spans="1:6">
      <c r="A419" s="498"/>
      <c r="B419" s="492"/>
      <c r="C419" s="492"/>
      <c r="D419" s="492"/>
      <c r="E419" s="471"/>
      <c r="F419" s="1044"/>
    </row>
    <row r="420" spans="1:6">
      <c r="A420" s="498"/>
      <c r="B420" s="492"/>
      <c r="C420" s="492"/>
      <c r="D420" s="492"/>
      <c r="E420" s="471"/>
      <c r="F420" s="1044"/>
    </row>
    <row r="421" spans="1:6">
      <c r="A421" s="498"/>
      <c r="B421" s="492"/>
      <c r="C421" s="492"/>
      <c r="D421" s="492"/>
      <c r="E421" s="471"/>
      <c r="F421" s="1044"/>
    </row>
    <row r="422" spans="1:6">
      <c r="A422" s="498"/>
      <c r="B422" s="492"/>
      <c r="C422" s="492"/>
      <c r="D422" s="492"/>
      <c r="E422" s="511"/>
      <c r="F422" s="436"/>
    </row>
    <row r="423" spans="1:6">
      <c r="A423" s="498"/>
      <c r="B423" s="492"/>
      <c r="C423" s="492"/>
      <c r="D423" s="492"/>
      <c r="E423" s="430">
        <v>718052</v>
      </c>
      <c r="F423" s="453" t="s">
        <v>2560</v>
      </c>
    </row>
    <row r="424" spans="1:6">
      <c r="A424" s="498"/>
      <c r="B424" s="492"/>
      <c r="C424" s="492"/>
      <c r="D424" s="492"/>
      <c r="E424" s="430"/>
      <c r="F424" s="1044" t="s">
        <v>2561</v>
      </c>
    </row>
    <row r="425" spans="1:6">
      <c r="A425" s="498"/>
      <c r="B425" s="492"/>
      <c r="C425" s="492"/>
      <c r="D425" s="492"/>
      <c r="E425" s="430"/>
      <c r="F425" s="1044"/>
    </row>
    <row r="426" spans="1:6">
      <c r="A426" s="498"/>
      <c r="B426" s="492"/>
      <c r="C426" s="492"/>
      <c r="D426" s="492"/>
      <c r="E426" s="430"/>
      <c r="F426" s="1044"/>
    </row>
    <row r="427" spans="1:6">
      <c r="A427" s="498"/>
      <c r="B427" s="492"/>
      <c r="C427" s="492"/>
      <c r="D427" s="492"/>
      <c r="E427" s="430"/>
      <c r="F427" s="1044"/>
    </row>
    <row r="428" spans="1:6">
      <c r="A428" s="498"/>
      <c r="B428" s="492"/>
      <c r="C428" s="492"/>
      <c r="D428" s="492"/>
      <c r="E428" s="430"/>
      <c r="F428" s="1044"/>
    </row>
    <row r="429" spans="1:6">
      <c r="A429" s="498"/>
      <c r="B429" s="492"/>
      <c r="C429" s="492"/>
      <c r="D429" s="492"/>
      <c r="E429" s="511"/>
      <c r="F429" s="436"/>
    </row>
    <row r="430" spans="1:6">
      <c r="A430" s="501"/>
      <c r="B430" s="502"/>
      <c r="C430" s="502"/>
      <c r="D430" s="502"/>
      <c r="E430" s="512"/>
      <c r="F430" s="451"/>
    </row>
    <row r="431" spans="1:6">
      <c r="A431" s="498"/>
      <c r="B431" s="492"/>
      <c r="C431" s="492"/>
      <c r="D431" s="492"/>
      <c r="E431" s="430">
        <v>1018286</v>
      </c>
      <c r="F431" s="945" t="s">
        <v>2562</v>
      </c>
    </row>
    <row r="432" spans="1:6" ht="16.149999999999999" customHeight="1">
      <c r="A432" s="498"/>
      <c r="B432" s="492"/>
      <c r="C432" s="492"/>
      <c r="D432" s="492"/>
      <c r="E432" s="430"/>
      <c r="F432" s="1044" t="s">
        <v>2563</v>
      </c>
    </row>
    <row r="433" spans="1:6">
      <c r="A433" s="498"/>
      <c r="B433" s="492"/>
      <c r="C433" s="492"/>
      <c r="D433" s="492"/>
      <c r="E433" s="430"/>
      <c r="F433" s="1044"/>
    </row>
    <row r="434" spans="1:6">
      <c r="A434" s="498"/>
      <c r="B434" s="492"/>
      <c r="C434" s="492"/>
      <c r="D434" s="492"/>
      <c r="E434" s="430"/>
      <c r="F434" s="1044"/>
    </row>
    <row r="435" spans="1:6">
      <c r="A435" s="498"/>
      <c r="B435" s="492"/>
      <c r="C435" s="492"/>
      <c r="D435" s="492"/>
      <c r="E435" s="430"/>
      <c r="F435" s="1044"/>
    </row>
    <row r="436" spans="1:6" ht="36.75" customHeight="1">
      <c r="A436" s="498"/>
      <c r="B436" s="492"/>
      <c r="C436" s="492"/>
      <c r="D436" s="492"/>
      <c r="E436" s="430"/>
      <c r="F436" s="1044"/>
    </row>
    <row r="437" spans="1:6">
      <c r="A437" s="498"/>
      <c r="B437" s="492"/>
      <c r="C437" s="492"/>
      <c r="D437" s="492"/>
      <c r="E437" s="511"/>
      <c r="F437" s="436"/>
    </row>
    <row r="438" spans="1:6">
      <c r="A438" s="498"/>
      <c r="B438" s="492"/>
      <c r="C438" s="492"/>
      <c r="D438" s="492"/>
      <c r="E438" s="430">
        <v>1623166</v>
      </c>
      <c r="F438" s="945" t="s">
        <v>2564</v>
      </c>
    </row>
    <row r="439" spans="1:6" ht="16.149999999999999" customHeight="1">
      <c r="A439" s="498"/>
      <c r="B439" s="492"/>
      <c r="C439" s="492"/>
      <c r="D439" s="492"/>
      <c r="E439" s="430"/>
      <c r="F439" s="1044" t="s">
        <v>2565</v>
      </c>
    </row>
    <row r="440" spans="1:6">
      <c r="A440" s="498"/>
      <c r="B440" s="492"/>
      <c r="C440" s="492"/>
      <c r="D440" s="492"/>
      <c r="E440" s="430"/>
      <c r="F440" s="1044"/>
    </row>
    <row r="441" spans="1:6">
      <c r="A441" s="498"/>
      <c r="B441" s="492"/>
      <c r="C441" s="492"/>
      <c r="D441" s="492"/>
      <c r="E441" s="430"/>
      <c r="F441" s="1044"/>
    </row>
    <row r="442" spans="1:6">
      <c r="A442" s="498"/>
      <c r="B442" s="492"/>
      <c r="C442" s="492"/>
      <c r="D442" s="492"/>
      <c r="E442" s="430"/>
      <c r="F442" s="1044"/>
    </row>
    <row r="443" spans="1:6">
      <c r="A443" s="498"/>
      <c r="B443" s="492"/>
      <c r="C443" s="492"/>
      <c r="D443" s="492"/>
      <c r="E443" s="430"/>
      <c r="F443" s="1044"/>
    </row>
    <row r="444" spans="1:6" ht="34.5" customHeight="1">
      <c r="A444" s="498"/>
      <c r="B444" s="492"/>
      <c r="C444" s="492"/>
      <c r="D444" s="492"/>
      <c r="E444" s="430"/>
      <c r="F444" s="1044"/>
    </row>
    <row r="445" spans="1:6">
      <c r="A445" s="498"/>
      <c r="B445" s="492"/>
      <c r="C445" s="492"/>
      <c r="D445" s="492"/>
      <c r="E445" s="511"/>
      <c r="F445" s="436"/>
    </row>
    <row r="446" spans="1:6">
      <c r="A446" s="498"/>
      <c r="B446" s="492"/>
      <c r="C446" s="492"/>
      <c r="D446" s="492"/>
      <c r="E446" s="430">
        <v>3000</v>
      </c>
      <c r="F446" s="945" t="s">
        <v>2566</v>
      </c>
    </row>
    <row r="447" spans="1:6" ht="16.149999999999999" customHeight="1">
      <c r="A447" s="498"/>
      <c r="B447" s="492"/>
      <c r="C447" s="492"/>
      <c r="D447" s="492"/>
      <c r="E447" s="430"/>
      <c r="F447" s="1044" t="s">
        <v>3513</v>
      </c>
    </row>
    <row r="448" spans="1:6">
      <c r="A448" s="498"/>
      <c r="B448" s="492"/>
      <c r="C448" s="492"/>
      <c r="D448" s="492"/>
      <c r="E448" s="430"/>
      <c r="F448" s="1044"/>
    </row>
    <row r="449" spans="1:6">
      <c r="A449" s="498"/>
      <c r="B449" s="492"/>
      <c r="C449" s="492"/>
      <c r="D449" s="492"/>
      <c r="E449" s="430"/>
      <c r="F449" s="1044"/>
    </row>
    <row r="450" spans="1:6">
      <c r="A450" s="498"/>
      <c r="B450" s="492"/>
      <c r="C450" s="492"/>
      <c r="D450" s="492"/>
      <c r="E450" s="430"/>
      <c r="F450" s="1044"/>
    </row>
    <row r="451" spans="1:6">
      <c r="A451" s="498"/>
      <c r="B451" s="492"/>
      <c r="C451" s="492"/>
      <c r="D451" s="492"/>
      <c r="E451" s="511"/>
      <c r="F451" s="436"/>
    </row>
    <row r="452" spans="1:6">
      <c r="A452" s="498"/>
      <c r="B452" s="492"/>
      <c r="C452" s="492"/>
      <c r="D452" s="492"/>
      <c r="E452" s="430">
        <v>100000</v>
      </c>
      <c r="F452" s="945" t="s">
        <v>2567</v>
      </c>
    </row>
    <row r="453" spans="1:6" ht="16.149999999999999" customHeight="1">
      <c r="A453" s="498"/>
      <c r="B453" s="492"/>
      <c r="C453" s="492"/>
      <c r="D453" s="492"/>
      <c r="E453" s="430"/>
      <c r="F453" s="1044" t="s">
        <v>2568</v>
      </c>
    </row>
    <row r="454" spans="1:6">
      <c r="A454" s="498"/>
      <c r="B454" s="492"/>
      <c r="C454" s="492"/>
      <c r="D454" s="492"/>
      <c r="E454" s="430"/>
      <c r="F454" s="1044"/>
    </row>
    <row r="455" spans="1:6">
      <c r="A455" s="498"/>
      <c r="B455" s="492"/>
      <c r="C455" s="492"/>
      <c r="D455" s="492"/>
      <c r="E455" s="430"/>
      <c r="F455" s="1044"/>
    </row>
    <row r="456" spans="1:6">
      <c r="A456" s="498"/>
      <c r="B456" s="492"/>
      <c r="C456" s="492"/>
      <c r="D456" s="492"/>
      <c r="E456" s="430"/>
      <c r="F456" s="1044"/>
    </row>
    <row r="457" spans="1:6">
      <c r="A457" s="498"/>
      <c r="B457" s="492"/>
      <c r="C457" s="492"/>
      <c r="D457" s="492"/>
      <c r="E457" s="430"/>
      <c r="F457" s="1044"/>
    </row>
    <row r="458" spans="1:6">
      <c r="A458" s="498"/>
      <c r="B458" s="492"/>
      <c r="C458" s="492"/>
      <c r="D458" s="492"/>
      <c r="E458" s="511"/>
      <c r="F458" s="436"/>
    </row>
    <row r="459" spans="1:6">
      <c r="A459" s="498"/>
      <c r="B459" s="492"/>
      <c r="C459" s="492"/>
      <c r="D459" s="492"/>
      <c r="E459" s="511"/>
      <c r="F459" s="436"/>
    </row>
    <row r="460" spans="1:6">
      <c r="A460" s="498"/>
      <c r="B460" s="492"/>
      <c r="C460" s="492"/>
      <c r="D460" s="492"/>
      <c r="E460" s="511"/>
      <c r="F460" s="436"/>
    </row>
    <row r="461" spans="1:6">
      <c r="A461" s="498"/>
      <c r="B461" s="492"/>
      <c r="C461" s="492"/>
      <c r="D461" s="492"/>
      <c r="E461" s="511"/>
      <c r="F461" s="436"/>
    </row>
    <row r="462" spans="1:6">
      <c r="A462" s="501"/>
      <c r="B462" s="502"/>
      <c r="C462" s="502"/>
      <c r="D462" s="502"/>
      <c r="E462" s="512"/>
      <c r="F462" s="451"/>
    </row>
    <row r="463" spans="1:6">
      <c r="A463" s="498"/>
      <c r="B463" s="492"/>
      <c r="C463" s="492"/>
      <c r="D463" s="492"/>
      <c r="E463" s="430">
        <v>310000</v>
      </c>
      <c r="F463" s="453" t="s">
        <v>2569</v>
      </c>
    </row>
    <row r="464" spans="1:6">
      <c r="A464" s="498"/>
      <c r="B464" s="492"/>
      <c r="C464" s="492"/>
      <c r="D464" s="492"/>
      <c r="E464" s="471"/>
      <c r="F464" s="453" t="s">
        <v>2570</v>
      </c>
    </row>
    <row r="465" spans="1:6">
      <c r="A465" s="498"/>
      <c r="B465" s="492"/>
      <c r="C465" s="492"/>
      <c r="D465" s="492"/>
      <c r="E465" s="471"/>
      <c r="F465" s="1044" t="s">
        <v>2571</v>
      </c>
    </row>
    <row r="466" spans="1:6">
      <c r="A466" s="498"/>
      <c r="B466" s="492"/>
      <c r="C466" s="492"/>
      <c r="D466" s="492"/>
      <c r="E466" s="471"/>
      <c r="F466" s="1044"/>
    </row>
    <row r="467" spans="1:6">
      <c r="A467" s="498"/>
      <c r="B467" s="492"/>
      <c r="C467" s="492"/>
      <c r="D467" s="492"/>
      <c r="E467" s="471"/>
      <c r="F467" s="1044"/>
    </row>
    <row r="468" spans="1:6" ht="54.75" customHeight="1">
      <c r="A468" s="498"/>
      <c r="B468" s="492"/>
      <c r="C468" s="492"/>
      <c r="D468" s="492"/>
      <c r="E468" s="471"/>
      <c r="F468" s="1044"/>
    </row>
    <row r="469" spans="1:6">
      <c r="A469" s="498"/>
      <c r="B469" s="492"/>
      <c r="C469" s="492"/>
      <c r="D469" s="492"/>
      <c r="E469" s="511"/>
      <c r="F469" s="436"/>
    </row>
    <row r="470" spans="1:6">
      <c r="A470" s="498"/>
      <c r="B470" s="492"/>
      <c r="C470" s="492"/>
      <c r="D470" s="492"/>
      <c r="E470" s="511"/>
      <c r="F470" s="436"/>
    </row>
    <row r="471" spans="1:6">
      <c r="A471" s="498"/>
      <c r="B471" s="492"/>
      <c r="C471" s="492"/>
      <c r="D471" s="492"/>
      <c r="E471" s="511"/>
      <c r="F471" s="436"/>
    </row>
    <row r="472" spans="1:6">
      <c r="A472" s="498"/>
      <c r="B472" s="492"/>
      <c r="C472" s="492"/>
      <c r="D472" s="492"/>
      <c r="E472" s="511"/>
      <c r="F472" s="436"/>
    </row>
    <row r="473" spans="1:6">
      <c r="A473" s="498"/>
      <c r="B473" s="492"/>
      <c r="C473" s="492"/>
      <c r="D473" s="492"/>
      <c r="E473" s="511"/>
      <c r="F473" s="436"/>
    </row>
    <row r="474" spans="1:6">
      <c r="A474" s="498"/>
      <c r="B474" s="492"/>
      <c r="C474" s="492"/>
      <c r="D474" s="492"/>
      <c r="E474" s="511"/>
      <c r="F474" s="436"/>
    </row>
    <row r="475" spans="1:6">
      <c r="A475" s="498"/>
      <c r="B475" s="492"/>
      <c r="C475" s="492"/>
      <c r="D475" s="492"/>
      <c r="E475" s="511"/>
      <c r="F475" s="436"/>
    </row>
    <row r="476" spans="1:6">
      <c r="A476" s="498"/>
      <c r="B476" s="492"/>
      <c r="C476" s="492"/>
      <c r="D476" s="492"/>
      <c r="E476" s="511"/>
      <c r="F476" s="436"/>
    </row>
    <row r="477" spans="1:6">
      <c r="A477" s="498"/>
      <c r="B477" s="492"/>
      <c r="C477" s="492"/>
      <c r="D477" s="492"/>
      <c r="E477" s="511"/>
      <c r="F477" s="436"/>
    </row>
    <row r="478" spans="1:6">
      <c r="A478" s="498"/>
      <c r="B478" s="492"/>
      <c r="C478" s="492"/>
      <c r="D478" s="492"/>
      <c r="E478" s="511"/>
      <c r="F478" s="436"/>
    </row>
    <row r="479" spans="1:6">
      <c r="A479" s="498"/>
      <c r="B479" s="492"/>
      <c r="C479" s="492"/>
      <c r="D479" s="492"/>
      <c r="E479" s="511"/>
      <c r="F479" s="436"/>
    </row>
    <row r="480" spans="1:6">
      <c r="A480" s="498"/>
      <c r="B480" s="492"/>
      <c r="C480" s="492"/>
      <c r="D480" s="492"/>
      <c r="E480" s="511"/>
      <c r="F480" s="436"/>
    </row>
    <row r="481" spans="1:6">
      <c r="A481" s="498"/>
      <c r="B481" s="492"/>
      <c r="C481" s="492"/>
      <c r="D481" s="492"/>
      <c r="E481" s="511"/>
      <c r="F481" s="436"/>
    </row>
    <row r="482" spans="1:6">
      <c r="A482" s="498"/>
      <c r="B482" s="492"/>
      <c r="C482" s="492"/>
      <c r="D482" s="492"/>
      <c r="E482" s="511"/>
      <c r="F482" s="436"/>
    </row>
    <row r="483" spans="1:6">
      <c r="A483" s="498"/>
      <c r="B483" s="492"/>
      <c r="C483" s="492"/>
      <c r="D483" s="492"/>
      <c r="E483" s="511"/>
      <c r="F483" s="436"/>
    </row>
    <row r="484" spans="1:6">
      <c r="A484" s="498"/>
      <c r="B484" s="492"/>
      <c r="C484" s="492"/>
      <c r="D484" s="492"/>
      <c r="E484" s="511"/>
      <c r="F484" s="436"/>
    </row>
    <row r="485" spans="1:6">
      <c r="A485" s="498"/>
      <c r="B485" s="492"/>
      <c r="C485" s="492"/>
      <c r="D485" s="492"/>
      <c r="E485" s="511"/>
      <c r="F485" s="436"/>
    </row>
    <row r="486" spans="1:6">
      <c r="A486" s="498"/>
      <c r="B486" s="492"/>
      <c r="C486" s="492"/>
      <c r="D486" s="492"/>
      <c r="E486" s="511"/>
      <c r="F486" s="436"/>
    </row>
    <row r="487" spans="1:6">
      <c r="A487" s="498"/>
      <c r="B487" s="492"/>
      <c r="C487" s="492"/>
      <c r="D487" s="492"/>
      <c r="E487" s="511"/>
      <c r="F487" s="436"/>
    </row>
    <row r="488" spans="1:6">
      <c r="A488" s="510"/>
      <c r="B488" s="490"/>
      <c r="C488" s="490"/>
      <c r="D488" s="490"/>
      <c r="E488" s="491">
        <f>E490+E496+E502+E509</f>
        <v>1653106</v>
      </c>
      <c r="F488" s="507" t="s">
        <v>2572</v>
      </c>
    </row>
    <row r="489" spans="1:6">
      <c r="A489" s="498"/>
      <c r="B489" s="492"/>
      <c r="C489" s="492"/>
      <c r="D489" s="492"/>
      <c r="E489" s="471"/>
      <c r="F489" s="942"/>
    </row>
    <row r="490" spans="1:6">
      <c r="A490" s="498"/>
      <c r="B490" s="492"/>
      <c r="C490" s="492"/>
      <c r="D490" s="492"/>
      <c r="E490" s="430">
        <v>669560</v>
      </c>
      <c r="F490" s="945" t="s">
        <v>2573</v>
      </c>
    </row>
    <row r="491" spans="1:6" ht="16.149999999999999" customHeight="1">
      <c r="A491" s="498"/>
      <c r="B491" s="492"/>
      <c r="C491" s="492"/>
      <c r="D491" s="492"/>
      <c r="E491" s="430"/>
      <c r="F491" s="1044" t="s">
        <v>3514</v>
      </c>
    </row>
    <row r="492" spans="1:6">
      <c r="A492" s="498"/>
      <c r="B492" s="492"/>
      <c r="C492" s="492"/>
      <c r="D492" s="492"/>
      <c r="E492" s="430"/>
      <c r="F492" s="1044"/>
    </row>
    <row r="493" spans="1:6">
      <c r="A493" s="498"/>
      <c r="B493" s="492"/>
      <c r="C493" s="492"/>
      <c r="D493" s="492"/>
      <c r="E493" s="430"/>
      <c r="F493" s="1044"/>
    </row>
    <row r="494" spans="1:6" ht="36.75" customHeight="1">
      <c r="A494" s="498"/>
      <c r="B494" s="492"/>
      <c r="C494" s="492"/>
      <c r="D494" s="492"/>
      <c r="E494" s="471"/>
      <c r="F494" s="1044"/>
    </row>
    <row r="495" spans="1:6">
      <c r="A495" s="498"/>
      <c r="B495" s="492"/>
      <c r="C495" s="492"/>
      <c r="D495" s="492"/>
      <c r="E495" s="471"/>
      <c r="F495" s="943"/>
    </row>
    <row r="496" spans="1:6">
      <c r="A496" s="498"/>
      <c r="B496" s="492"/>
      <c r="C496" s="492"/>
      <c r="D496" s="492"/>
      <c r="E496" s="430">
        <v>17546</v>
      </c>
      <c r="F496" s="945" t="s">
        <v>2574</v>
      </c>
    </row>
    <row r="497" spans="1:6" ht="16.149999999999999" customHeight="1">
      <c r="A497" s="498"/>
      <c r="B497" s="492"/>
      <c r="C497" s="492"/>
      <c r="D497" s="492"/>
      <c r="E497" s="471"/>
      <c r="F497" s="1044" t="s">
        <v>3515</v>
      </c>
    </row>
    <row r="498" spans="1:6">
      <c r="A498" s="498"/>
      <c r="B498" s="492"/>
      <c r="C498" s="492"/>
      <c r="D498" s="492"/>
      <c r="E498" s="471"/>
      <c r="F498" s="1044"/>
    </row>
    <row r="499" spans="1:6">
      <c r="A499" s="498"/>
      <c r="B499" s="492"/>
      <c r="C499" s="492"/>
      <c r="D499" s="492"/>
      <c r="E499" s="471"/>
      <c r="F499" s="1044"/>
    </row>
    <row r="500" spans="1:6" ht="38.25" customHeight="1">
      <c r="A500" s="498"/>
      <c r="B500" s="492"/>
      <c r="C500" s="492"/>
      <c r="D500" s="492"/>
      <c r="E500" s="471"/>
      <c r="F500" s="1044"/>
    </row>
    <row r="501" spans="1:6">
      <c r="A501" s="508"/>
      <c r="B501" s="492"/>
      <c r="C501" s="492"/>
      <c r="D501" s="492"/>
      <c r="E501" s="471"/>
      <c r="F501" s="943"/>
    </row>
    <row r="502" spans="1:6">
      <c r="A502" s="508"/>
      <c r="B502" s="492"/>
      <c r="C502" s="492"/>
      <c r="D502" s="492"/>
      <c r="E502" s="430">
        <v>303000</v>
      </c>
      <c r="F502" s="945" t="s">
        <v>2575</v>
      </c>
    </row>
    <row r="503" spans="1:6" ht="16.149999999999999" customHeight="1">
      <c r="A503" s="498"/>
      <c r="B503" s="492"/>
      <c r="C503" s="492"/>
      <c r="D503" s="492"/>
      <c r="E503" s="430"/>
      <c r="F503" s="1044" t="s">
        <v>3516</v>
      </c>
    </row>
    <row r="504" spans="1:6">
      <c r="A504" s="498"/>
      <c r="B504" s="492"/>
      <c r="C504" s="492"/>
      <c r="D504" s="492"/>
      <c r="E504" s="430"/>
      <c r="F504" s="1044"/>
    </row>
    <row r="505" spans="1:6">
      <c r="A505" s="498"/>
      <c r="B505" s="492"/>
      <c r="C505" s="492"/>
      <c r="D505" s="492"/>
      <c r="E505" s="430"/>
      <c r="F505" s="1044"/>
    </row>
    <row r="506" spans="1:6">
      <c r="A506" s="498"/>
      <c r="B506" s="492"/>
      <c r="C506" s="492"/>
      <c r="D506" s="492"/>
      <c r="E506" s="430"/>
      <c r="F506" s="1044"/>
    </row>
    <row r="507" spans="1:6" ht="51" customHeight="1">
      <c r="A507" s="498"/>
      <c r="B507" s="492"/>
      <c r="C507" s="492"/>
      <c r="D507" s="492"/>
      <c r="E507" s="471"/>
      <c r="F507" s="1044"/>
    </row>
    <row r="508" spans="1:6">
      <c r="A508" s="508"/>
      <c r="B508" s="492"/>
      <c r="C508" s="492"/>
      <c r="D508" s="492"/>
      <c r="E508" s="430"/>
      <c r="F508" s="945"/>
    </row>
    <row r="509" spans="1:6">
      <c r="A509" s="508"/>
      <c r="B509" s="492"/>
      <c r="C509" s="492"/>
      <c r="D509" s="492"/>
      <c r="E509" s="430">
        <v>663000</v>
      </c>
      <c r="F509" s="945" t="s">
        <v>2576</v>
      </c>
    </row>
    <row r="510" spans="1:6">
      <c r="A510" s="508"/>
      <c r="B510" s="492"/>
      <c r="C510" s="492"/>
      <c r="D510" s="492"/>
      <c r="E510" s="471"/>
      <c r="F510" s="945" t="s">
        <v>2570</v>
      </c>
    </row>
    <row r="511" spans="1:6" ht="16.149999999999999" customHeight="1">
      <c r="A511" s="508"/>
      <c r="B511" s="492"/>
      <c r="C511" s="492"/>
      <c r="D511" s="492"/>
      <c r="E511" s="471"/>
      <c r="F511" s="1044" t="s">
        <v>2577</v>
      </c>
    </row>
    <row r="512" spans="1:6">
      <c r="A512" s="498"/>
      <c r="B512" s="492"/>
      <c r="C512" s="492"/>
      <c r="D512" s="492"/>
      <c r="E512" s="471"/>
      <c r="F512" s="1044"/>
    </row>
    <row r="513" spans="1:6">
      <c r="A513" s="498"/>
      <c r="B513" s="492"/>
      <c r="C513" s="492"/>
      <c r="D513" s="492"/>
      <c r="E513" s="471"/>
      <c r="F513" s="1044"/>
    </row>
    <row r="514" spans="1:6" ht="53.25" customHeight="1">
      <c r="A514" s="498"/>
      <c r="B514" s="492"/>
      <c r="C514" s="492"/>
      <c r="D514" s="492"/>
      <c r="E514" s="430"/>
      <c r="F514" s="1044"/>
    </row>
    <row r="515" spans="1:6">
      <c r="A515" s="498"/>
      <c r="B515" s="492"/>
      <c r="C515" s="492"/>
      <c r="D515" s="492"/>
      <c r="E515" s="471"/>
      <c r="F515" s="943"/>
    </row>
    <row r="516" spans="1:6">
      <c r="A516" s="498"/>
      <c r="B516" s="492"/>
      <c r="C516" s="492"/>
      <c r="D516" s="492"/>
      <c r="E516" s="471"/>
      <c r="F516" s="943"/>
    </row>
    <row r="517" spans="1:6">
      <c r="A517" s="498"/>
      <c r="B517" s="492"/>
      <c r="C517" s="492"/>
      <c r="D517" s="492"/>
      <c r="E517" s="471"/>
      <c r="F517" s="943"/>
    </row>
    <row r="518" spans="1:6">
      <c r="A518" s="498"/>
      <c r="B518" s="492"/>
      <c r="C518" s="492"/>
      <c r="D518" s="492"/>
      <c r="E518" s="471"/>
      <c r="F518" s="943"/>
    </row>
    <row r="519" spans="1:6">
      <c r="A519" s="498"/>
      <c r="B519" s="492"/>
      <c r="C519" s="492"/>
      <c r="D519" s="492"/>
      <c r="E519" s="430"/>
      <c r="F519" s="945"/>
    </row>
    <row r="520" spans="1:6">
      <c r="A520" s="501"/>
      <c r="B520" s="502"/>
      <c r="C520" s="502"/>
      <c r="D520" s="502"/>
      <c r="E520" s="458"/>
      <c r="F520" s="944"/>
    </row>
    <row r="521" spans="1:6">
      <c r="A521" s="506"/>
      <c r="B521" s="490"/>
      <c r="C521" s="490"/>
      <c r="D521" s="490"/>
      <c r="E521" s="491">
        <f>E523+E531+E537+E543</f>
        <v>453500</v>
      </c>
      <c r="F521" s="507" t="s">
        <v>2578</v>
      </c>
    </row>
    <row r="522" spans="1:6">
      <c r="A522" s="508"/>
      <c r="B522" s="492"/>
      <c r="C522" s="492"/>
      <c r="D522" s="492"/>
      <c r="E522" s="430"/>
      <c r="F522" s="513"/>
    </row>
    <row r="523" spans="1:6">
      <c r="A523" s="508"/>
      <c r="B523" s="492"/>
      <c r="C523" s="492"/>
      <c r="D523" s="492"/>
      <c r="E523" s="430">
        <v>30000</v>
      </c>
      <c r="F523" s="945" t="s">
        <v>2579</v>
      </c>
    </row>
    <row r="524" spans="1:6" ht="16.149999999999999" customHeight="1">
      <c r="A524" s="508"/>
      <c r="B524" s="492"/>
      <c r="C524" s="492"/>
      <c r="D524" s="492"/>
      <c r="E524" s="430"/>
      <c r="F524" s="1044" t="s">
        <v>2580</v>
      </c>
    </row>
    <row r="525" spans="1:6">
      <c r="A525" s="508"/>
      <c r="B525" s="492"/>
      <c r="C525" s="492"/>
      <c r="D525" s="492"/>
      <c r="E525" s="430"/>
      <c r="F525" s="1044"/>
    </row>
    <row r="526" spans="1:6">
      <c r="A526" s="508"/>
      <c r="B526" s="492"/>
      <c r="C526" s="492"/>
      <c r="D526" s="492"/>
      <c r="E526" s="430"/>
      <c r="F526" s="1044"/>
    </row>
    <row r="527" spans="1:6">
      <c r="A527" s="508"/>
      <c r="B527" s="492"/>
      <c r="C527" s="492"/>
      <c r="D527" s="492"/>
      <c r="E527" s="430"/>
      <c r="F527" s="1044"/>
    </row>
    <row r="528" spans="1:6">
      <c r="A528" s="508"/>
      <c r="B528" s="492"/>
      <c r="C528" s="492"/>
      <c r="D528" s="492"/>
      <c r="E528" s="430"/>
      <c r="F528" s="1044"/>
    </row>
    <row r="529" spans="1:6">
      <c r="A529" s="498"/>
      <c r="B529" s="492"/>
      <c r="C529" s="492"/>
      <c r="D529" s="492"/>
      <c r="E529" s="498"/>
      <c r="F529" s="1044"/>
    </row>
    <row r="530" spans="1:6">
      <c r="A530" s="498"/>
      <c r="B530" s="492"/>
      <c r="C530" s="492"/>
      <c r="D530" s="492"/>
      <c r="E530" s="498"/>
      <c r="F530" s="943"/>
    </row>
    <row r="531" spans="1:6">
      <c r="A531" s="508"/>
      <c r="B531" s="492"/>
      <c r="C531" s="492"/>
      <c r="D531" s="492"/>
      <c r="E531" s="430">
        <v>500</v>
      </c>
      <c r="F531" s="945" t="s">
        <v>2581</v>
      </c>
    </row>
    <row r="532" spans="1:6" ht="16.149999999999999" customHeight="1">
      <c r="A532" s="508"/>
      <c r="B532" s="492"/>
      <c r="C532" s="492"/>
      <c r="D532" s="492"/>
      <c r="E532" s="430"/>
      <c r="F532" s="1044" t="s">
        <v>2582</v>
      </c>
    </row>
    <row r="533" spans="1:6">
      <c r="A533" s="508"/>
      <c r="B533" s="492"/>
      <c r="C533" s="492"/>
      <c r="D533" s="492"/>
      <c r="E533" s="430"/>
      <c r="F533" s="1044"/>
    </row>
    <row r="534" spans="1:6">
      <c r="A534" s="508"/>
      <c r="B534" s="492"/>
      <c r="C534" s="492"/>
      <c r="D534" s="492"/>
      <c r="E534" s="430"/>
      <c r="F534" s="1044"/>
    </row>
    <row r="535" spans="1:6">
      <c r="A535" s="508"/>
      <c r="B535" s="492"/>
      <c r="C535" s="492"/>
      <c r="D535" s="492"/>
      <c r="E535" s="430"/>
      <c r="F535" s="1044"/>
    </row>
    <row r="536" spans="1:6">
      <c r="A536" s="498"/>
      <c r="B536" s="492"/>
      <c r="C536" s="492"/>
      <c r="D536" s="492"/>
      <c r="E536" s="498"/>
      <c r="F536" s="943"/>
    </row>
    <row r="537" spans="1:6">
      <c r="A537" s="498"/>
      <c r="B537" s="492"/>
      <c r="C537" s="492"/>
      <c r="D537" s="492"/>
      <c r="E537" s="430">
        <v>420000</v>
      </c>
      <c r="F537" s="945" t="s">
        <v>2583</v>
      </c>
    </row>
    <row r="538" spans="1:6" ht="16.149999999999999" customHeight="1">
      <c r="A538" s="498"/>
      <c r="B538" s="492"/>
      <c r="C538" s="492"/>
      <c r="D538" s="492"/>
      <c r="E538" s="430"/>
      <c r="F538" s="1044" t="s">
        <v>3517</v>
      </c>
    </row>
    <row r="539" spans="1:6">
      <c r="A539" s="498"/>
      <c r="B539" s="492"/>
      <c r="C539" s="492"/>
      <c r="D539" s="492"/>
      <c r="E539" s="430"/>
      <c r="F539" s="1044"/>
    </row>
    <row r="540" spans="1:6">
      <c r="A540" s="498"/>
      <c r="B540" s="492"/>
      <c r="C540" s="492"/>
      <c r="D540" s="492"/>
      <c r="E540" s="430"/>
      <c r="F540" s="1044"/>
    </row>
    <row r="541" spans="1:6" ht="77.25" customHeight="1">
      <c r="A541" s="498"/>
      <c r="B541" s="492"/>
      <c r="C541" s="492"/>
      <c r="D541" s="492"/>
      <c r="E541" s="430"/>
      <c r="F541" s="1044"/>
    </row>
    <row r="542" spans="1:6">
      <c r="A542" s="498"/>
      <c r="B542" s="492"/>
      <c r="C542" s="492"/>
      <c r="D542" s="492"/>
      <c r="E542" s="498"/>
      <c r="F542" s="943"/>
    </row>
    <row r="543" spans="1:6">
      <c r="A543" s="508"/>
      <c r="B543" s="492"/>
      <c r="C543" s="492"/>
      <c r="D543" s="492"/>
      <c r="E543" s="430">
        <v>3000</v>
      </c>
      <c r="F543" s="945" t="s">
        <v>2584</v>
      </c>
    </row>
    <row r="544" spans="1:6" ht="16.149999999999999" customHeight="1">
      <c r="A544" s="508"/>
      <c r="B544" s="492"/>
      <c r="C544" s="492"/>
      <c r="D544" s="492"/>
      <c r="E544" s="430"/>
      <c r="F544" s="1044" t="s">
        <v>3518</v>
      </c>
    </row>
    <row r="545" spans="1:6">
      <c r="A545" s="508"/>
      <c r="B545" s="492"/>
      <c r="C545" s="492"/>
      <c r="D545" s="492"/>
      <c r="E545" s="430"/>
      <c r="F545" s="1044"/>
    </row>
    <row r="546" spans="1:6">
      <c r="A546" s="508"/>
      <c r="B546" s="492"/>
      <c r="C546" s="492"/>
      <c r="D546" s="492"/>
      <c r="E546" s="430"/>
      <c r="F546" s="1044"/>
    </row>
    <row r="547" spans="1:6">
      <c r="A547" s="508"/>
      <c r="B547" s="492"/>
      <c r="C547" s="492"/>
      <c r="D547" s="492"/>
      <c r="E547" s="430"/>
      <c r="F547" s="1044"/>
    </row>
    <row r="548" spans="1:6">
      <c r="A548" s="498"/>
      <c r="B548" s="492"/>
      <c r="C548" s="492"/>
      <c r="D548" s="492"/>
      <c r="E548" s="498"/>
      <c r="F548" s="943"/>
    </row>
    <row r="549" spans="1:6">
      <c r="A549" s="498"/>
      <c r="B549" s="492"/>
      <c r="C549" s="492"/>
      <c r="D549" s="492"/>
      <c r="E549" s="498"/>
      <c r="F549" s="943"/>
    </row>
    <row r="550" spans="1:6">
      <c r="A550" s="498"/>
      <c r="B550" s="492"/>
      <c r="C550" s="492"/>
      <c r="D550" s="492"/>
      <c r="E550" s="498"/>
      <c r="F550" s="434"/>
    </row>
    <row r="551" spans="1:6">
      <c r="A551" s="498"/>
      <c r="B551" s="492"/>
      <c r="C551" s="492"/>
      <c r="D551" s="492"/>
      <c r="E551" s="498"/>
      <c r="F551" s="434"/>
    </row>
    <row r="552" spans="1:6">
      <c r="A552" s="498"/>
      <c r="B552" s="492"/>
      <c r="C552" s="492"/>
      <c r="D552" s="492"/>
      <c r="E552" s="498"/>
      <c r="F552" s="434"/>
    </row>
    <row r="553" spans="1:6">
      <c r="A553" s="498"/>
      <c r="B553" s="492"/>
      <c r="C553" s="492"/>
      <c r="D553" s="492"/>
      <c r="E553" s="498"/>
      <c r="F553" s="434"/>
    </row>
    <row r="554" spans="1:6">
      <c r="A554" s="498"/>
      <c r="B554" s="492"/>
      <c r="C554" s="492"/>
      <c r="D554" s="492"/>
      <c r="E554" s="498"/>
      <c r="F554" s="434"/>
    </row>
    <row r="555" spans="1:6">
      <c r="A555" s="498"/>
      <c r="B555" s="492"/>
      <c r="C555" s="492"/>
      <c r="D555" s="492"/>
      <c r="E555" s="498"/>
      <c r="F555" s="434"/>
    </row>
    <row r="556" spans="1:6">
      <c r="A556" s="498"/>
      <c r="B556" s="492"/>
      <c r="C556" s="492"/>
      <c r="D556" s="492"/>
      <c r="E556" s="498"/>
      <c r="F556" s="434"/>
    </row>
    <row r="557" spans="1:6">
      <c r="A557" s="498"/>
      <c r="B557" s="492"/>
      <c r="C557" s="492"/>
      <c r="D557" s="492"/>
      <c r="E557" s="498"/>
      <c r="F557" s="434"/>
    </row>
    <row r="558" spans="1:6">
      <c r="A558" s="501"/>
      <c r="B558" s="502"/>
      <c r="C558" s="502"/>
      <c r="D558" s="502"/>
      <c r="E558" s="501"/>
      <c r="F558" s="452"/>
    </row>
    <row r="559" spans="1:6">
      <c r="A559" s="1052" t="s">
        <v>2585</v>
      </c>
      <c r="B559" s="492"/>
      <c r="C559" s="492"/>
      <c r="D559" s="492"/>
      <c r="E559" s="430">
        <f>E561+E574+E586</f>
        <v>1963238</v>
      </c>
      <c r="F559" s="434"/>
    </row>
    <row r="560" spans="1:6">
      <c r="A560" s="1052"/>
      <c r="B560" s="493"/>
      <c r="C560" s="493"/>
      <c r="D560" s="493"/>
      <c r="E560" s="430"/>
      <c r="F560" s="445"/>
    </row>
    <row r="561" spans="1:6">
      <c r="A561" s="498"/>
      <c r="B561" s="492"/>
      <c r="C561" s="492"/>
      <c r="D561" s="492"/>
      <c r="E561" s="430">
        <f>E563</f>
        <v>425000</v>
      </c>
      <c r="F561" s="438" t="s">
        <v>2586</v>
      </c>
    </row>
    <row r="562" spans="1:6">
      <c r="A562" s="498"/>
      <c r="B562" s="492"/>
      <c r="C562" s="492"/>
      <c r="D562" s="492"/>
      <c r="E562" s="430"/>
      <c r="F562" s="439"/>
    </row>
    <row r="563" spans="1:6">
      <c r="A563" s="498"/>
      <c r="B563" s="492"/>
      <c r="C563" s="492"/>
      <c r="D563" s="492"/>
      <c r="E563" s="430">
        <v>425000</v>
      </c>
      <c r="F563" s="453" t="s">
        <v>2587</v>
      </c>
    </row>
    <row r="564" spans="1:6">
      <c r="A564" s="498"/>
      <c r="B564" s="492"/>
      <c r="C564" s="492"/>
      <c r="D564" s="492"/>
      <c r="E564" s="430"/>
      <c r="F564" s="1044" t="s">
        <v>2588</v>
      </c>
    </row>
    <row r="565" spans="1:6">
      <c r="A565" s="498"/>
      <c r="B565" s="492"/>
      <c r="C565" s="492"/>
      <c r="D565" s="492"/>
      <c r="E565" s="430"/>
      <c r="F565" s="1044"/>
    </row>
    <row r="566" spans="1:6">
      <c r="A566" s="498"/>
      <c r="B566" s="492"/>
      <c r="C566" s="492"/>
      <c r="D566" s="492"/>
      <c r="E566" s="430"/>
      <c r="F566" s="1044"/>
    </row>
    <row r="567" spans="1:6">
      <c r="A567" s="498"/>
      <c r="B567" s="492"/>
      <c r="C567" s="492"/>
      <c r="D567" s="492"/>
      <c r="E567" s="430"/>
      <c r="F567" s="1044"/>
    </row>
    <row r="568" spans="1:6">
      <c r="A568" s="498"/>
      <c r="B568" s="492"/>
      <c r="C568" s="492"/>
      <c r="D568" s="492"/>
      <c r="E568" s="430"/>
      <c r="F568" s="1044"/>
    </row>
    <row r="569" spans="1:6">
      <c r="A569" s="498"/>
      <c r="B569" s="492"/>
      <c r="C569" s="492"/>
      <c r="D569" s="492"/>
      <c r="E569" s="430"/>
      <c r="F569" s="1044"/>
    </row>
    <row r="570" spans="1:6">
      <c r="A570" s="494"/>
      <c r="B570" s="492"/>
      <c r="C570" s="492"/>
      <c r="D570" s="492"/>
      <c r="E570" s="430"/>
      <c r="F570" s="1044"/>
    </row>
    <row r="571" spans="1:6">
      <c r="A571" s="508"/>
      <c r="B571" s="492"/>
      <c r="C571" s="492"/>
      <c r="D571" s="492"/>
      <c r="E571" s="430"/>
      <c r="F571" s="1044"/>
    </row>
    <row r="572" spans="1:6">
      <c r="A572" s="508"/>
      <c r="B572" s="492"/>
      <c r="C572" s="492"/>
      <c r="D572" s="492"/>
      <c r="E572" s="430"/>
      <c r="F572" s="1044"/>
    </row>
    <row r="573" spans="1:6">
      <c r="A573" s="508"/>
      <c r="B573" s="492"/>
      <c r="C573" s="492"/>
      <c r="D573" s="492"/>
      <c r="E573" s="430"/>
      <c r="F573" s="434"/>
    </row>
    <row r="574" spans="1:6">
      <c r="A574" s="498"/>
      <c r="B574" s="492"/>
      <c r="C574" s="492"/>
      <c r="D574" s="492"/>
      <c r="E574" s="430">
        <f>E576</f>
        <v>740000</v>
      </c>
      <c r="F574" s="438" t="s">
        <v>2589</v>
      </c>
    </row>
    <row r="575" spans="1:6">
      <c r="A575" s="498"/>
      <c r="B575" s="492"/>
      <c r="C575" s="492"/>
      <c r="D575" s="492"/>
      <c r="E575" s="430"/>
      <c r="F575" s="439"/>
    </row>
    <row r="576" spans="1:6">
      <c r="A576" s="498"/>
      <c r="B576" s="492"/>
      <c r="C576" s="492"/>
      <c r="D576" s="492"/>
      <c r="E576" s="430">
        <v>740000</v>
      </c>
      <c r="F576" s="453" t="s">
        <v>2590</v>
      </c>
    </row>
    <row r="577" spans="1:6">
      <c r="A577" s="498"/>
      <c r="B577" s="492"/>
      <c r="C577" s="492"/>
      <c r="D577" s="492"/>
      <c r="E577" s="430"/>
      <c r="F577" s="1044" t="s">
        <v>2591</v>
      </c>
    </row>
    <row r="578" spans="1:6">
      <c r="A578" s="498"/>
      <c r="B578" s="492"/>
      <c r="C578" s="492"/>
      <c r="D578" s="492"/>
      <c r="E578" s="430"/>
      <c r="F578" s="1044"/>
    </row>
    <row r="579" spans="1:6">
      <c r="A579" s="498"/>
      <c r="B579" s="492"/>
      <c r="C579" s="492"/>
      <c r="D579" s="492"/>
      <c r="E579" s="430"/>
      <c r="F579" s="1044"/>
    </row>
    <row r="580" spans="1:6">
      <c r="A580" s="498"/>
      <c r="B580" s="492"/>
      <c r="C580" s="492"/>
      <c r="D580" s="492"/>
      <c r="E580" s="430"/>
      <c r="F580" s="1044"/>
    </row>
    <row r="581" spans="1:6">
      <c r="A581" s="498"/>
      <c r="B581" s="492"/>
      <c r="C581" s="492"/>
      <c r="D581" s="492"/>
      <c r="E581" s="430"/>
      <c r="F581" s="1044"/>
    </row>
    <row r="582" spans="1:6">
      <c r="A582" s="498"/>
      <c r="B582" s="492"/>
      <c r="C582" s="492"/>
      <c r="D582" s="492"/>
      <c r="E582" s="430"/>
      <c r="F582" s="1044"/>
    </row>
    <row r="583" spans="1:6">
      <c r="A583" s="498"/>
      <c r="B583" s="492"/>
      <c r="C583" s="492"/>
      <c r="D583" s="492"/>
      <c r="E583" s="430"/>
      <c r="F583" s="1044"/>
    </row>
    <row r="584" spans="1:6">
      <c r="A584" s="498"/>
      <c r="B584" s="492"/>
      <c r="C584" s="492"/>
      <c r="D584" s="492"/>
      <c r="E584" s="430"/>
      <c r="F584" s="1044"/>
    </row>
    <row r="585" spans="1:6">
      <c r="A585" s="508"/>
      <c r="B585" s="492"/>
      <c r="C585" s="492"/>
      <c r="D585" s="492"/>
      <c r="E585" s="430"/>
      <c r="F585" s="442"/>
    </row>
    <row r="586" spans="1:6">
      <c r="A586" s="508"/>
      <c r="B586" s="492"/>
      <c r="C586" s="492"/>
      <c r="D586" s="492"/>
      <c r="E586" s="430">
        <f>E588</f>
        <v>798238</v>
      </c>
      <c r="F586" s="438" t="s">
        <v>2592</v>
      </c>
    </row>
    <row r="587" spans="1:6">
      <c r="A587" s="508"/>
      <c r="B587" s="492"/>
      <c r="C587" s="492"/>
      <c r="D587" s="492"/>
      <c r="E587" s="430"/>
      <c r="F587" s="439"/>
    </row>
    <row r="588" spans="1:6">
      <c r="A588" s="508"/>
      <c r="B588" s="492"/>
      <c r="C588" s="492"/>
      <c r="D588" s="492"/>
      <c r="E588" s="430">
        <v>798238</v>
      </c>
      <c r="F588" s="453" t="s">
        <v>2593</v>
      </c>
    </row>
    <row r="589" spans="1:6">
      <c r="A589" s="508"/>
      <c r="B589" s="492"/>
      <c r="C589" s="492"/>
      <c r="D589" s="492"/>
      <c r="E589" s="430"/>
      <c r="F589" s="1044" t="s">
        <v>2594</v>
      </c>
    </row>
    <row r="590" spans="1:6">
      <c r="A590" s="508"/>
      <c r="B590" s="492"/>
      <c r="C590" s="492"/>
      <c r="D590" s="492"/>
      <c r="E590" s="430"/>
      <c r="F590" s="1044"/>
    </row>
    <row r="591" spans="1:6">
      <c r="A591" s="508"/>
      <c r="B591" s="492"/>
      <c r="C591" s="492"/>
      <c r="D591" s="492"/>
      <c r="E591" s="430"/>
      <c r="F591" s="1044"/>
    </row>
    <row r="592" spans="1:6">
      <c r="A592" s="508"/>
      <c r="B592" s="492"/>
      <c r="C592" s="492"/>
      <c r="D592" s="492"/>
      <c r="E592" s="430"/>
      <c r="F592" s="1044"/>
    </row>
    <row r="593" spans="1:6">
      <c r="A593" s="508"/>
      <c r="B593" s="492"/>
      <c r="C593" s="492"/>
      <c r="D593" s="492"/>
      <c r="E593" s="430"/>
      <c r="F593" s="434"/>
    </row>
    <row r="594" spans="1:6">
      <c r="A594" s="508"/>
      <c r="B594" s="492"/>
      <c r="C594" s="492"/>
      <c r="D594" s="492"/>
      <c r="E594" s="430"/>
      <c r="F594" s="434"/>
    </row>
    <row r="595" spans="1:6">
      <c r="A595" s="514"/>
      <c r="B595" s="502"/>
      <c r="C595" s="502"/>
      <c r="D595" s="502"/>
      <c r="E595" s="458"/>
      <c r="F595" s="515"/>
    </row>
    <row r="596" spans="1:6">
      <c r="A596" s="428" t="s">
        <v>2478</v>
      </c>
      <c r="B596" s="429"/>
      <c r="C596" s="429"/>
      <c r="D596" s="429"/>
      <c r="E596" s="491">
        <f>E597+E664</f>
        <v>2220690</v>
      </c>
      <c r="F596" s="431"/>
    </row>
    <row r="597" spans="1:6">
      <c r="A597" s="1043" t="s">
        <v>2595</v>
      </c>
      <c r="B597" s="433"/>
      <c r="C597" s="433"/>
      <c r="D597" s="433"/>
      <c r="E597" s="430">
        <f>E599+E619+E628+E643</f>
        <v>2220690</v>
      </c>
      <c r="F597" s="434"/>
    </row>
    <row r="598" spans="1:6">
      <c r="A598" s="1043"/>
      <c r="B598" s="435"/>
      <c r="C598" s="435"/>
      <c r="D598" s="435"/>
      <c r="E598" s="430"/>
      <c r="F598" s="436"/>
    </row>
    <row r="599" spans="1:6">
      <c r="A599" s="437"/>
      <c r="B599" s="435"/>
      <c r="C599" s="435"/>
      <c r="D599" s="435"/>
      <c r="E599" s="430">
        <f>SUM(E601:E614)</f>
        <v>1698300</v>
      </c>
      <c r="F599" s="438" t="s">
        <v>2596</v>
      </c>
    </row>
    <row r="600" spans="1:6">
      <c r="A600" s="437"/>
      <c r="B600" s="435"/>
      <c r="C600" s="435"/>
      <c r="D600" s="435"/>
      <c r="E600" s="430"/>
      <c r="F600" s="439"/>
    </row>
    <row r="601" spans="1:6" ht="33">
      <c r="A601" s="437"/>
      <c r="B601" s="435"/>
      <c r="C601" s="435"/>
      <c r="D601" s="435"/>
      <c r="E601" s="430">
        <v>400000</v>
      </c>
      <c r="F601" s="516" t="s">
        <v>2597</v>
      </c>
    </row>
    <row r="602" spans="1:6" ht="82.5">
      <c r="A602" s="437"/>
      <c r="B602" s="435"/>
      <c r="C602" s="435"/>
      <c r="D602" s="435"/>
      <c r="E602" s="430"/>
      <c r="F602" s="517" t="s">
        <v>2598</v>
      </c>
    </row>
    <row r="603" spans="1:6">
      <c r="A603" s="437"/>
      <c r="B603" s="435"/>
      <c r="C603" s="435"/>
      <c r="D603" s="435"/>
      <c r="E603" s="430">
        <v>71270</v>
      </c>
      <c r="F603" s="516" t="s">
        <v>2599</v>
      </c>
    </row>
    <row r="604" spans="1:6" ht="99">
      <c r="A604" s="437"/>
      <c r="B604" s="435"/>
      <c r="C604" s="435"/>
      <c r="D604" s="435"/>
      <c r="E604" s="430"/>
      <c r="F604" s="434" t="s">
        <v>2600</v>
      </c>
    </row>
    <row r="605" spans="1:6">
      <c r="A605" s="437"/>
      <c r="B605" s="435"/>
      <c r="C605" s="435"/>
      <c r="D605" s="435"/>
      <c r="E605" s="430">
        <v>800000</v>
      </c>
      <c r="F605" s="516" t="s">
        <v>2601</v>
      </c>
    </row>
    <row r="606" spans="1:6" ht="66">
      <c r="A606" s="437"/>
      <c r="B606" s="435"/>
      <c r="C606" s="435"/>
      <c r="D606" s="435"/>
      <c r="E606" s="430"/>
      <c r="F606" s="434" t="s">
        <v>2602</v>
      </c>
    </row>
    <row r="607" spans="1:6">
      <c r="A607" s="437"/>
      <c r="B607" s="435"/>
      <c r="C607" s="435"/>
      <c r="D607" s="435"/>
      <c r="E607" s="430">
        <v>67000</v>
      </c>
      <c r="F607" s="516" t="s">
        <v>2603</v>
      </c>
    </row>
    <row r="608" spans="1:6" ht="66">
      <c r="A608" s="437"/>
      <c r="B608" s="435"/>
      <c r="C608" s="435"/>
      <c r="D608" s="435"/>
      <c r="E608" s="430"/>
      <c r="F608" s="434" t="s">
        <v>2604</v>
      </c>
    </row>
    <row r="609" spans="1:6">
      <c r="A609" s="437"/>
      <c r="B609" s="435"/>
      <c r="C609" s="435"/>
      <c r="D609" s="435"/>
      <c r="E609" s="430">
        <v>260000</v>
      </c>
      <c r="F609" s="516" t="s">
        <v>2605</v>
      </c>
    </row>
    <row r="610" spans="1:6" ht="82.5">
      <c r="A610" s="437"/>
      <c r="B610" s="435"/>
      <c r="C610" s="435"/>
      <c r="D610" s="435"/>
      <c r="E610" s="430"/>
      <c r="F610" s="434" t="s">
        <v>2606</v>
      </c>
    </row>
    <row r="611" spans="1:6" ht="33">
      <c r="A611" s="437"/>
      <c r="B611" s="435"/>
      <c r="C611" s="435"/>
      <c r="D611" s="435"/>
      <c r="E611" s="430">
        <v>100000</v>
      </c>
      <c r="F611" s="516" t="s">
        <v>2607</v>
      </c>
    </row>
    <row r="612" spans="1:6" ht="49.5">
      <c r="A612" s="437"/>
      <c r="B612" s="435"/>
      <c r="C612" s="435"/>
      <c r="D612" s="435"/>
      <c r="E612" s="430"/>
      <c r="F612" s="434" t="s">
        <v>2608</v>
      </c>
    </row>
    <row r="613" spans="1:6">
      <c r="A613" s="445"/>
      <c r="B613" s="446"/>
      <c r="C613" s="446"/>
      <c r="D613" s="446"/>
      <c r="E613" s="430"/>
      <c r="F613" s="518"/>
    </row>
    <row r="614" spans="1:6">
      <c r="A614" s="445"/>
      <c r="B614" s="446"/>
      <c r="C614" s="446"/>
      <c r="D614" s="446"/>
      <c r="E614" s="443">
        <v>30</v>
      </c>
      <c r="F614" s="519" t="s">
        <v>2609</v>
      </c>
    </row>
    <row r="615" spans="1:6">
      <c r="A615" s="445"/>
      <c r="B615" s="446"/>
      <c r="C615" s="446"/>
      <c r="D615" s="446"/>
      <c r="E615" s="443"/>
      <c r="F615" s="520" t="s">
        <v>2610</v>
      </c>
    </row>
    <row r="616" spans="1:6">
      <c r="A616" s="445"/>
      <c r="B616" s="446"/>
      <c r="C616" s="446"/>
      <c r="D616" s="446"/>
      <c r="E616" s="430"/>
      <c r="F616" s="520" t="s">
        <v>2611</v>
      </c>
    </row>
    <row r="617" spans="1:6">
      <c r="A617" s="445"/>
      <c r="B617" s="446"/>
      <c r="C617" s="446"/>
      <c r="D617" s="446"/>
      <c r="E617" s="430"/>
      <c r="F617" s="518"/>
    </row>
    <row r="618" spans="1:6">
      <c r="A618" s="437"/>
      <c r="B618" s="435"/>
      <c r="C618" s="435"/>
      <c r="D618" s="435"/>
      <c r="E618" s="430"/>
      <c r="F618" s="434"/>
    </row>
    <row r="619" spans="1:6">
      <c r="A619" s="445"/>
      <c r="B619" s="446"/>
      <c r="C619" s="446"/>
      <c r="D619" s="446"/>
      <c r="E619" s="430">
        <f>E621+E624</f>
        <v>140</v>
      </c>
      <c r="F619" s="518" t="s">
        <v>2612</v>
      </c>
    </row>
    <row r="620" spans="1:6">
      <c r="A620" s="445"/>
      <c r="B620" s="446"/>
      <c r="C620" s="446"/>
      <c r="D620" s="446"/>
      <c r="E620" s="430"/>
      <c r="F620" s="518"/>
    </row>
    <row r="621" spans="1:6">
      <c r="A621" s="437"/>
      <c r="B621" s="435"/>
      <c r="C621" s="435"/>
      <c r="D621" s="435"/>
      <c r="E621" s="430">
        <v>0</v>
      </c>
      <c r="F621" s="516" t="s">
        <v>2613</v>
      </c>
    </row>
    <row r="622" spans="1:6" ht="49.5">
      <c r="A622" s="437"/>
      <c r="B622" s="435"/>
      <c r="C622" s="435"/>
      <c r="D622" s="435"/>
      <c r="E622" s="430"/>
      <c r="F622" s="434" t="s">
        <v>2614</v>
      </c>
    </row>
    <row r="623" spans="1:6">
      <c r="A623" s="437"/>
      <c r="B623" s="435"/>
      <c r="C623" s="435"/>
      <c r="D623" s="435"/>
      <c r="E623" s="430"/>
      <c r="F623" s="517"/>
    </row>
    <row r="624" spans="1:6">
      <c r="A624" s="437"/>
      <c r="B624" s="435"/>
      <c r="C624" s="435"/>
      <c r="D624" s="435"/>
      <c r="E624" s="430">
        <v>140</v>
      </c>
      <c r="F624" s="516" t="s">
        <v>2494</v>
      </c>
    </row>
    <row r="625" spans="1:6">
      <c r="A625" s="437"/>
      <c r="B625" s="435"/>
      <c r="C625" s="435"/>
      <c r="D625" s="435"/>
      <c r="E625" s="430"/>
      <c r="F625" s="517" t="s">
        <v>2615</v>
      </c>
    </row>
    <row r="626" spans="1:6">
      <c r="A626" s="449"/>
      <c r="B626" s="450"/>
      <c r="C626" s="450"/>
      <c r="D626" s="450"/>
      <c r="E626" s="458"/>
      <c r="F626" s="521" t="s">
        <v>2616</v>
      </c>
    </row>
    <row r="627" spans="1:6">
      <c r="A627" s="437"/>
      <c r="B627" s="435"/>
      <c r="C627" s="435"/>
      <c r="D627" s="435"/>
      <c r="E627" s="430"/>
      <c r="F627" s="517"/>
    </row>
    <row r="628" spans="1:6">
      <c r="A628" s="460"/>
      <c r="B628" s="446"/>
      <c r="C628" s="446"/>
      <c r="D628" s="446"/>
      <c r="E628" s="430">
        <f>E630+E632+E634+E636+E639</f>
        <v>85110</v>
      </c>
      <c r="F628" s="518" t="s">
        <v>2617</v>
      </c>
    </row>
    <row r="629" spans="1:6">
      <c r="A629" s="460"/>
      <c r="B629" s="446"/>
      <c r="C629" s="446"/>
      <c r="D629" s="446"/>
      <c r="E629" s="430"/>
      <c r="F629" s="522"/>
    </row>
    <row r="630" spans="1:6">
      <c r="A630" s="460"/>
      <c r="B630" s="446"/>
      <c r="C630" s="446"/>
      <c r="D630" s="446"/>
      <c r="E630" s="430">
        <v>25000</v>
      </c>
      <c r="F630" s="523" t="s">
        <v>2618</v>
      </c>
    </row>
    <row r="631" spans="1:6" ht="66">
      <c r="A631" s="460"/>
      <c r="B631" s="446"/>
      <c r="C631" s="446"/>
      <c r="D631" s="446"/>
      <c r="E631" s="430"/>
      <c r="F631" s="472" t="s">
        <v>2619</v>
      </c>
    </row>
    <row r="632" spans="1:6">
      <c r="A632" s="460"/>
      <c r="B632" s="446"/>
      <c r="C632" s="446"/>
      <c r="D632" s="446"/>
      <c r="E632" s="430">
        <v>60000</v>
      </c>
      <c r="F632" s="523" t="s">
        <v>2620</v>
      </c>
    </row>
    <row r="633" spans="1:6" ht="82.5">
      <c r="A633" s="460"/>
      <c r="B633" s="446"/>
      <c r="C633" s="446"/>
      <c r="D633" s="446"/>
      <c r="E633" s="430"/>
      <c r="F633" s="472" t="s">
        <v>2621</v>
      </c>
    </row>
    <row r="634" spans="1:6">
      <c r="A634" s="460"/>
      <c r="B634" s="446"/>
      <c r="C634" s="446"/>
      <c r="D634" s="446"/>
      <c r="E634" s="430">
        <v>0</v>
      </c>
      <c r="F634" s="523"/>
    </row>
    <row r="635" spans="1:6">
      <c r="A635" s="460"/>
      <c r="B635" s="446"/>
      <c r="C635" s="446"/>
      <c r="D635" s="446"/>
      <c r="E635" s="430"/>
      <c r="F635" s="434"/>
    </row>
    <row r="636" spans="1:6">
      <c r="A636" s="460"/>
      <c r="B636" s="446"/>
      <c r="C636" s="446"/>
      <c r="D636" s="446"/>
      <c r="E636" s="430">
        <v>0</v>
      </c>
      <c r="F636" s="523"/>
    </row>
    <row r="637" spans="1:6">
      <c r="A637" s="460"/>
      <c r="B637" s="446"/>
      <c r="C637" s="446"/>
      <c r="D637" s="446"/>
      <c r="E637" s="430"/>
      <c r="F637" s="434"/>
    </row>
    <row r="638" spans="1:6">
      <c r="A638" s="460"/>
      <c r="B638" s="446"/>
      <c r="C638" s="446"/>
      <c r="D638" s="446"/>
      <c r="E638" s="430"/>
      <c r="F638" s="524"/>
    </row>
    <row r="639" spans="1:6">
      <c r="A639" s="460"/>
      <c r="B639" s="446"/>
      <c r="C639" s="446"/>
      <c r="D639" s="446"/>
      <c r="E639" s="430">
        <v>110</v>
      </c>
      <c r="F639" s="523" t="s">
        <v>2518</v>
      </c>
    </row>
    <row r="640" spans="1:6">
      <c r="A640" s="460"/>
      <c r="B640" s="446"/>
      <c r="C640" s="446"/>
      <c r="D640" s="446"/>
      <c r="E640" s="430"/>
      <c r="F640" s="524" t="s">
        <v>2622</v>
      </c>
    </row>
    <row r="641" spans="1:6">
      <c r="A641" s="460"/>
      <c r="B641" s="446"/>
      <c r="C641" s="446"/>
      <c r="D641" s="446"/>
      <c r="E641" s="430"/>
      <c r="F641" s="524" t="s">
        <v>2623</v>
      </c>
    </row>
    <row r="642" spans="1:6">
      <c r="A642" s="460"/>
      <c r="B642" s="446"/>
      <c r="C642" s="446"/>
      <c r="D642" s="446"/>
      <c r="E642" s="430"/>
      <c r="F642" s="524"/>
    </row>
    <row r="643" spans="1:6">
      <c r="A643" s="460"/>
      <c r="B643" s="446"/>
      <c r="C643" s="446"/>
      <c r="D643" s="446"/>
      <c r="E643" s="430">
        <f>SUM(E645:E660)</f>
        <v>437140</v>
      </c>
      <c r="F643" s="518" t="s">
        <v>2624</v>
      </c>
    </row>
    <row r="644" spans="1:6">
      <c r="A644" s="437"/>
      <c r="B644" s="446"/>
      <c r="C644" s="446"/>
      <c r="D644" s="446"/>
      <c r="E644" s="430"/>
      <c r="F644" s="525"/>
    </row>
    <row r="645" spans="1:6">
      <c r="A645" s="460"/>
      <c r="B645" s="446"/>
      <c r="C645" s="446"/>
      <c r="D645" s="446"/>
      <c r="E645" s="430">
        <v>120000</v>
      </c>
      <c r="F645" s="526" t="s">
        <v>2625</v>
      </c>
    </row>
    <row r="646" spans="1:6" ht="82.5">
      <c r="A646" s="460"/>
      <c r="B646" s="446"/>
      <c r="C646" s="446"/>
      <c r="D646" s="446"/>
      <c r="E646" s="430"/>
      <c r="F646" s="434" t="s">
        <v>2626</v>
      </c>
    </row>
    <row r="647" spans="1:6">
      <c r="A647" s="460"/>
      <c r="B647" s="446"/>
      <c r="C647" s="446"/>
      <c r="D647" s="446"/>
      <c r="E647" s="430">
        <v>50000</v>
      </c>
      <c r="F647" s="526" t="s">
        <v>2627</v>
      </c>
    </row>
    <row r="648" spans="1:6" ht="82.5">
      <c r="A648" s="460"/>
      <c r="B648" s="446"/>
      <c r="C648" s="446"/>
      <c r="D648" s="446"/>
      <c r="E648" s="430"/>
      <c r="F648" s="472" t="s">
        <v>2628</v>
      </c>
    </row>
    <row r="649" spans="1:6">
      <c r="A649" s="460"/>
      <c r="B649" s="446"/>
      <c r="C649" s="446"/>
      <c r="D649" s="446"/>
      <c r="E649" s="430">
        <v>50000</v>
      </c>
      <c r="F649" s="526" t="s">
        <v>2629</v>
      </c>
    </row>
    <row r="650" spans="1:6" ht="82.5">
      <c r="A650" s="460"/>
      <c r="B650" s="446"/>
      <c r="C650" s="446"/>
      <c r="D650" s="446"/>
      <c r="E650" s="430"/>
      <c r="F650" s="472" t="s">
        <v>2630</v>
      </c>
    </row>
    <row r="651" spans="1:6">
      <c r="A651" s="460"/>
      <c r="B651" s="446"/>
      <c r="C651" s="446"/>
      <c r="D651" s="446"/>
      <c r="E651" s="430">
        <v>22000</v>
      </c>
      <c r="F651" s="527" t="s">
        <v>2631</v>
      </c>
    </row>
    <row r="652" spans="1:6" ht="49.5">
      <c r="A652" s="460"/>
      <c r="B652" s="446"/>
      <c r="C652" s="446"/>
      <c r="D652" s="446"/>
      <c r="E652" s="430"/>
      <c r="F652" s="472" t="s">
        <v>2632</v>
      </c>
    </row>
    <row r="653" spans="1:6">
      <c r="A653" s="460"/>
      <c r="B653" s="446"/>
      <c r="C653" s="446"/>
      <c r="D653" s="446"/>
      <c r="E653" s="430">
        <v>35000</v>
      </c>
      <c r="F653" s="527" t="s">
        <v>2633</v>
      </c>
    </row>
    <row r="654" spans="1:6" ht="66">
      <c r="A654" s="462"/>
      <c r="B654" s="450"/>
      <c r="C654" s="450"/>
      <c r="D654" s="450"/>
      <c r="E654" s="458"/>
      <c r="F654" s="528" t="s">
        <v>2634</v>
      </c>
    </row>
    <row r="655" spans="1:6">
      <c r="A655" s="460"/>
      <c r="B655" s="446"/>
      <c r="C655" s="446"/>
      <c r="D655" s="446"/>
      <c r="E655" s="430">
        <v>40000</v>
      </c>
      <c r="F655" s="526" t="s">
        <v>2635</v>
      </c>
    </row>
    <row r="656" spans="1:6" ht="66">
      <c r="A656" s="460"/>
      <c r="B656" s="446"/>
      <c r="C656" s="446"/>
      <c r="D656" s="446"/>
      <c r="E656" s="430"/>
      <c r="F656" s="472" t="s">
        <v>2636</v>
      </c>
    </row>
    <row r="657" spans="1:6">
      <c r="A657" s="460"/>
      <c r="B657" s="446"/>
      <c r="C657" s="446"/>
      <c r="D657" s="446"/>
      <c r="E657" s="430">
        <v>120000</v>
      </c>
      <c r="F657" s="526" t="s">
        <v>2637</v>
      </c>
    </row>
    <row r="658" spans="1:6" ht="99">
      <c r="A658" s="460"/>
      <c r="B658" s="446"/>
      <c r="C658" s="446"/>
      <c r="D658" s="446"/>
      <c r="E658" s="430"/>
      <c r="F658" s="472" t="s">
        <v>2638</v>
      </c>
    </row>
    <row r="659" spans="1:6">
      <c r="A659" s="460"/>
      <c r="B659" s="446"/>
      <c r="C659" s="446"/>
      <c r="D659" s="446"/>
      <c r="E659" s="430"/>
      <c r="F659" s="523"/>
    </row>
    <row r="660" spans="1:6">
      <c r="A660" s="460"/>
      <c r="B660" s="446"/>
      <c r="C660" s="446"/>
      <c r="D660" s="446"/>
      <c r="E660" s="430">
        <v>140</v>
      </c>
      <c r="F660" s="523" t="s">
        <v>2639</v>
      </c>
    </row>
    <row r="661" spans="1:6">
      <c r="A661" s="460"/>
      <c r="B661" s="446"/>
      <c r="C661" s="446"/>
      <c r="D661" s="446"/>
      <c r="E661" s="430"/>
      <c r="F661" s="524" t="s">
        <v>2616</v>
      </c>
    </row>
    <row r="662" spans="1:6">
      <c r="A662" s="460"/>
      <c r="B662" s="446"/>
      <c r="C662" s="446"/>
      <c r="D662" s="446"/>
      <c r="E662" s="430"/>
    </row>
    <row r="663" spans="1:6">
      <c r="A663" s="460"/>
      <c r="B663" s="446"/>
      <c r="C663" s="446"/>
      <c r="D663" s="446"/>
      <c r="E663" s="430"/>
      <c r="F663" s="520"/>
    </row>
    <row r="664" spans="1:6">
      <c r="A664" s="438"/>
      <c r="B664" s="433"/>
      <c r="C664" s="433"/>
      <c r="D664" s="433"/>
      <c r="E664" s="430"/>
      <c r="F664" s="517"/>
    </row>
  </sheetData>
  <mergeCells count="63">
    <mergeCell ref="F577:F584"/>
    <mergeCell ref="F589:F592"/>
    <mergeCell ref="A597:A598"/>
    <mergeCell ref="F524:F529"/>
    <mergeCell ref="F532:F535"/>
    <mergeCell ref="F538:F541"/>
    <mergeCell ref="F544:F547"/>
    <mergeCell ref="A559:A560"/>
    <mergeCell ref="F564:F572"/>
    <mergeCell ref="F511:F514"/>
    <mergeCell ref="F410:F413"/>
    <mergeCell ref="F416:F421"/>
    <mergeCell ref="F424:F428"/>
    <mergeCell ref="F432:F436"/>
    <mergeCell ref="F439:F444"/>
    <mergeCell ref="F447:F450"/>
    <mergeCell ref="F453:F457"/>
    <mergeCell ref="F465:F468"/>
    <mergeCell ref="F491:F494"/>
    <mergeCell ref="F497:F500"/>
    <mergeCell ref="F503:F507"/>
    <mergeCell ref="F399:F406"/>
    <mergeCell ref="F263:F268"/>
    <mergeCell ref="F271:F277"/>
    <mergeCell ref="F279:F287"/>
    <mergeCell ref="F290:F293"/>
    <mergeCell ref="F296:F299"/>
    <mergeCell ref="F302:F307"/>
    <mergeCell ref="F310:F313"/>
    <mergeCell ref="F322:F323"/>
    <mergeCell ref="F363:F367"/>
    <mergeCell ref="F370:F378"/>
    <mergeCell ref="F382:F389"/>
    <mergeCell ref="F256:F260"/>
    <mergeCell ref="F182:F186"/>
    <mergeCell ref="A203:A204"/>
    <mergeCell ref="F204:F208"/>
    <mergeCell ref="A205:A206"/>
    <mergeCell ref="F211:F212"/>
    <mergeCell ref="F217:F220"/>
    <mergeCell ref="F223:F226"/>
    <mergeCell ref="F229:F232"/>
    <mergeCell ref="F235:F238"/>
    <mergeCell ref="A240:A241"/>
    <mergeCell ref="F246:F253"/>
    <mergeCell ref="F167:F173"/>
    <mergeCell ref="A8:A9"/>
    <mergeCell ref="F13:F21"/>
    <mergeCell ref="F25:F30"/>
    <mergeCell ref="F33:F34"/>
    <mergeCell ref="F35:F43"/>
    <mergeCell ref="F47:F56"/>
    <mergeCell ref="F87:F92"/>
    <mergeCell ref="F104:F114"/>
    <mergeCell ref="F118:F125"/>
    <mergeCell ref="F127:F132"/>
    <mergeCell ref="F148:F152"/>
    <mergeCell ref="A1:F1"/>
    <mergeCell ref="A2:F2"/>
    <mergeCell ref="A4:F4"/>
    <mergeCell ref="A5:A6"/>
    <mergeCell ref="B5:E5"/>
    <mergeCell ref="F5:F6"/>
  </mergeCells>
  <phoneticPr fontId="3" type="noConversion"/>
  <printOptions horizontalCentered="1" verticalCentered="1"/>
  <pageMargins left="0.35433070866141736" right="0.35433070866141736" top="0.59055118110236227" bottom="0.39370078740157483" header="0.51181102362204722" footer="0.51181102362204722"/>
  <pageSetup paperSize="9" scale="87" orientation="portrait" r:id="rId1"/>
  <headerFooter alignWithMargins="0"/>
  <rowBreaks count="3" manualBreakCount="3">
    <brk id="83" max="5" man="1"/>
    <brk id="125" max="5" man="1"/>
    <brk id="163" max="5" man="1"/>
  </rowBreaks>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F26B-33FF-45BF-8273-18CAFEEC4DF2}">
  <dimension ref="A1:IL525"/>
  <sheetViews>
    <sheetView view="pageBreakPreview" topLeftCell="A509" zoomScaleNormal="100" zoomScaleSheetLayoutView="100" workbookViewId="0">
      <selection activeCell="F380" sqref="F380"/>
    </sheetView>
  </sheetViews>
  <sheetFormatPr defaultColWidth="13.875" defaultRowHeight="16.5"/>
  <cols>
    <col min="1" max="1" width="22.5" style="79" customWidth="1"/>
    <col min="2" max="3" width="5" style="425" customWidth="1"/>
    <col min="4" max="4" width="11.625" style="425" customWidth="1"/>
    <col min="5" max="5" width="15.625" style="530" customWidth="1"/>
    <col min="6" max="6" width="42.875" style="529" customWidth="1"/>
    <col min="7" max="7" width="10.5" style="425" customWidth="1"/>
    <col min="8" max="8" width="26.5" style="425" customWidth="1"/>
    <col min="9" max="9" width="20.25" style="425" customWidth="1"/>
    <col min="10" max="10" width="11.75" style="425" customWidth="1"/>
    <col min="11" max="11" width="24.25" style="425" customWidth="1"/>
    <col min="12" max="12" width="6.5" style="425" customWidth="1"/>
    <col min="13" max="13" width="13" style="425" customWidth="1"/>
    <col min="14" max="14" width="13.125" style="425" bestFit="1" customWidth="1"/>
    <col min="15" max="15" width="11.625" style="425" customWidth="1"/>
    <col min="16" max="16" width="22.625" style="425" customWidth="1"/>
    <col min="17" max="16384" width="13.875" style="425"/>
  </cols>
  <sheetData>
    <row r="1" spans="1:246" s="418" customFormat="1" ht="27.75">
      <c r="A1" s="1003" t="s">
        <v>274</v>
      </c>
      <c r="B1" s="1034"/>
      <c r="C1" s="1034"/>
      <c r="D1" s="1034"/>
      <c r="E1" s="1034"/>
      <c r="F1" s="1034"/>
    </row>
    <row r="2" spans="1:246" s="418" customFormat="1" ht="27.75">
      <c r="A2" s="1035" t="s">
        <v>273</v>
      </c>
      <c r="B2" s="1035"/>
      <c r="C2" s="1035"/>
      <c r="D2" s="1035"/>
      <c r="E2" s="1035"/>
      <c r="F2" s="1035"/>
    </row>
    <row r="3" spans="1:246" s="424" customFormat="1" ht="25.5">
      <c r="A3" s="419" t="s">
        <v>2474</v>
      </c>
      <c r="B3" s="420"/>
      <c r="C3" s="420"/>
      <c r="D3" s="421"/>
      <c r="E3" s="422"/>
      <c r="F3" s="423"/>
    </row>
    <row r="4" spans="1:246" s="418" customFormat="1" ht="19.5">
      <c r="A4" s="1036" t="s">
        <v>2475</v>
      </c>
      <c r="B4" s="1036"/>
      <c r="C4" s="1036"/>
      <c r="D4" s="1036"/>
      <c r="E4" s="1036"/>
      <c r="F4" s="1036"/>
    </row>
    <row r="5" spans="1:246">
      <c r="A5" s="1037" t="s">
        <v>2476</v>
      </c>
      <c r="B5" s="1039" t="s">
        <v>166</v>
      </c>
      <c r="C5" s="1040"/>
      <c r="D5" s="1040"/>
      <c r="E5" s="1041"/>
      <c r="F5" s="1037" t="s">
        <v>248</v>
      </c>
    </row>
    <row r="6" spans="1:246">
      <c r="A6" s="1038"/>
      <c r="B6" s="426" t="s">
        <v>269</v>
      </c>
      <c r="C6" s="426" t="s">
        <v>267</v>
      </c>
      <c r="D6" s="426" t="s">
        <v>2477</v>
      </c>
      <c r="E6" s="427" t="s">
        <v>265</v>
      </c>
      <c r="F6" s="1038"/>
    </row>
    <row r="7" spans="1:246" s="432" customFormat="1" ht="20.100000000000001" customHeight="1">
      <c r="A7" s="439" t="s">
        <v>2640</v>
      </c>
      <c r="B7" s="446"/>
      <c r="C7" s="446"/>
      <c r="D7" s="446"/>
      <c r="E7" s="430">
        <f>E45+E8</f>
        <v>949544</v>
      </c>
      <c r="F7" s="531"/>
      <c r="G7" s="532"/>
      <c r="H7" s="532"/>
      <c r="I7" s="532"/>
      <c r="J7" s="532"/>
      <c r="K7" s="532"/>
      <c r="L7" s="532"/>
      <c r="M7" s="532"/>
      <c r="N7" s="532"/>
      <c r="O7" s="532"/>
      <c r="P7" s="532"/>
      <c r="Q7" s="532"/>
      <c r="R7" s="532"/>
      <c r="S7" s="532"/>
      <c r="T7" s="532"/>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c r="AT7" s="532"/>
      <c r="AU7" s="532"/>
      <c r="AV7" s="532"/>
      <c r="AW7" s="532"/>
      <c r="AX7" s="532"/>
      <c r="AY7" s="532"/>
      <c r="AZ7" s="532"/>
      <c r="BA7" s="532"/>
      <c r="BB7" s="532"/>
      <c r="BC7" s="532"/>
      <c r="BD7" s="532"/>
      <c r="BE7" s="532"/>
      <c r="BF7" s="532"/>
      <c r="BG7" s="532"/>
      <c r="BH7" s="532"/>
      <c r="BI7" s="532"/>
      <c r="BJ7" s="532"/>
      <c r="BK7" s="532"/>
      <c r="BL7" s="532"/>
      <c r="BM7" s="532"/>
      <c r="BN7" s="532"/>
      <c r="BO7" s="532"/>
      <c r="BP7" s="532"/>
      <c r="BQ7" s="532"/>
      <c r="BR7" s="532"/>
      <c r="BS7" s="532"/>
      <c r="BT7" s="532"/>
      <c r="BU7" s="532"/>
      <c r="BV7" s="532"/>
      <c r="BW7" s="532"/>
      <c r="BX7" s="532"/>
      <c r="BY7" s="532"/>
      <c r="BZ7" s="532"/>
      <c r="CA7" s="532"/>
      <c r="CB7" s="532"/>
      <c r="CC7" s="532"/>
      <c r="CD7" s="532"/>
      <c r="CE7" s="532"/>
      <c r="CF7" s="532"/>
      <c r="CG7" s="532"/>
      <c r="CH7" s="532"/>
      <c r="CI7" s="532"/>
      <c r="CJ7" s="532"/>
      <c r="CK7" s="532"/>
      <c r="CL7" s="532"/>
      <c r="CM7" s="532"/>
      <c r="CN7" s="532"/>
      <c r="CO7" s="532"/>
      <c r="CP7" s="532"/>
      <c r="CQ7" s="532"/>
      <c r="CR7" s="532"/>
      <c r="CS7" s="532"/>
      <c r="CT7" s="532"/>
      <c r="CU7" s="532"/>
      <c r="CV7" s="532"/>
      <c r="CW7" s="532"/>
      <c r="CX7" s="532"/>
      <c r="CY7" s="532"/>
      <c r="CZ7" s="532"/>
      <c r="DA7" s="532"/>
      <c r="DB7" s="532"/>
      <c r="DC7" s="532"/>
      <c r="DD7" s="532"/>
      <c r="DE7" s="532"/>
      <c r="DF7" s="532"/>
      <c r="DG7" s="532"/>
      <c r="DH7" s="532"/>
      <c r="DI7" s="532"/>
      <c r="DJ7" s="532"/>
      <c r="DK7" s="532"/>
      <c r="DL7" s="532"/>
      <c r="DM7" s="532"/>
      <c r="DN7" s="532"/>
      <c r="DO7" s="532"/>
      <c r="DP7" s="532"/>
      <c r="DQ7" s="532"/>
      <c r="DR7" s="532"/>
      <c r="DS7" s="532"/>
      <c r="DT7" s="532"/>
      <c r="DU7" s="532"/>
      <c r="DV7" s="532"/>
      <c r="DW7" s="532"/>
      <c r="DX7" s="532"/>
      <c r="DY7" s="532"/>
      <c r="DZ7" s="532"/>
      <c r="EA7" s="532"/>
      <c r="EB7" s="532"/>
      <c r="EC7" s="532"/>
      <c r="ED7" s="532"/>
      <c r="EE7" s="532"/>
      <c r="EF7" s="532"/>
      <c r="EG7" s="532"/>
      <c r="EH7" s="532"/>
      <c r="EI7" s="532"/>
      <c r="EJ7" s="532"/>
      <c r="EK7" s="532"/>
      <c r="EL7" s="532"/>
      <c r="EM7" s="532"/>
      <c r="EN7" s="532"/>
      <c r="EO7" s="532"/>
      <c r="EP7" s="532"/>
      <c r="EQ7" s="532"/>
      <c r="ER7" s="532"/>
      <c r="ES7" s="532"/>
      <c r="ET7" s="532"/>
      <c r="EU7" s="532"/>
      <c r="EV7" s="532"/>
      <c r="EW7" s="532"/>
      <c r="EX7" s="532"/>
      <c r="EY7" s="532"/>
      <c r="EZ7" s="532"/>
      <c r="FA7" s="532"/>
      <c r="FB7" s="532"/>
      <c r="FC7" s="532"/>
      <c r="FD7" s="532"/>
      <c r="FE7" s="532"/>
      <c r="FF7" s="532"/>
      <c r="FG7" s="532"/>
      <c r="FH7" s="532"/>
      <c r="FI7" s="532"/>
      <c r="FJ7" s="532"/>
      <c r="FK7" s="532"/>
      <c r="FL7" s="532"/>
      <c r="FM7" s="532"/>
      <c r="FN7" s="532"/>
      <c r="FO7" s="532"/>
      <c r="FP7" s="532"/>
      <c r="FQ7" s="532"/>
      <c r="FR7" s="532"/>
      <c r="FS7" s="532"/>
      <c r="FT7" s="532"/>
      <c r="FU7" s="532"/>
      <c r="FV7" s="532"/>
      <c r="FW7" s="532"/>
      <c r="FX7" s="532"/>
      <c r="FY7" s="532"/>
      <c r="FZ7" s="532"/>
      <c r="GA7" s="532"/>
      <c r="GB7" s="532"/>
      <c r="GC7" s="532"/>
      <c r="GD7" s="532"/>
      <c r="GE7" s="532"/>
      <c r="GF7" s="532"/>
      <c r="GG7" s="532"/>
      <c r="GH7" s="532"/>
      <c r="GI7" s="532"/>
      <c r="GJ7" s="532"/>
      <c r="GK7" s="532"/>
      <c r="GL7" s="532"/>
      <c r="GM7" s="532"/>
      <c r="GN7" s="532"/>
      <c r="GO7" s="532"/>
      <c r="GP7" s="532"/>
      <c r="GQ7" s="532"/>
      <c r="GR7" s="532"/>
      <c r="GS7" s="532"/>
      <c r="GT7" s="532"/>
      <c r="GU7" s="532"/>
      <c r="GV7" s="532"/>
      <c r="GW7" s="532"/>
      <c r="GX7" s="532"/>
      <c r="GY7" s="532"/>
      <c r="GZ7" s="532"/>
      <c r="HA7" s="532"/>
      <c r="HB7" s="532"/>
      <c r="HC7" s="532"/>
      <c r="HD7" s="532"/>
      <c r="HE7" s="532"/>
      <c r="HF7" s="532"/>
      <c r="HG7" s="532"/>
      <c r="HH7" s="532"/>
      <c r="HI7" s="532"/>
      <c r="HJ7" s="532"/>
      <c r="HK7" s="532"/>
      <c r="HL7" s="532"/>
      <c r="HM7" s="532"/>
      <c r="HN7" s="532"/>
      <c r="HO7" s="532"/>
      <c r="HP7" s="532"/>
      <c r="HQ7" s="532"/>
      <c r="HR7" s="532"/>
      <c r="HS7" s="532"/>
      <c r="HT7" s="532"/>
      <c r="HU7" s="532"/>
      <c r="HV7" s="532"/>
      <c r="HW7" s="532"/>
      <c r="HX7" s="532"/>
      <c r="HY7" s="532"/>
      <c r="HZ7" s="532"/>
      <c r="IA7" s="532"/>
      <c r="IB7" s="532"/>
      <c r="IC7" s="532"/>
      <c r="ID7" s="532"/>
      <c r="IE7" s="532"/>
      <c r="IF7" s="532"/>
      <c r="IG7" s="532"/>
      <c r="IH7" s="532"/>
      <c r="II7" s="532"/>
      <c r="IJ7" s="532"/>
      <c r="IK7" s="532"/>
      <c r="IL7" s="532"/>
    </row>
    <row r="8" spans="1:246" s="432" customFormat="1" ht="20.100000000000001" customHeight="1">
      <c r="A8" s="439" t="s">
        <v>2641</v>
      </c>
      <c r="B8" s="446"/>
      <c r="C8" s="446"/>
      <c r="D8" s="446"/>
      <c r="E8" s="430">
        <f>E9</f>
        <v>579000</v>
      </c>
      <c r="F8" s="531"/>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c r="AW8" s="532"/>
      <c r="AX8" s="532"/>
      <c r="AY8" s="532"/>
      <c r="AZ8" s="532"/>
      <c r="BA8" s="532"/>
      <c r="BB8" s="532"/>
      <c r="BC8" s="532"/>
      <c r="BD8" s="532"/>
      <c r="BE8" s="532"/>
      <c r="BF8" s="532"/>
      <c r="BG8" s="532"/>
      <c r="BH8" s="532"/>
      <c r="BI8" s="532"/>
      <c r="BJ8" s="532"/>
      <c r="BK8" s="532"/>
      <c r="BL8" s="532"/>
      <c r="BM8" s="532"/>
      <c r="BN8" s="532"/>
      <c r="BO8" s="532"/>
      <c r="BP8" s="532"/>
      <c r="BQ8" s="532"/>
      <c r="BR8" s="532"/>
      <c r="BS8" s="532"/>
      <c r="BT8" s="532"/>
      <c r="BU8" s="532"/>
      <c r="BV8" s="532"/>
      <c r="BW8" s="532"/>
      <c r="BX8" s="532"/>
      <c r="BY8" s="532"/>
      <c r="BZ8" s="532"/>
      <c r="CA8" s="532"/>
      <c r="CB8" s="532"/>
      <c r="CC8" s="532"/>
      <c r="CD8" s="532"/>
      <c r="CE8" s="532"/>
      <c r="CF8" s="532"/>
      <c r="CG8" s="532"/>
      <c r="CH8" s="532"/>
      <c r="CI8" s="532"/>
      <c r="CJ8" s="532"/>
      <c r="CK8" s="532"/>
      <c r="CL8" s="532"/>
      <c r="CM8" s="532"/>
      <c r="CN8" s="532"/>
      <c r="CO8" s="532"/>
      <c r="CP8" s="532"/>
      <c r="CQ8" s="532"/>
      <c r="CR8" s="532"/>
      <c r="CS8" s="532"/>
      <c r="CT8" s="532"/>
      <c r="CU8" s="532"/>
      <c r="CV8" s="532"/>
      <c r="CW8" s="532"/>
      <c r="CX8" s="532"/>
      <c r="CY8" s="532"/>
      <c r="CZ8" s="532"/>
      <c r="DA8" s="532"/>
      <c r="DB8" s="532"/>
      <c r="DC8" s="532"/>
      <c r="DD8" s="532"/>
      <c r="DE8" s="532"/>
      <c r="DF8" s="532"/>
      <c r="DG8" s="532"/>
      <c r="DH8" s="532"/>
      <c r="DI8" s="532"/>
      <c r="DJ8" s="532"/>
      <c r="DK8" s="532"/>
      <c r="DL8" s="532"/>
      <c r="DM8" s="532"/>
      <c r="DN8" s="532"/>
      <c r="DO8" s="532"/>
      <c r="DP8" s="532"/>
      <c r="DQ8" s="532"/>
      <c r="DR8" s="532"/>
      <c r="DS8" s="532"/>
      <c r="DT8" s="532"/>
      <c r="DU8" s="532"/>
      <c r="DV8" s="532"/>
      <c r="DW8" s="532"/>
      <c r="DX8" s="532"/>
      <c r="DY8" s="532"/>
      <c r="DZ8" s="532"/>
      <c r="EA8" s="532"/>
      <c r="EB8" s="532"/>
      <c r="EC8" s="532"/>
      <c r="ED8" s="532"/>
      <c r="EE8" s="532"/>
      <c r="EF8" s="532"/>
      <c r="EG8" s="532"/>
      <c r="EH8" s="532"/>
      <c r="EI8" s="532"/>
      <c r="EJ8" s="532"/>
      <c r="EK8" s="532"/>
      <c r="EL8" s="532"/>
      <c r="EM8" s="532"/>
      <c r="EN8" s="532"/>
      <c r="EO8" s="532"/>
      <c r="EP8" s="532"/>
      <c r="EQ8" s="532"/>
      <c r="ER8" s="532"/>
      <c r="ES8" s="532"/>
      <c r="ET8" s="532"/>
      <c r="EU8" s="532"/>
      <c r="EV8" s="532"/>
      <c r="EW8" s="532"/>
      <c r="EX8" s="532"/>
      <c r="EY8" s="532"/>
      <c r="EZ8" s="532"/>
      <c r="FA8" s="532"/>
      <c r="FB8" s="532"/>
      <c r="FC8" s="532"/>
      <c r="FD8" s="532"/>
      <c r="FE8" s="532"/>
      <c r="FF8" s="532"/>
      <c r="FG8" s="532"/>
      <c r="FH8" s="532"/>
      <c r="FI8" s="532"/>
      <c r="FJ8" s="532"/>
      <c r="FK8" s="532"/>
      <c r="FL8" s="532"/>
      <c r="FM8" s="532"/>
      <c r="FN8" s="532"/>
      <c r="FO8" s="532"/>
      <c r="FP8" s="532"/>
      <c r="FQ8" s="532"/>
      <c r="FR8" s="532"/>
      <c r="FS8" s="532"/>
      <c r="FT8" s="532"/>
      <c r="FU8" s="532"/>
      <c r="FV8" s="532"/>
      <c r="FW8" s="532"/>
      <c r="FX8" s="532"/>
      <c r="FY8" s="532"/>
      <c r="FZ8" s="532"/>
      <c r="GA8" s="532"/>
      <c r="GB8" s="532"/>
      <c r="GC8" s="532"/>
      <c r="GD8" s="532"/>
      <c r="GE8" s="532"/>
      <c r="GF8" s="532"/>
      <c r="GG8" s="532"/>
      <c r="GH8" s="532"/>
      <c r="GI8" s="532"/>
      <c r="GJ8" s="532"/>
      <c r="GK8" s="532"/>
      <c r="GL8" s="532"/>
      <c r="GM8" s="532"/>
      <c r="GN8" s="532"/>
      <c r="GO8" s="532"/>
      <c r="GP8" s="532"/>
      <c r="GQ8" s="532"/>
      <c r="GR8" s="532"/>
      <c r="GS8" s="532"/>
      <c r="GT8" s="532"/>
      <c r="GU8" s="532"/>
      <c r="GV8" s="532"/>
      <c r="GW8" s="532"/>
      <c r="GX8" s="532"/>
      <c r="GY8" s="532"/>
      <c r="GZ8" s="532"/>
      <c r="HA8" s="532"/>
      <c r="HB8" s="532"/>
      <c r="HC8" s="532"/>
      <c r="HD8" s="532"/>
      <c r="HE8" s="532"/>
      <c r="HF8" s="532"/>
      <c r="HG8" s="532"/>
      <c r="HH8" s="532"/>
      <c r="HI8" s="532"/>
      <c r="HJ8" s="532"/>
      <c r="HK8" s="532"/>
      <c r="HL8" s="532"/>
      <c r="HM8" s="532"/>
      <c r="HN8" s="532"/>
      <c r="HO8" s="532"/>
      <c r="HP8" s="532"/>
      <c r="HQ8" s="532"/>
      <c r="HR8" s="532"/>
      <c r="HS8" s="532"/>
      <c r="HT8" s="532"/>
      <c r="HU8" s="532"/>
      <c r="HV8" s="532"/>
      <c r="HW8" s="532"/>
      <c r="HX8" s="532"/>
      <c r="HY8" s="532"/>
      <c r="HZ8" s="532"/>
      <c r="IA8" s="532"/>
      <c r="IB8" s="532"/>
      <c r="IC8" s="532"/>
      <c r="ID8" s="532"/>
      <c r="IE8" s="532"/>
      <c r="IF8" s="532"/>
      <c r="IG8" s="532"/>
      <c r="IH8" s="532"/>
      <c r="II8" s="532"/>
      <c r="IJ8" s="532"/>
      <c r="IK8" s="532"/>
      <c r="IL8" s="532"/>
    </row>
    <row r="9" spans="1:246" s="432" customFormat="1" ht="20.100000000000001" customHeight="1">
      <c r="A9" s="460" t="s">
        <v>2642</v>
      </c>
      <c r="B9" s="446"/>
      <c r="C9" s="446"/>
      <c r="D9" s="446"/>
      <c r="E9" s="430">
        <f>E11</f>
        <v>579000</v>
      </c>
      <c r="F9" s="436"/>
      <c r="G9" s="532"/>
      <c r="H9" s="532"/>
      <c r="I9" s="532"/>
      <c r="J9" s="532"/>
      <c r="K9" s="532"/>
      <c r="L9" s="532"/>
      <c r="M9" s="532"/>
      <c r="N9" s="532"/>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2"/>
      <c r="BU9" s="532"/>
      <c r="BV9" s="532"/>
      <c r="BW9" s="532"/>
      <c r="BX9" s="532"/>
      <c r="BY9" s="532"/>
      <c r="BZ9" s="532"/>
      <c r="CA9" s="532"/>
      <c r="CB9" s="532"/>
      <c r="CC9" s="532"/>
      <c r="CD9" s="532"/>
      <c r="CE9" s="532"/>
      <c r="CF9" s="532"/>
      <c r="CG9" s="532"/>
      <c r="CH9" s="532"/>
      <c r="CI9" s="532"/>
      <c r="CJ9" s="532"/>
      <c r="CK9" s="532"/>
      <c r="CL9" s="532"/>
      <c r="CM9" s="532"/>
      <c r="CN9" s="532"/>
      <c r="CO9" s="532"/>
      <c r="CP9" s="532"/>
      <c r="CQ9" s="532"/>
      <c r="CR9" s="532"/>
      <c r="CS9" s="532"/>
      <c r="CT9" s="532"/>
      <c r="CU9" s="532"/>
      <c r="CV9" s="532"/>
      <c r="CW9" s="532"/>
      <c r="CX9" s="532"/>
      <c r="CY9" s="532"/>
      <c r="CZ9" s="532"/>
      <c r="DA9" s="532"/>
      <c r="DB9" s="532"/>
      <c r="DC9" s="532"/>
      <c r="DD9" s="532"/>
      <c r="DE9" s="532"/>
      <c r="DF9" s="532"/>
      <c r="DG9" s="532"/>
      <c r="DH9" s="532"/>
      <c r="DI9" s="532"/>
      <c r="DJ9" s="532"/>
      <c r="DK9" s="532"/>
      <c r="DL9" s="532"/>
      <c r="DM9" s="532"/>
      <c r="DN9" s="532"/>
      <c r="DO9" s="532"/>
      <c r="DP9" s="532"/>
      <c r="DQ9" s="532"/>
      <c r="DR9" s="532"/>
      <c r="DS9" s="532"/>
      <c r="DT9" s="532"/>
      <c r="DU9" s="532"/>
      <c r="DV9" s="532"/>
      <c r="DW9" s="532"/>
      <c r="DX9" s="532"/>
      <c r="DY9" s="532"/>
      <c r="DZ9" s="532"/>
      <c r="EA9" s="532"/>
      <c r="EB9" s="532"/>
      <c r="EC9" s="532"/>
      <c r="ED9" s="532"/>
      <c r="EE9" s="532"/>
      <c r="EF9" s="532"/>
      <c r="EG9" s="532"/>
      <c r="EH9" s="532"/>
      <c r="EI9" s="532"/>
      <c r="EJ9" s="532"/>
      <c r="EK9" s="532"/>
      <c r="EL9" s="532"/>
      <c r="EM9" s="532"/>
      <c r="EN9" s="532"/>
      <c r="EO9" s="532"/>
      <c r="EP9" s="532"/>
      <c r="EQ9" s="532"/>
      <c r="ER9" s="532"/>
      <c r="ES9" s="532"/>
      <c r="ET9" s="532"/>
      <c r="EU9" s="532"/>
      <c r="EV9" s="532"/>
      <c r="EW9" s="532"/>
      <c r="EX9" s="532"/>
      <c r="EY9" s="532"/>
      <c r="EZ9" s="532"/>
      <c r="FA9" s="532"/>
      <c r="FB9" s="532"/>
      <c r="FC9" s="532"/>
      <c r="FD9" s="532"/>
      <c r="FE9" s="532"/>
      <c r="FF9" s="532"/>
      <c r="FG9" s="532"/>
      <c r="FH9" s="532"/>
      <c r="FI9" s="532"/>
      <c r="FJ9" s="532"/>
      <c r="FK9" s="532"/>
      <c r="FL9" s="532"/>
      <c r="FM9" s="532"/>
      <c r="FN9" s="532"/>
      <c r="FO9" s="532"/>
      <c r="FP9" s="532"/>
      <c r="FQ9" s="532"/>
      <c r="FR9" s="532"/>
      <c r="FS9" s="532"/>
      <c r="FT9" s="532"/>
      <c r="FU9" s="532"/>
      <c r="FV9" s="532"/>
      <c r="FW9" s="532"/>
      <c r="FX9" s="532"/>
      <c r="FY9" s="532"/>
      <c r="FZ9" s="532"/>
      <c r="GA9" s="532"/>
      <c r="GB9" s="532"/>
      <c r="GC9" s="532"/>
      <c r="GD9" s="532"/>
      <c r="GE9" s="532"/>
      <c r="GF9" s="532"/>
      <c r="GG9" s="532"/>
      <c r="GH9" s="532"/>
      <c r="GI9" s="532"/>
      <c r="GJ9" s="532"/>
      <c r="GK9" s="532"/>
      <c r="GL9" s="532"/>
      <c r="GM9" s="532"/>
      <c r="GN9" s="532"/>
      <c r="GO9" s="532"/>
      <c r="GP9" s="532"/>
      <c r="GQ9" s="532"/>
      <c r="GR9" s="532"/>
      <c r="GS9" s="532"/>
      <c r="GT9" s="532"/>
      <c r="GU9" s="532"/>
      <c r="GV9" s="532"/>
      <c r="GW9" s="532"/>
      <c r="GX9" s="532"/>
      <c r="GY9" s="532"/>
      <c r="GZ9" s="532"/>
      <c r="HA9" s="532"/>
      <c r="HB9" s="532"/>
      <c r="HC9" s="532"/>
      <c r="HD9" s="532"/>
      <c r="HE9" s="532"/>
      <c r="HF9" s="532"/>
      <c r="HG9" s="532"/>
      <c r="HH9" s="532"/>
      <c r="HI9" s="532"/>
      <c r="HJ9" s="532"/>
      <c r="HK9" s="532"/>
      <c r="HL9" s="532"/>
      <c r="HM9" s="532"/>
      <c r="HN9" s="532"/>
      <c r="HO9" s="532"/>
      <c r="HP9" s="532"/>
      <c r="HQ9" s="532"/>
      <c r="HR9" s="532"/>
      <c r="HS9" s="532"/>
      <c r="HT9" s="532"/>
      <c r="HU9" s="532"/>
      <c r="HV9" s="532"/>
      <c r="HW9" s="532"/>
      <c r="HX9" s="532"/>
      <c r="HY9" s="532"/>
      <c r="HZ9" s="532"/>
      <c r="IA9" s="532"/>
      <c r="IB9" s="532"/>
      <c r="IC9" s="532"/>
      <c r="ID9" s="532"/>
      <c r="IE9" s="532"/>
      <c r="IF9" s="532"/>
      <c r="IG9" s="532"/>
      <c r="IH9" s="532"/>
      <c r="II9" s="532"/>
      <c r="IJ9" s="532"/>
      <c r="IK9" s="532"/>
      <c r="IL9" s="532"/>
    </row>
    <row r="10" spans="1:246" s="432" customFormat="1" ht="20.100000000000001" customHeight="1">
      <c r="A10" s="460"/>
      <c r="B10" s="446"/>
      <c r="C10" s="446"/>
      <c r="D10" s="446"/>
      <c r="E10" s="430"/>
      <c r="F10" s="436"/>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2"/>
      <c r="BW10" s="532"/>
      <c r="BX10" s="532"/>
      <c r="BY10" s="532"/>
      <c r="BZ10" s="532"/>
      <c r="CA10" s="532"/>
      <c r="CB10" s="532"/>
      <c r="CC10" s="532"/>
      <c r="CD10" s="532"/>
      <c r="CE10" s="532"/>
      <c r="CF10" s="532"/>
      <c r="CG10" s="532"/>
      <c r="CH10" s="532"/>
      <c r="CI10" s="532"/>
      <c r="CJ10" s="532"/>
      <c r="CK10" s="532"/>
      <c r="CL10" s="532"/>
      <c r="CM10" s="532"/>
      <c r="CN10" s="532"/>
      <c r="CO10" s="532"/>
      <c r="CP10" s="532"/>
      <c r="CQ10" s="532"/>
      <c r="CR10" s="532"/>
      <c r="CS10" s="532"/>
      <c r="CT10" s="532"/>
      <c r="CU10" s="532"/>
      <c r="CV10" s="532"/>
      <c r="CW10" s="532"/>
      <c r="CX10" s="532"/>
      <c r="CY10" s="532"/>
      <c r="CZ10" s="532"/>
      <c r="DA10" s="532"/>
      <c r="DB10" s="532"/>
      <c r="DC10" s="532"/>
      <c r="DD10" s="532"/>
      <c r="DE10" s="532"/>
      <c r="DF10" s="532"/>
      <c r="DG10" s="532"/>
      <c r="DH10" s="532"/>
      <c r="DI10" s="532"/>
      <c r="DJ10" s="532"/>
      <c r="DK10" s="532"/>
      <c r="DL10" s="532"/>
      <c r="DM10" s="532"/>
      <c r="DN10" s="532"/>
      <c r="DO10" s="532"/>
      <c r="DP10" s="532"/>
      <c r="DQ10" s="532"/>
      <c r="DR10" s="532"/>
      <c r="DS10" s="532"/>
      <c r="DT10" s="532"/>
      <c r="DU10" s="532"/>
      <c r="DV10" s="532"/>
      <c r="DW10" s="532"/>
      <c r="DX10" s="532"/>
      <c r="DY10" s="532"/>
      <c r="DZ10" s="532"/>
      <c r="EA10" s="532"/>
      <c r="EB10" s="532"/>
      <c r="EC10" s="532"/>
      <c r="ED10" s="532"/>
      <c r="EE10" s="532"/>
      <c r="EF10" s="532"/>
      <c r="EG10" s="532"/>
      <c r="EH10" s="532"/>
      <c r="EI10" s="532"/>
      <c r="EJ10" s="532"/>
      <c r="EK10" s="532"/>
      <c r="EL10" s="532"/>
      <c r="EM10" s="532"/>
      <c r="EN10" s="532"/>
      <c r="EO10" s="532"/>
      <c r="EP10" s="532"/>
      <c r="EQ10" s="532"/>
      <c r="ER10" s="532"/>
      <c r="ES10" s="532"/>
      <c r="ET10" s="532"/>
      <c r="EU10" s="532"/>
      <c r="EV10" s="532"/>
      <c r="EW10" s="532"/>
      <c r="EX10" s="532"/>
      <c r="EY10" s="532"/>
      <c r="EZ10" s="532"/>
      <c r="FA10" s="532"/>
      <c r="FB10" s="532"/>
      <c r="FC10" s="532"/>
      <c r="FD10" s="532"/>
      <c r="FE10" s="532"/>
      <c r="FF10" s="532"/>
      <c r="FG10" s="532"/>
      <c r="FH10" s="532"/>
      <c r="FI10" s="532"/>
      <c r="FJ10" s="532"/>
      <c r="FK10" s="532"/>
      <c r="FL10" s="532"/>
      <c r="FM10" s="532"/>
      <c r="FN10" s="532"/>
      <c r="FO10" s="532"/>
      <c r="FP10" s="532"/>
      <c r="FQ10" s="532"/>
      <c r="FR10" s="532"/>
      <c r="FS10" s="532"/>
      <c r="FT10" s="532"/>
      <c r="FU10" s="532"/>
      <c r="FV10" s="532"/>
      <c r="FW10" s="532"/>
      <c r="FX10" s="532"/>
      <c r="FY10" s="532"/>
      <c r="FZ10" s="532"/>
      <c r="GA10" s="532"/>
      <c r="GB10" s="532"/>
      <c r="GC10" s="532"/>
      <c r="GD10" s="532"/>
      <c r="GE10" s="532"/>
      <c r="GF10" s="532"/>
      <c r="GG10" s="532"/>
      <c r="GH10" s="532"/>
      <c r="GI10" s="532"/>
      <c r="GJ10" s="532"/>
      <c r="GK10" s="532"/>
      <c r="GL10" s="532"/>
      <c r="GM10" s="532"/>
      <c r="GN10" s="532"/>
      <c r="GO10" s="532"/>
      <c r="GP10" s="532"/>
      <c r="GQ10" s="532"/>
      <c r="GR10" s="532"/>
      <c r="GS10" s="532"/>
      <c r="GT10" s="532"/>
      <c r="GU10" s="532"/>
      <c r="GV10" s="532"/>
      <c r="GW10" s="532"/>
      <c r="GX10" s="532"/>
      <c r="GY10" s="532"/>
      <c r="GZ10" s="532"/>
      <c r="HA10" s="532"/>
      <c r="HB10" s="532"/>
      <c r="HC10" s="532"/>
      <c r="HD10" s="532"/>
      <c r="HE10" s="532"/>
      <c r="HF10" s="532"/>
      <c r="HG10" s="532"/>
      <c r="HH10" s="532"/>
      <c r="HI10" s="532"/>
      <c r="HJ10" s="532"/>
      <c r="HK10" s="532"/>
      <c r="HL10" s="532"/>
      <c r="HM10" s="532"/>
      <c r="HN10" s="532"/>
      <c r="HO10" s="532"/>
      <c r="HP10" s="532"/>
      <c r="HQ10" s="532"/>
      <c r="HR10" s="532"/>
      <c r="HS10" s="532"/>
      <c r="HT10" s="532"/>
      <c r="HU10" s="532"/>
      <c r="HV10" s="532"/>
      <c r="HW10" s="532"/>
      <c r="HX10" s="532"/>
      <c r="HY10" s="532"/>
      <c r="HZ10" s="532"/>
      <c r="IA10" s="532"/>
      <c r="IB10" s="532"/>
      <c r="IC10" s="532"/>
      <c r="ID10" s="532"/>
      <c r="IE10" s="532"/>
      <c r="IF10" s="532"/>
      <c r="IG10" s="532"/>
      <c r="IH10" s="532"/>
      <c r="II10" s="532"/>
      <c r="IJ10" s="532"/>
      <c r="IK10" s="532"/>
      <c r="IL10" s="532"/>
    </row>
    <row r="11" spans="1:246" s="432" customFormat="1" ht="20.100000000000001" customHeight="1">
      <c r="A11" s="439"/>
      <c r="B11" s="446"/>
      <c r="C11" s="446"/>
      <c r="D11" s="446"/>
      <c r="E11" s="430">
        <f>E13+E26+E38</f>
        <v>579000</v>
      </c>
      <c r="F11" s="533" t="s">
        <v>2480</v>
      </c>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2"/>
      <c r="BW11" s="532"/>
      <c r="BX11" s="532"/>
      <c r="BY11" s="532"/>
      <c r="BZ11" s="532"/>
      <c r="CA11" s="532"/>
      <c r="CB11" s="532"/>
      <c r="CC11" s="532"/>
      <c r="CD11" s="532"/>
      <c r="CE11" s="532"/>
      <c r="CF11" s="532"/>
      <c r="CG11" s="532"/>
      <c r="CH11" s="532"/>
      <c r="CI11" s="532"/>
      <c r="CJ11" s="532"/>
      <c r="CK11" s="532"/>
      <c r="CL11" s="532"/>
      <c r="CM11" s="532"/>
      <c r="CN11" s="532"/>
      <c r="CO11" s="532"/>
      <c r="CP11" s="532"/>
      <c r="CQ11" s="532"/>
      <c r="CR11" s="532"/>
      <c r="CS11" s="532"/>
      <c r="CT11" s="532"/>
      <c r="CU11" s="532"/>
      <c r="CV11" s="532"/>
      <c r="CW11" s="532"/>
      <c r="CX11" s="532"/>
      <c r="CY11" s="532"/>
      <c r="CZ11" s="532"/>
      <c r="DA11" s="532"/>
      <c r="DB11" s="532"/>
      <c r="DC11" s="532"/>
      <c r="DD11" s="532"/>
      <c r="DE11" s="532"/>
      <c r="DF11" s="532"/>
      <c r="DG11" s="532"/>
      <c r="DH11" s="532"/>
      <c r="DI11" s="532"/>
      <c r="DJ11" s="532"/>
      <c r="DK11" s="532"/>
      <c r="DL11" s="532"/>
      <c r="DM11" s="532"/>
      <c r="DN11" s="532"/>
      <c r="DO11" s="532"/>
      <c r="DP11" s="532"/>
      <c r="DQ11" s="532"/>
      <c r="DR11" s="532"/>
      <c r="DS11" s="532"/>
      <c r="DT11" s="532"/>
      <c r="DU11" s="532"/>
      <c r="DV11" s="532"/>
      <c r="DW11" s="532"/>
      <c r="DX11" s="532"/>
      <c r="DY11" s="532"/>
      <c r="DZ11" s="532"/>
      <c r="EA11" s="532"/>
      <c r="EB11" s="532"/>
      <c r="EC11" s="532"/>
      <c r="ED11" s="532"/>
      <c r="EE11" s="532"/>
      <c r="EF11" s="532"/>
      <c r="EG11" s="532"/>
      <c r="EH11" s="532"/>
      <c r="EI11" s="532"/>
      <c r="EJ11" s="532"/>
      <c r="EK11" s="532"/>
      <c r="EL11" s="532"/>
      <c r="EM11" s="532"/>
      <c r="EN11" s="532"/>
      <c r="EO11" s="532"/>
      <c r="EP11" s="532"/>
      <c r="EQ11" s="532"/>
      <c r="ER11" s="532"/>
      <c r="ES11" s="532"/>
      <c r="ET11" s="532"/>
      <c r="EU11" s="532"/>
      <c r="EV11" s="532"/>
      <c r="EW11" s="532"/>
      <c r="EX11" s="532"/>
      <c r="EY11" s="532"/>
      <c r="EZ11" s="532"/>
      <c r="FA11" s="532"/>
      <c r="FB11" s="532"/>
      <c r="FC11" s="532"/>
      <c r="FD11" s="532"/>
      <c r="FE11" s="532"/>
      <c r="FF11" s="532"/>
      <c r="FG11" s="532"/>
      <c r="FH11" s="532"/>
      <c r="FI11" s="532"/>
      <c r="FJ11" s="532"/>
      <c r="FK11" s="532"/>
      <c r="FL11" s="532"/>
      <c r="FM11" s="532"/>
      <c r="FN11" s="532"/>
      <c r="FO11" s="532"/>
      <c r="FP11" s="532"/>
      <c r="FQ11" s="532"/>
      <c r="FR11" s="532"/>
      <c r="FS11" s="532"/>
      <c r="FT11" s="532"/>
      <c r="FU11" s="532"/>
      <c r="FV11" s="532"/>
      <c r="FW11" s="532"/>
      <c r="FX11" s="532"/>
      <c r="FY11" s="532"/>
      <c r="FZ11" s="532"/>
      <c r="GA11" s="532"/>
      <c r="GB11" s="532"/>
      <c r="GC11" s="532"/>
      <c r="GD11" s="532"/>
      <c r="GE11" s="532"/>
      <c r="GF11" s="532"/>
      <c r="GG11" s="532"/>
      <c r="GH11" s="532"/>
      <c r="GI11" s="532"/>
      <c r="GJ11" s="532"/>
      <c r="GK11" s="532"/>
      <c r="GL11" s="532"/>
      <c r="GM11" s="532"/>
      <c r="GN11" s="532"/>
      <c r="GO11" s="532"/>
      <c r="GP11" s="532"/>
      <c r="GQ11" s="532"/>
      <c r="GR11" s="532"/>
      <c r="GS11" s="532"/>
      <c r="GT11" s="532"/>
      <c r="GU11" s="532"/>
      <c r="GV11" s="532"/>
      <c r="GW11" s="532"/>
      <c r="GX11" s="532"/>
      <c r="GY11" s="532"/>
      <c r="GZ11" s="532"/>
      <c r="HA11" s="532"/>
      <c r="HB11" s="532"/>
      <c r="HC11" s="532"/>
      <c r="HD11" s="532"/>
      <c r="HE11" s="532"/>
      <c r="HF11" s="532"/>
      <c r="HG11" s="532"/>
      <c r="HH11" s="532"/>
      <c r="HI11" s="532"/>
      <c r="HJ11" s="532"/>
      <c r="HK11" s="532"/>
      <c r="HL11" s="532"/>
      <c r="HM11" s="532"/>
      <c r="HN11" s="532"/>
      <c r="HO11" s="532"/>
      <c r="HP11" s="532"/>
      <c r="HQ11" s="532"/>
      <c r="HR11" s="532"/>
      <c r="HS11" s="532"/>
      <c r="HT11" s="532"/>
      <c r="HU11" s="532"/>
      <c r="HV11" s="532"/>
      <c r="HW11" s="532"/>
      <c r="HX11" s="532"/>
      <c r="HY11" s="532"/>
      <c r="HZ11" s="532"/>
      <c r="IA11" s="532"/>
      <c r="IB11" s="532"/>
      <c r="IC11" s="532"/>
      <c r="ID11" s="532"/>
      <c r="IE11" s="532"/>
      <c r="IF11" s="532"/>
      <c r="IG11" s="532"/>
      <c r="IH11" s="532"/>
      <c r="II11" s="532"/>
      <c r="IJ11" s="532"/>
      <c r="IK11" s="532"/>
      <c r="IL11" s="532"/>
    </row>
    <row r="12" spans="1:246" s="432" customFormat="1" ht="20.100000000000001" customHeight="1">
      <c r="A12" s="439"/>
      <c r="B12" s="446"/>
      <c r="C12" s="446"/>
      <c r="D12" s="446"/>
      <c r="E12" s="430"/>
      <c r="F12" s="439"/>
      <c r="G12" s="532"/>
      <c r="H12" s="532"/>
      <c r="I12" s="532"/>
      <c r="J12" s="532"/>
      <c r="K12" s="532"/>
      <c r="L12" s="532"/>
      <c r="M12" s="532"/>
      <c r="N12" s="532"/>
      <c r="O12" s="532"/>
      <c r="P12" s="532"/>
      <c r="Q12" s="532"/>
      <c r="R12" s="532"/>
      <c r="S12" s="532"/>
      <c r="T12" s="532"/>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c r="AT12" s="532"/>
      <c r="AU12" s="532"/>
      <c r="AV12" s="532"/>
      <c r="AW12" s="532"/>
      <c r="AX12" s="532"/>
      <c r="AY12" s="532"/>
      <c r="AZ12" s="532"/>
      <c r="BA12" s="532"/>
      <c r="BB12" s="532"/>
      <c r="BC12" s="532"/>
      <c r="BD12" s="532"/>
      <c r="BE12" s="532"/>
      <c r="BF12" s="532"/>
      <c r="BG12" s="532"/>
      <c r="BH12" s="532"/>
      <c r="BI12" s="532"/>
      <c r="BJ12" s="532"/>
      <c r="BK12" s="532"/>
      <c r="BL12" s="532"/>
      <c r="BM12" s="532"/>
      <c r="BN12" s="532"/>
      <c r="BO12" s="532"/>
      <c r="BP12" s="532"/>
      <c r="BQ12" s="532"/>
      <c r="BR12" s="532"/>
      <c r="BS12" s="532"/>
      <c r="BT12" s="532"/>
      <c r="BU12" s="532"/>
      <c r="BV12" s="532"/>
      <c r="BW12" s="532"/>
      <c r="BX12" s="532"/>
      <c r="BY12" s="532"/>
      <c r="BZ12" s="532"/>
      <c r="CA12" s="532"/>
      <c r="CB12" s="532"/>
      <c r="CC12" s="532"/>
      <c r="CD12" s="532"/>
      <c r="CE12" s="532"/>
      <c r="CF12" s="532"/>
      <c r="CG12" s="532"/>
      <c r="CH12" s="532"/>
      <c r="CI12" s="532"/>
      <c r="CJ12" s="532"/>
      <c r="CK12" s="532"/>
      <c r="CL12" s="532"/>
      <c r="CM12" s="532"/>
      <c r="CN12" s="532"/>
      <c r="CO12" s="532"/>
      <c r="CP12" s="532"/>
      <c r="CQ12" s="532"/>
      <c r="CR12" s="532"/>
      <c r="CS12" s="532"/>
      <c r="CT12" s="532"/>
      <c r="CU12" s="532"/>
      <c r="CV12" s="532"/>
      <c r="CW12" s="532"/>
      <c r="CX12" s="532"/>
      <c r="CY12" s="532"/>
      <c r="CZ12" s="532"/>
      <c r="DA12" s="532"/>
      <c r="DB12" s="532"/>
      <c r="DC12" s="532"/>
      <c r="DD12" s="532"/>
      <c r="DE12" s="532"/>
      <c r="DF12" s="532"/>
      <c r="DG12" s="532"/>
      <c r="DH12" s="532"/>
      <c r="DI12" s="532"/>
      <c r="DJ12" s="532"/>
      <c r="DK12" s="532"/>
      <c r="DL12" s="532"/>
      <c r="DM12" s="532"/>
      <c r="DN12" s="532"/>
      <c r="DO12" s="532"/>
      <c r="DP12" s="532"/>
      <c r="DQ12" s="532"/>
      <c r="DR12" s="532"/>
      <c r="DS12" s="532"/>
      <c r="DT12" s="532"/>
      <c r="DU12" s="532"/>
      <c r="DV12" s="532"/>
      <c r="DW12" s="532"/>
      <c r="DX12" s="532"/>
      <c r="DY12" s="532"/>
      <c r="DZ12" s="532"/>
      <c r="EA12" s="532"/>
      <c r="EB12" s="532"/>
      <c r="EC12" s="532"/>
      <c r="ED12" s="532"/>
      <c r="EE12" s="532"/>
      <c r="EF12" s="532"/>
      <c r="EG12" s="532"/>
      <c r="EH12" s="532"/>
      <c r="EI12" s="532"/>
      <c r="EJ12" s="532"/>
      <c r="EK12" s="532"/>
      <c r="EL12" s="532"/>
      <c r="EM12" s="532"/>
      <c r="EN12" s="532"/>
      <c r="EO12" s="532"/>
      <c r="EP12" s="532"/>
      <c r="EQ12" s="532"/>
      <c r="ER12" s="532"/>
      <c r="ES12" s="532"/>
      <c r="ET12" s="532"/>
      <c r="EU12" s="532"/>
      <c r="EV12" s="532"/>
      <c r="EW12" s="532"/>
      <c r="EX12" s="532"/>
      <c r="EY12" s="532"/>
      <c r="EZ12" s="532"/>
      <c r="FA12" s="532"/>
      <c r="FB12" s="532"/>
      <c r="FC12" s="532"/>
      <c r="FD12" s="532"/>
      <c r="FE12" s="532"/>
      <c r="FF12" s="532"/>
      <c r="FG12" s="532"/>
      <c r="FH12" s="532"/>
      <c r="FI12" s="532"/>
      <c r="FJ12" s="532"/>
      <c r="FK12" s="532"/>
      <c r="FL12" s="532"/>
      <c r="FM12" s="532"/>
      <c r="FN12" s="532"/>
      <c r="FO12" s="532"/>
      <c r="FP12" s="532"/>
      <c r="FQ12" s="532"/>
      <c r="FR12" s="532"/>
      <c r="FS12" s="532"/>
      <c r="FT12" s="532"/>
      <c r="FU12" s="532"/>
      <c r="FV12" s="532"/>
      <c r="FW12" s="532"/>
      <c r="FX12" s="532"/>
      <c r="FY12" s="532"/>
      <c r="FZ12" s="532"/>
      <c r="GA12" s="532"/>
      <c r="GB12" s="532"/>
      <c r="GC12" s="532"/>
      <c r="GD12" s="532"/>
      <c r="GE12" s="532"/>
      <c r="GF12" s="532"/>
      <c r="GG12" s="532"/>
      <c r="GH12" s="532"/>
      <c r="GI12" s="532"/>
      <c r="GJ12" s="532"/>
      <c r="GK12" s="532"/>
      <c r="GL12" s="532"/>
      <c r="GM12" s="532"/>
      <c r="GN12" s="532"/>
      <c r="GO12" s="532"/>
      <c r="GP12" s="532"/>
      <c r="GQ12" s="532"/>
      <c r="GR12" s="532"/>
      <c r="GS12" s="532"/>
      <c r="GT12" s="532"/>
      <c r="GU12" s="532"/>
      <c r="GV12" s="532"/>
      <c r="GW12" s="532"/>
      <c r="GX12" s="532"/>
      <c r="GY12" s="532"/>
      <c r="GZ12" s="532"/>
      <c r="HA12" s="532"/>
      <c r="HB12" s="532"/>
      <c r="HC12" s="532"/>
      <c r="HD12" s="532"/>
      <c r="HE12" s="532"/>
      <c r="HF12" s="532"/>
      <c r="HG12" s="532"/>
      <c r="HH12" s="532"/>
      <c r="HI12" s="532"/>
      <c r="HJ12" s="532"/>
      <c r="HK12" s="532"/>
      <c r="HL12" s="532"/>
      <c r="HM12" s="532"/>
      <c r="HN12" s="532"/>
      <c r="HO12" s="532"/>
      <c r="HP12" s="532"/>
      <c r="HQ12" s="532"/>
      <c r="HR12" s="532"/>
      <c r="HS12" s="532"/>
      <c r="HT12" s="532"/>
      <c r="HU12" s="532"/>
      <c r="HV12" s="532"/>
      <c r="HW12" s="532"/>
      <c r="HX12" s="532"/>
      <c r="HY12" s="532"/>
      <c r="HZ12" s="532"/>
      <c r="IA12" s="532"/>
      <c r="IB12" s="532"/>
      <c r="IC12" s="532"/>
      <c r="ID12" s="532"/>
      <c r="IE12" s="532"/>
      <c r="IF12" s="532"/>
      <c r="IG12" s="532"/>
      <c r="IH12" s="532"/>
      <c r="II12" s="532"/>
      <c r="IJ12" s="532"/>
      <c r="IK12" s="532"/>
      <c r="IL12" s="532"/>
    </row>
    <row r="13" spans="1:246" s="432" customFormat="1" ht="20.100000000000001" customHeight="1">
      <c r="A13" s="445"/>
      <c r="B13" s="446"/>
      <c r="C13" s="446"/>
      <c r="D13" s="446"/>
      <c r="E13" s="430">
        <v>400000</v>
      </c>
      <c r="F13" s="534" t="s">
        <v>2643</v>
      </c>
      <c r="G13" s="532"/>
      <c r="H13" s="532"/>
      <c r="I13" s="532"/>
      <c r="J13" s="532"/>
      <c r="K13" s="532"/>
      <c r="L13" s="532"/>
      <c r="M13" s="532"/>
      <c r="N13" s="532"/>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532"/>
      <c r="BF13" s="532"/>
      <c r="BG13" s="532"/>
      <c r="BH13" s="532"/>
      <c r="BI13" s="532"/>
      <c r="BJ13" s="532"/>
      <c r="BK13" s="532"/>
      <c r="BL13" s="532"/>
      <c r="BM13" s="532"/>
      <c r="BN13" s="532"/>
      <c r="BO13" s="532"/>
      <c r="BP13" s="532"/>
      <c r="BQ13" s="532"/>
      <c r="BR13" s="532"/>
      <c r="BS13" s="532"/>
      <c r="BT13" s="532"/>
      <c r="BU13" s="532"/>
      <c r="BV13" s="532"/>
      <c r="BW13" s="532"/>
      <c r="BX13" s="532"/>
      <c r="BY13" s="532"/>
      <c r="BZ13" s="532"/>
      <c r="CA13" s="532"/>
      <c r="CB13" s="532"/>
      <c r="CC13" s="532"/>
      <c r="CD13" s="532"/>
      <c r="CE13" s="532"/>
      <c r="CF13" s="532"/>
      <c r="CG13" s="532"/>
      <c r="CH13" s="532"/>
      <c r="CI13" s="532"/>
      <c r="CJ13" s="532"/>
      <c r="CK13" s="532"/>
      <c r="CL13" s="532"/>
      <c r="CM13" s="532"/>
      <c r="CN13" s="532"/>
      <c r="CO13" s="532"/>
      <c r="CP13" s="532"/>
      <c r="CQ13" s="532"/>
      <c r="CR13" s="532"/>
      <c r="CS13" s="532"/>
      <c r="CT13" s="532"/>
      <c r="CU13" s="532"/>
      <c r="CV13" s="532"/>
      <c r="CW13" s="532"/>
      <c r="CX13" s="532"/>
      <c r="CY13" s="532"/>
      <c r="CZ13" s="532"/>
      <c r="DA13" s="532"/>
      <c r="DB13" s="532"/>
      <c r="DC13" s="532"/>
      <c r="DD13" s="532"/>
      <c r="DE13" s="532"/>
      <c r="DF13" s="532"/>
      <c r="DG13" s="532"/>
      <c r="DH13" s="532"/>
      <c r="DI13" s="532"/>
      <c r="DJ13" s="532"/>
      <c r="DK13" s="532"/>
      <c r="DL13" s="532"/>
      <c r="DM13" s="532"/>
      <c r="DN13" s="532"/>
      <c r="DO13" s="532"/>
      <c r="DP13" s="532"/>
      <c r="DQ13" s="532"/>
      <c r="DR13" s="532"/>
      <c r="DS13" s="532"/>
      <c r="DT13" s="532"/>
      <c r="DU13" s="532"/>
      <c r="DV13" s="532"/>
      <c r="DW13" s="532"/>
      <c r="DX13" s="532"/>
      <c r="DY13" s="532"/>
      <c r="DZ13" s="532"/>
      <c r="EA13" s="532"/>
      <c r="EB13" s="532"/>
      <c r="EC13" s="532"/>
      <c r="ED13" s="532"/>
      <c r="EE13" s="532"/>
      <c r="EF13" s="532"/>
      <c r="EG13" s="532"/>
      <c r="EH13" s="532"/>
      <c r="EI13" s="532"/>
      <c r="EJ13" s="532"/>
      <c r="EK13" s="532"/>
      <c r="EL13" s="532"/>
      <c r="EM13" s="532"/>
      <c r="EN13" s="532"/>
      <c r="EO13" s="532"/>
      <c r="EP13" s="532"/>
      <c r="EQ13" s="532"/>
      <c r="ER13" s="532"/>
      <c r="ES13" s="532"/>
      <c r="ET13" s="532"/>
      <c r="EU13" s="532"/>
      <c r="EV13" s="532"/>
      <c r="EW13" s="532"/>
      <c r="EX13" s="532"/>
      <c r="EY13" s="532"/>
      <c r="EZ13" s="532"/>
      <c r="FA13" s="532"/>
      <c r="FB13" s="532"/>
      <c r="FC13" s="532"/>
      <c r="FD13" s="532"/>
      <c r="FE13" s="532"/>
      <c r="FF13" s="532"/>
      <c r="FG13" s="532"/>
      <c r="FH13" s="532"/>
      <c r="FI13" s="532"/>
      <c r="FJ13" s="532"/>
      <c r="FK13" s="532"/>
      <c r="FL13" s="532"/>
      <c r="FM13" s="532"/>
      <c r="FN13" s="532"/>
      <c r="FO13" s="532"/>
      <c r="FP13" s="532"/>
      <c r="FQ13" s="532"/>
      <c r="FR13" s="532"/>
      <c r="FS13" s="532"/>
      <c r="FT13" s="532"/>
      <c r="FU13" s="532"/>
      <c r="FV13" s="532"/>
      <c r="FW13" s="532"/>
      <c r="FX13" s="532"/>
      <c r="FY13" s="532"/>
      <c r="FZ13" s="532"/>
      <c r="GA13" s="532"/>
      <c r="GB13" s="532"/>
      <c r="GC13" s="532"/>
      <c r="GD13" s="532"/>
      <c r="GE13" s="532"/>
      <c r="GF13" s="532"/>
      <c r="GG13" s="532"/>
      <c r="GH13" s="532"/>
      <c r="GI13" s="532"/>
      <c r="GJ13" s="532"/>
      <c r="GK13" s="532"/>
      <c r="GL13" s="532"/>
      <c r="GM13" s="532"/>
      <c r="GN13" s="532"/>
      <c r="GO13" s="532"/>
      <c r="GP13" s="532"/>
      <c r="GQ13" s="532"/>
      <c r="GR13" s="532"/>
      <c r="GS13" s="532"/>
      <c r="GT13" s="532"/>
      <c r="GU13" s="532"/>
      <c r="GV13" s="532"/>
      <c r="GW13" s="532"/>
      <c r="GX13" s="532"/>
      <c r="GY13" s="532"/>
      <c r="GZ13" s="532"/>
      <c r="HA13" s="532"/>
      <c r="HB13" s="532"/>
      <c r="HC13" s="532"/>
      <c r="HD13" s="532"/>
      <c r="HE13" s="532"/>
      <c r="HF13" s="532"/>
      <c r="HG13" s="532"/>
      <c r="HH13" s="532"/>
      <c r="HI13" s="532"/>
      <c r="HJ13" s="532"/>
      <c r="HK13" s="532"/>
      <c r="HL13" s="532"/>
      <c r="HM13" s="532"/>
      <c r="HN13" s="532"/>
      <c r="HO13" s="532"/>
      <c r="HP13" s="532"/>
      <c r="HQ13" s="532"/>
      <c r="HR13" s="532"/>
      <c r="HS13" s="532"/>
      <c r="HT13" s="532"/>
      <c r="HU13" s="532"/>
      <c r="HV13" s="532"/>
      <c r="HW13" s="532"/>
      <c r="HX13" s="532"/>
      <c r="HY13" s="532"/>
      <c r="HZ13" s="532"/>
      <c r="IA13" s="532"/>
      <c r="IB13" s="532"/>
      <c r="IC13" s="532"/>
      <c r="ID13" s="532"/>
      <c r="IE13" s="532"/>
      <c r="IF13" s="532"/>
      <c r="IG13" s="532"/>
      <c r="IH13" s="532"/>
      <c r="II13" s="532"/>
      <c r="IJ13" s="532"/>
      <c r="IK13" s="532"/>
      <c r="IL13" s="532"/>
    </row>
    <row r="14" spans="1:246" s="432" customFormat="1" ht="20.100000000000001" customHeight="1">
      <c r="A14" s="445"/>
      <c r="B14" s="446"/>
      <c r="C14" s="446"/>
      <c r="D14" s="446"/>
      <c r="E14" s="430"/>
      <c r="F14" s="1044" t="s">
        <v>2644</v>
      </c>
      <c r="G14" s="532" t="s">
        <v>1</v>
      </c>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2"/>
      <c r="BT14" s="532"/>
      <c r="BU14" s="532"/>
      <c r="BV14" s="532"/>
      <c r="BW14" s="532"/>
      <c r="BX14" s="532"/>
      <c r="BY14" s="532"/>
      <c r="BZ14" s="532"/>
      <c r="CA14" s="532"/>
      <c r="CB14" s="532"/>
      <c r="CC14" s="532"/>
      <c r="CD14" s="532"/>
      <c r="CE14" s="532"/>
      <c r="CF14" s="532"/>
      <c r="CG14" s="532"/>
      <c r="CH14" s="532"/>
      <c r="CI14" s="532"/>
      <c r="CJ14" s="532"/>
      <c r="CK14" s="532"/>
      <c r="CL14" s="532"/>
      <c r="CM14" s="532"/>
      <c r="CN14" s="532"/>
      <c r="CO14" s="532"/>
      <c r="CP14" s="532"/>
      <c r="CQ14" s="532"/>
      <c r="CR14" s="532"/>
      <c r="CS14" s="532"/>
      <c r="CT14" s="532"/>
      <c r="CU14" s="532"/>
      <c r="CV14" s="532"/>
      <c r="CW14" s="532"/>
      <c r="CX14" s="532"/>
      <c r="CY14" s="532"/>
      <c r="CZ14" s="532"/>
      <c r="DA14" s="532"/>
      <c r="DB14" s="532"/>
      <c r="DC14" s="532"/>
      <c r="DD14" s="532"/>
      <c r="DE14" s="532"/>
      <c r="DF14" s="532"/>
      <c r="DG14" s="532"/>
      <c r="DH14" s="532"/>
      <c r="DI14" s="532"/>
      <c r="DJ14" s="532"/>
      <c r="DK14" s="532"/>
      <c r="DL14" s="532"/>
      <c r="DM14" s="532"/>
      <c r="DN14" s="532"/>
      <c r="DO14" s="532"/>
      <c r="DP14" s="532"/>
      <c r="DQ14" s="532"/>
      <c r="DR14" s="532"/>
      <c r="DS14" s="532"/>
      <c r="DT14" s="532"/>
      <c r="DU14" s="532"/>
      <c r="DV14" s="532"/>
      <c r="DW14" s="532"/>
      <c r="DX14" s="532"/>
      <c r="DY14" s="532"/>
      <c r="DZ14" s="532"/>
      <c r="EA14" s="532"/>
      <c r="EB14" s="532"/>
      <c r="EC14" s="532"/>
      <c r="ED14" s="532"/>
      <c r="EE14" s="532"/>
      <c r="EF14" s="532"/>
      <c r="EG14" s="532"/>
      <c r="EH14" s="532"/>
      <c r="EI14" s="532"/>
      <c r="EJ14" s="532"/>
      <c r="EK14" s="532"/>
      <c r="EL14" s="532"/>
      <c r="EM14" s="532"/>
      <c r="EN14" s="532"/>
      <c r="EO14" s="532"/>
      <c r="EP14" s="532"/>
      <c r="EQ14" s="532"/>
      <c r="ER14" s="532"/>
      <c r="ES14" s="532"/>
      <c r="ET14" s="532"/>
      <c r="EU14" s="532"/>
      <c r="EV14" s="532"/>
      <c r="EW14" s="532"/>
      <c r="EX14" s="532"/>
      <c r="EY14" s="532"/>
      <c r="EZ14" s="532"/>
      <c r="FA14" s="532"/>
      <c r="FB14" s="532"/>
      <c r="FC14" s="532"/>
      <c r="FD14" s="532"/>
      <c r="FE14" s="532"/>
      <c r="FF14" s="532"/>
      <c r="FG14" s="532"/>
      <c r="FH14" s="532"/>
      <c r="FI14" s="532"/>
      <c r="FJ14" s="532"/>
      <c r="FK14" s="532"/>
      <c r="FL14" s="532"/>
      <c r="FM14" s="532"/>
      <c r="FN14" s="532"/>
      <c r="FO14" s="532"/>
      <c r="FP14" s="532"/>
      <c r="FQ14" s="532"/>
      <c r="FR14" s="532"/>
      <c r="FS14" s="532"/>
      <c r="FT14" s="532"/>
      <c r="FU14" s="532"/>
      <c r="FV14" s="532"/>
      <c r="FW14" s="532"/>
      <c r="FX14" s="532"/>
      <c r="FY14" s="532"/>
      <c r="FZ14" s="532"/>
      <c r="GA14" s="532"/>
      <c r="GB14" s="532"/>
      <c r="GC14" s="532"/>
      <c r="GD14" s="532"/>
      <c r="GE14" s="532"/>
      <c r="GF14" s="532"/>
      <c r="GG14" s="532"/>
      <c r="GH14" s="532"/>
      <c r="GI14" s="532"/>
      <c r="GJ14" s="532"/>
      <c r="GK14" s="532"/>
      <c r="GL14" s="532"/>
      <c r="GM14" s="532"/>
      <c r="GN14" s="532"/>
      <c r="GO14" s="532"/>
      <c r="GP14" s="532"/>
      <c r="GQ14" s="532"/>
      <c r="GR14" s="532"/>
      <c r="GS14" s="532"/>
      <c r="GT14" s="532"/>
      <c r="GU14" s="532"/>
      <c r="GV14" s="532"/>
      <c r="GW14" s="532"/>
      <c r="GX14" s="532"/>
      <c r="GY14" s="532"/>
      <c r="GZ14" s="532"/>
      <c r="HA14" s="532"/>
      <c r="HB14" s="532"/>
      <c r="HC14" s="532"/>
      <c r="HD14" s="532"/>
      <c r="HE14" s="532"/>
      <c r="HF14" s="532"/>
      <c r="HG14" s="532"/>
      <c r="HH14" s="532"/>
      <c r="HI14" s="532"/>
      <c r="HJ14" s="532"/>
      <c r="HK14" s="532"/>
      <c r="HL14" s="532"/>
      <c r="HM14" s="532"/>
      <c r="HN14" s="532"/>
      <c r="HO14" s="532"/>
      <c r="HP14" s="532"/>
      <c r="HQ14" s="532"/>
      <c r="HR14" s="532"/>
      <c r="HS14" s="532"/>
      <c r="HT14" s="532"/>
      <c r="HU14" s="532"/>
      <c r="HV14" s="532"/>
      <c r="HW14" s="532"/>
      <c r="HX14" s="532"/>
      <c r="HY14" s="532"/>
      <c r="HZ14" s="532"/>
      <c r="IA14" s="532"/>
      <c r="IB14" s="532"/>
      <c r="IC14" s="532"/>
      <c r="ID14" s="532"/>
      <c r="IE14" s="532"/>
      <c r="IF14" s="532"/>
      <c r="IG14" s="532"/>
      <c r="IH14" s="532"/>
      <c r="II14" s="532"/>
      <c r="IJ14" s="532"/>
      <c r="IK14" s="532"/>
      <c r="IL14" s="532"/>
    </row>
    <row r="15" spans="1:246" s="432" customFormat="1" ht="20.100000000000001" customHeight="1">
      <c r="A15" s="445"/>
      <c r="B15" s="446"/>
      <c r="C15" s="446"/>
      <c r="D15" s="446"/>
      <c r="E15" s="430"/>
      <c r="F15" s="1044"/>
      <c r="G15" s="532"/>
      <c r="I15" s="532"/>
      <c r="J15" s="532"/>
      <c r="K15" s="532"/>
      <c r="L15" s="532"/>
      <c r="M15" s="532"/>
      <c r="N15" s="532"/>
      <c r="O15" s="532"/>
      <c r="P15" s="532"/>
      <c r="Q15" s="532"/>
      <c r="R15" s="532"/>
      <c r="S15" s="532"/>
      <c r="T15" s="532"/>
      <c r="U15" s="532"/>
      <c r="V15" s="532"/>
      <c r="W15" s="532"/>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2"/>
      <c r="BT15" s="532"/>
      <c r="BU15" s="532"/>
      <c r="BV15" s="532"/>
      <c r="BW15" s="532"/>
      <c r="BX15" s="532"/>
      <c r="BY15" s="532"/>
      <c r="BZ15" s="532"/>
      <c r="CA15" s="532"/>
      <c r="CB15" s="532"/>
      <c r="CC15" s="532"/>
      <c r="CD15" s="532"/>
      <c r="CE15" s="532"/>
      <c r="CF15" s="532"/>
      <c r="CG15" s="532"/>
      <c r="CH15" s="532"/>
      <c r="CI15" s="532"/>
      <c r="CJ15" s="532"/>
      <c r="CK15" s="532"/>
      <c r="CL15" s="532"/>
      <c r="CM15" s="532"/>
      <c r="CN15" s="532"/>
      <c r="CO15" s="532"/>
      <c r="CP15" s="532"/>
      <c r="CQ15" s="532"/>
      <c r="CR15" s="532"/>
      <c r="CS15" s="532"/>
      <c r="CT15" s="532"/>
      <c r="CU15" s="532"/>
      <c r="CV15" s="532"/>
      <c r="CW15" s="532"/>
      <c r="CX15" s="532"/>
      <c r="CY15" s="532"/>
      <c r="CZ15" s="532"/>
      <c r="DA15" s="532"/>
      <c r="DB15" s="532"/>
      <c r="DC15" s="532"/>
      <c r="DD15" s="532"/>
      <c r="DE15" s="532"/>
      <c r="DF15" s="532"/>
      <c r="DG15" s="532"/>
      <c r="DH15" s="532"/>
      <c r="DI15" s="532"/>
      <c r="DJ15" s="532"/>
      <c r="DK15" s="532"/>
      <c r="DL15" s="532"/>
      <c r="DM15" s="532"/>
      <c r="DN15" s="532"/>
      <c r="DO15" s="532"/>
      <c r="DP15" s="532"/>
      <c r="DQ15" s="532"/>
      <c r="DR15" s="532"/>
      <c r="DS15" s="532"/>
      <c r="DT15" s="532"/>
      <c r="DU15" s="532"/>
      <c r="DV15" s="532"/>
      <c r="DW15" s="532"/>
      <c r="DX15" s="532"/>
      <c r="DY15" s="532"/>
      <c r="DZ15" s="532"/>
      <c r="EA15" s="532"/>
      <c r="EB15" s="532"/>
      <c r="EC15" s="532"/>
      <c r="ED15" s="532"/>
      <c r="EE15" s="532"/>
      <c r="EF15" s="532"/>
      <c r="EG15" s="532"/>
      <c r="EH15" s="532"/>
      <c r="EI15" s="532"/>
      <c r="EJ15" s="532"/>
      <c r="EK15" s="532"/>
      <c r="EL15" s="532"/>
      <c r="EM15" s="532"/>
      <c r="EN15" s="532"/>
      <c r="EO15" s="532"/>
      <c r="EP15" s="532"/>
      <c r="EQ15" s="532"/>
      <c r="ER15" s="532"/>
      <c r="ES15" s="532"/>
      <c r="ET15" s="532"/>
      <c r="EU15" s="532"/>
      <c r="EV15" s="532"/>
      <c r="EW15" s="532"/>
      <c r="EX15" s="532"/>
      <c r="EY15" s="532"/>
      <c r="EZ15" s="532"/>
      <c r="FA15" s="532"/>
      <c r="FB15" s="532"/>
      <c r="FC15" s="532"/>
      <c r="FD15" s="532"/>
      <c r="FE15" s="532"/>
      <c r="FF15" s="532"/>
      <c r="FG15" s="532"/>
      <c r="FH15" s="532"/>
      <c r="FI15" s="532"/>
      <c r="FJ15" s="532"/>
      <c r="FK15" s="532"/>
      <c r="FL15" s="532"/>
      <c r="FM15" s="532"/>
      <c r="FN15" s="532"/>
      <c r="FO15" s="532"/>
      <c r="FP15" s="532"/>
      <c r="FQ15" s="532"/>
      <c r="FR15" s="532"/>
      <c r="FS15" s="532"/>
      <c r="FT15" s="532"/>
      <c r="FU15" s="532"/>
      <c r="FV15" s="532"/>
      <c r="FW15" s="532"/>
      <c r="FX15" s="532"/>
      <c r="FY15" s="532"/>
      <c r="FZ15" s="532"/>
      <c r="GA15" s="532"/>
      <c r="GB15" s="532"/>
      <c r="GC15" s="532"/>
      <c r="GD15" s="532"/>
      <c r="GE15" s="532"/>
      <c r="GF15" s="532"/>
      <c r="GG15" s="532"/>
      <c r="GH15" s="532"/>
      <c r="GI15" s="532"/>
      <c r="GJ15" s="532"/>
      <c r="GK15" s="532"/>
      <c r="GL15" s="532"/>
      <c r="GM15" s="532"/>
      <c r="GN15" s="532"/>
      <c r="GO15" s="532"/>
      <c r="GP15" s="532"/>
      <c r="GQ15" s="532"/>
      <c r="GR15" s="532"/>
      <c r="GS15" s="532"/>
      <c r="GT15" s="532"/>
      <c r="GU15" s="532"/>
      <c r="GV15" s="532"/>
      <c r="GW15" s="532"/>
      <c r="GX15" s="532"/>
      <c r="GY15" s="532"/>
      <c r="GZ15" s="532"/>
      <c r="HA15" s="532"/>
      <c r="HB15" s="532"/>
      <c r="HC15" s="532"/>
      <c r="HD15" s="532"/>
      <c r="HE15" s="532"/>
      <c r="HF15" s="532"/>
      <c r="HG15" s="532"/>
      <c r="HH15" s="532"/>
      <c r="HI15" s="532"/>
      <c r="HJ15" s="532"/>
      <c r="HK15" s="532"/>
      <c r="HL15" s="532"/>
      <c r="HM15" s="532"/>
      <c r="HN15" s="532"/>
      <c r="HO15" s="532"/>
      <c r="HP15" s="532"/>
      <c r="HQ15" s="532"/>
      <c r="HR15" s="532"/>
      <c r="HS15" s="532"/>
      <c r="HT15" s="532"/>
      <c r="HU15" s="532"/>
      <c r="HV15" s="532"/>
      <c r="HW15" s="532"/>
      <c r="HX15" s="532"/>
      <c r="HY15" s="532"/>
      <c r="HZ15" s="532"/>
      <c r="IA15" s="532"/>
      <c r="IB15" s="532"/>
      <c r="IC15" s="532"/>
      <c r="ID15" s="532"/>
      <c r="IE15" s="532"/>
      <c r="IF15" s="532"/>
      <c r="IG15" s="532"/>
      <c r="IH15" s="532"/>
      <c r="II15" s="532"/>
      <c r="IJ15" s="532"/>
      <c r="IK15" s="532"/>
      <c r="IL15" s="532"/>
    </row>
    <row r="16" spans="1:246" s="432" customFormat="1" ht="20.100000000000001" customHeight="1">
      <c r="A16" s="445"/>
      <c r="B16" s="446"/>
      <c r="C16" s="446"/>
      <c r="D16" s="446"/>
      <c r="E16" s="430"/>
      <c r="F16" s="1044"/>
      <c r="G16" s="532"/>
      <c r="I16" s="532"/>
      <c r="J16" s="532"/>
      <c r="K16" s="532"/>
      <c r="L16" s="532"/>
      <c r="M16" s="532"/>
      <c r="N16" s="532"/>
      <c r="O16" s="532"/>
      <c r="P16" s="532"/>
      <c r="Q16" s="532"/>
      <c r="R16" s="532"/>
      <c r="S16" s="532"/>
      <c r="T16" s="532"/>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c r="AT16" s="532"/>
      <c r="AU16" s="532"/>
      <c r="AV16" s="532"/>
      <c r="AW16" s="532"/>
      <c r="AX16" s="532"/>
      <c r="AY16" s="532"/>
      <c r="AZ16" s="532"/>
      <c r="BA16" s="532"/>
      <c r="BB16" s="532"/>
      <c r="BC16" s="532"/>
      <c r="BD16" s="532"/>
      <c r="BE16" s="532"/>
      <c r="BF16" s="532"/>
      <c r="BG16" s="532"/>
      <c r="BH16" s="532"/>
      <c r="BI16" s="532"/>
      <c r="BJ16" s="532"/>
      <c r="BK16" s="532"/>
      <c r="BL16" s="532"/>
      <c r="BM16" s="532"/>
      <c r="BN16" s="532"/>
      <c r="BO16" s="532"/>
      <c r="BP16" s="532"/>
      <c r="BQ16" s="532"/>
      <c r="BR16" s="532"/>
      <c r="BS16" s="532"/>
      <c r="BT16" s="532"/>
      <c r="BU16" s="532"/>
      <c r="BV16" s="532"/>
      <c r="BW16" s="532"/>
      <c r="BX16" s="532"/>
      <c r="BY16" s="532"/>
      <c r="BZ16" s="532"/>
      <c r="CA16" s="532"/>
      <c r="CB16" s="532"/>
      <c r="CC16" s="532"/>
      <c r="CD16" s="532"/>
      <c r="CE16" s="532"/>
      <c r="CF16" s="532"/>
      <c r="CG16" s="532"/>
      <c r="CH16" s="532"/>
      <c r="CI16" s="532"/>
      <c r="CJ16" s="532"/>
      <c r="CK16" s="532"/>
      <c r="CL16" s="532"/>
      <c r="CM16" s="532"/>
      <c r="CN16" s="532"/>
      <c r="CO16" s="532"/>
      <c r="CP16" s="532"/>
      <c r="CQ16" s="532"/>
      <c r="CR16" s="532"/>
      <c r="CS16" s="532"/>
      <c r="CT16" s="532"/>
      <c r="CU16" s="532"/>
      <c r="CV16" s="532"/>
      <c r="CW16" s="532"/>
      <c r="CX16" s="532"/>
      <c r="CY16" s="532"/>
      <c r="CZ16" s="532"/>
      <c r="DA16" s="532"/>
      <c r="DB16" s="532"/>
      <c r="DC16" s="532"/>
      <c r="DD16" s="532"/>
      <c r="DE16" s="532"/>
      <c r="DF16" s="532"/>
      <c r="DG16" s="532"/>
      <c r="DH16" s="532"/>
      <c r="DI16" s="532"/>
      <c r="DJ16" s="532"/>
      <c r="DK16" s="532"/>
      <c r="DL16" s="532"/>
      <c r="DM16" s="532"/>
      <c r="DN16" s="532"/>
      <c r="DO16" s="532"/>
      <c r="DP16" s="532"/>
      <c r="DQ16" s="532"/>
      <c r="DR16" s="532"/>
      <c r="DS16" s="532"/>
      <c r="DT16" s="532"/>
      <c r="DU16" s="532"/>
      <c r="DV16" s="532"/>
      <c r="DW16" s="532"/>
      <c r="DX16" s="532"/>
      <c r="DY16" s="532"/>
      <c r="DZ16" s="532"/>
      <c r="EA16" s="532"/>
      <c r="EB16" s="532"/>
      <c r="EC16" s="532"/>
      <c r="ED16" s="532"/>
      <c r="EE16" s="532"/>
      <c r="EF16" s="532"/>
      <c r="EG16" s="532"/>
      <c r="EH16" s="532"/>
      <c r="EI16" s="532"/>
      <c r="EJ16" s="532"/>
      <c r="EK16" s="532"/>
      <c r="EL16" s="532"/>
      <c r="EM16" s="532"/>
      <c r="EN16" s="532"/>
      <c r="EO16" s="532"/>
      <c r="EP16" s="532"/>
      <c r="EQ16" s="532"/>
      <c r="ER16" s="532"/>
      <c r="ES16" s="532"/>
      <c r="ET16" s="532"/>
      <c r="EU16" s="532"/>
      <c r="EV16" s="532"/>
      <c r="EW16" s="532"/>
      <c r="EX16" s="532"/>
      <c r="EY16" s="532"/>
      <c r="EZ16" s="532"/>
      <c r="FA16" s="532"/>
      <c r="FB16" s="532"/>
      <c r="FC16" s="532"/>
      <c r="FD16" s="532"/>
      <c r="FE16" s="532"/>
      <c r="FF16" s="532"/>
      <c r="FG16" s="532"/>
      <c r="FH16" s="532"/>
      <c r="FI16" s="532"/>
      <c r="FJ16" s="532"/>
      <c r="FK16" s="532"/>
      <c r="FL16" s="532"/>
      <c r="FM16" s="532"/>
      <c r="FN16" s="532"/>
      <c r="FO16" s="532"/>
      <c r="FP16" s="532"/>
      <c r="FQ16" s="532"/>
      <c r="FR16" s="532"/>
      <c r="FS16" s="532"/>
      <c r="FT16" s="532"/>
      <c r="FU16" s="532"/>
      <c r="FV16" s="532"/>
      <c r="FW16" s="532"/>
      <c r="FX16" s="532"/>
      <c r="FY16" s="532"/>
      <c r="FZ16" s="532"/>
      <c r="GA16" s="532"/>
      <c r="GB16" s="532"/>
      <c r="GC16" s="532"/>
      <c r="GD16" s="532"/>
      <c r="GE16" s="532"/>
      <c r="GF16" s="532"/>
      <c r="GG16" s="532"/>
      <c r="GH16" s="532"/>
      <c r="GI16" s="532"/>
      <c r="GJ16" s="532"/>
      <c r="GK16" s="532"/>
      <c r="GL16" s="532"/>
      <c r="GM16" s="532"/>
      <c r="GN16" s="532"/>
      <c r="GO16" s="532"/>
      <c r="GP16" s="532"/>
      <c r="GQ16" s="532"/>
      <c r="GR16" s="532"/>
      <c r="GS16" s="532"/>
      <c r="GT16" s="532"/>
      <c r="GU16" s="532"/>
      <c r="GV16" s="532"/>
      <c r="GW16" s="532"/>
      <c r="GX16" s="532"/>
      <c r="GY16" s="532"/>
      <c r="GZ16" s="532"/>
      <c r="HA16" s="532"/>
      <c r="HB16" s="532"/>
      <c r="HC16" s="532"/>
      <c r="HD16" s="532"/>
      <c r="HE16" s="532"/>
      <c r="HF16" s="532"/>
      <c r="HG16" s="532"/>
      <c r="HH16" s="532"/>
      <c r="HI16" s="532"/>
      <c r="HJ16" s="532"/>
      <c r="HK16" s="532"/>
      <c r="HL16" s="532"/>
      <c r="HM16" s="532"/>
      <c r="HN16" s="532"/>
      <c r="HO16" s="532"/>
      <c r="HP16" s="532"/>
      <c r="HQ16" s="532"/>
      <c r="HR16" s="532"/>
      <c r="HS16" s="532"/>
      <c r="HT16" s="532"/>
      <c r="HU16" s="532"/>
      <c r="HV16" s="532"/>
      <c r="HW16" s="532"/>
      <c r="HX16" s="532"/>
      <c r="HY16" s="532"/>
      <c r="HZ16" s="532"/>
      <c r="IA16" s="532"/>
      <c r="IB16" s="532"/>
      <c r="IC16" s="532"/>
      <c r="ID16" s="532"/>
      <c r="IE16" s="532"/>
      <c r="IF16" s="532"/>
      <c r="IG16" s="532"/>
      <c r="IH16" s="532"/>
      <c r="II16" s="532"/>
      <c r="IJ16" s="532"/>
      <c r="IK16" s="532"/>
      <c r="IL16" s="532"/>
    </row>
    <row r="17" spans="1:246" s="432" customFormat="1" ht="20.100000000000001" customHeight="1">
      <c r="A17" s="445"/>
      <c r="B17" s="446"/>
      <c r="C17" s="446"/>
      <c r="D17" s="446"/>
      <c r="E17" s="430"/>
      <c r="F17" s="1044"/>
      <c r="G17" s="532"/>
      <c r="I17" s="532"/>
      <c r="J17" s="532"/>
      <c r="K17" s="532"/>
      <c r="L17" s="532"/>
      <c r="M17" s="532"/>
      <c r="N17" s="532"/>
      <c r="O17" s="532"/>
      <c r="P17" s="532"/>
      <c r="Q17" s="532"/>
      <c r="R17" s="532"/>
      <c r="S17" s="532"/>
      <c r="T17" s="532"/>
      <c r="U17" s="532"/>
      <c r="V17" s="532"/>
      <c r="W17" s="532"/>
      <c r="X17" s="532"/>
      <c r="Y17" s="532"/>
      <c r="Z17" s="532"/>
      <c r="AA17" s="532"/>
      <c r="AB17" s="532"/>
      <c r="AC17" s="532"/>
      <c r="AD17" s="532"/>
      <c r="AE17" s="532"/>
      <c r="AF17" s="532"/>
      <c r="AG17" s="532"/>
      <c r="AH17" s="532"/>
      <c r="AI17" s="532"/>
      <c r="AJ17" s="532"/>
      <c r="AK17" s="532"/>
      <c r="AL17" s="532"/>
      <c r="AM17" s="532"/>
      <c r="AN17" s="532"/>
      <c r="AO17" s="532"/>
      <c r="AP17" s="532"/>
      <c r="AQ17" s="532"/>
      <c r="AR17" s="532"/>
      <c r="AS17" s="532"/>
      <c r="AT17" s="532"/>
      <c r="AU17" s="532"/>
      <c r="AV17" s="532"/>
      <c r="AW17" s="532"/>
      <c r="AX17" s="532"/>
      <c r="AY17" s="532"/>
      <c r="AZ17" s="532"/>
      <c r="BA17" s="532"/>
      <c r="BB17" s="532"/>
      <c r="BC17" s="532"/>
      <c r="BD17" s="532"/>
      <c r="BE17" s="532"/>
      <c r="BF17" s="532"/>
      <c r="BG17" s="532"/>
      <c r="BH17" s="532"/>
      <c r="BI17" s="532"/>
      <c r="BJ17" s="532"/>
      <c r="BK17" s="532"/>
      <c r="BL17" s="532"/>
      <c r="BM17" s="532"/>
      <c r="BN17" s="532"/>
      <c r="BO17" s="532"/>
      <c r="BP17" s="532"/>
      <c r="BQ17" s="532"/>
      <c r="BR17" s="532"/>
      <c r="BS17" s="532"/>
      <c r="BT17" s="532"/>
      <c r="BU17" s="532"/>
      <c r="BV17" s="532"/>
      <c r="BW17" s="532"/>
      <c r="BX17" s="532"/>
      <c r="BY17" s="532"/>
      <c r="BZ17" s="532"/>
      <c r="CA17" s="532"/>
      <c r="CB17" s="532"/>
      <c r="CC17" s="532"/>
      <c r="CD17" s="532"/>
      <c r="CE17" s="532"/>
      <c r="CF17" s="532"/>
      <c r="CG17" s="532"/>
      <c r="CH17" s="532"/>
      <c r="CI17" s="532"/>
      <c r="CJ17" s="532"/>
      <c r="CK17" s="532"/>
      <c r="CL17" s="532"/>
      <c r="CM17" s="532"/>
      <c r="CN17" s="532"/>
      <c r="CO17" s="532"/>
      <c r="CP17" s="532"/>
      <c r="CQ17" s="532"/>
      <c r="CR17" s="532"/>
      <c r="CS17" s="532"/>
      <c r="CT17" s="532"/>
      <c r="CU17" s="532"/>
      <c r="CV17" s="532"/>
      <c r="CW17" s="532"/>
      <c r="CX17" s="532"/>
      <c r="CY17" s="532"/>
      <c r="CZ17" s="532"/>
      <c r="DA17" s="532"/>
      <c r="DB17" s="532"/>
      <c r="DC17" s="532"/>
      <c r="DD17" s="532"/>
      <c r="DE17" s="532"/>
      <c r="DF17" s="532"/>
      <c r="DG17" s="532"/>
      <c r="DH17" s="532"/>
      <c r="DI17" s="532"/>
      <c r="DJ17" s="532"/>
      <c r="DK17" s="532"/>
      <c r="DL17" s="532"/>
      <c r="DM17" s="532"/>
      <c r="DN17" s="532"/>
      <c r="DO17" s="532"/>
      <c r="DP17" s="532"/>
      <c r="DQ17" s="532"/>
      <c r="DR17" s="532"/>
      <c r="DS17" s="532"/>
      <c r="DT17" s="532"/>
      <c r="DU17" s="532"/>
      <c r="DV17" s="532"/>
      <c r="DW17" s="532"/>
      <c r="DX17" s="532"/>
      <c r="DY17" s="532"/>
      <c r="DZ17" s="532"/>
      <c r="EA17" s="532"/>
      <c r="EB17" s="532"/>
      <c r="EC17" s="532"/>
      <c r="ED17" s="532"/>
      <c r="EE17" s="532"/>
      <c r="EF17" s="532"/>
      <c r="EG17" s="532"/>
      <c r="EH17" s="532"/>
      <c r="EI17" s="532"/>
      <c r="EJ17" s="532"/>
      <c r="EK17" s="532"/>
      <c r="EL17" s="532"/>
      <c r="EM17" s="532"/>
      <c r="EN17" s="532"/>
      <c r="EO17" s="532"/>
      <c r="EP17" s="532"/>
      <c r="EQ17" s="532"/>
      <c r="ER17" s="532"/>
      <c r="ES17" s="532"/>
      <c r="ET17" s="532"/>
      <c r="EU17" s="532"/>
      <c r="EV17" s="532"/>
      <c r="EW17" s="532"/>
      <c r="EX17" s="532"/>
      <c r="EY17" s="532"/>
      <c r="EZ17" s="532"/>
      <c r="FA17" s="532"/>
      <c r="FB17" s="532"/>
      <c r="FC17" s="532"/>
      <c r="FD17" s="532"/>
      <c r="FE17" s="532"/>
      <c r="FF17" s="532"/>
      <c r="FG17" s="532"/>
      <c r="FH17" s="532"/>
      <c r="FI17" s="532"/>
      <c r="FJ17" s="532"/>
      <c r="FK17" s="532"/>
      <c r="FL17" s="532"/>
      <c r="FM17" s="532"/>
      <c r="FN17" s="532"/>
      <c r="FO17" s="532"/>
      <c r="FP17" s="532"/>
      <c r="FQ17" s="532"/>
      <c r="FR17" s="532"/>
      <c r="FS17" s="532"/>
      <c r="FT17" s="532"/>
      <c r="FU17" s="532"/>
      <c r="FV17" s="532"/>
      <c r="FW17" s="532"/>
      <c r="FX17" s="532"/>
      <c r="FY17" s="532"/>
      <c r="FZ17" s="532"/>
      <c r="GA17" s="532"/>
      <c r="GB17" s="532"/>
      <c r="GC17" s="532"/>
      <c r="GD17" s="532"/>
      <c r="GE17" s="532"/>
      <c r="GF17" s="532"/>
      <c r="GG17" s="532"/>
      <c r="GH17" s="532"/>
      <c r="GI17" s="532"/>
      <c r="GJ17" s="532"/>
      <c r="GK17" s="532"/>
      <c r="GL17" s="532"/>
      <c r="GM17" s="532"/>
      <c r="GN17" s="532"/>
      <c r="GO17" s="532"/>
      <c r="GP17" s="532"/>
      <c r="GQ17" s="532"/>
      <c r="GR17" s="532"/>
      <c r="GS17" s="532"/>
      <c r="GT17" s="532"/>
      <c r="GU17" s="532"/>
      <c r="GV17" s="532"/>
      <c r="GW17" s="532"/>
      <c r="GX17" s="532"/>
      <c r="GY17" s="532"/>
      <c r="GZ17" s="532"/>
      <c r="HA17" s="532"/>
      <c r="HB17" s="532"/>
      <c r="HC17" s="532"/>
      <c r="HD17" s="532"/>
      <c r="HE17" s="532"/>
      <c r="HF17" s="532"/>
      <c r="HG17" s="532"/>
      <c r="HH17" s="532"/>
      <c r="HI17" s="532"/>
      <c r="HJ17" s="532"/>
      <c r="HK17" s="532"/>
      <c r="HL17" s="532"/>
      <c r="HM17" s="532"/>
      <c r="HN17" s="532"/>
      <c r="HO17" s="532"/>
      <c r="HP17" s="532"/>
      <c r="HQ17" s="532"/>
      <c r="HR17" s="532"/>
      <c r="HS17" s="532"/>
      <c r="HT17" s="532"/>
      <c r="HU17" s="532"/>
      <c r="HV17" s="532"/>
      <c r="HW17" s="532"/>
      <c r="HX17" s="532"/>
      <c r="HY17" s="532"/>
      <c r="HZ17" s="532"/>
      <c r="IA17" s="532"/>
      <c r="IB17" s="532"/>
      <c r="IC17" s="532"/>
      <c r="ID17" s="532"/>
      <c r="IE17" s="532"/>
      <c r="IF17" s="532"/>
      <c r="IG17" s="532"/>
      <c r="IH17" s="532"/>
      <c r="II17" s="532"/>
      <c r="IJ17" s="532"/>
      <c r="IK17" s="532"/>
      <c r="IL17" s="532"/>
    </row>
    <row r="18" spans="1:246" s="432" customFormat="1" ht="20.100000000000001" customHeight="1">
      <c r="A18" s="445"/>
      <c r="B18" s="446"/>
      <c r="C18" s="446"/>
      <c r="D18" s="446"/>
      <c r="E18" s="430"/>
      <c r="F18" s="1044"/>
      <c r="G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2"/>
      <c r="AM18" s="532"/>
      <c r="AN18" s="532"/>
      <c r="AO18" s="532"/>
      <c r="AP18" s="532"/>
      <c r="AQ18" s="532"/>
      <c r="AR18" s="532"/>
      <c r="AS18" s="532"/>
      <c r="AT18" s="532"/>
      <c r="AU18" s="532"/>
      <c r="AV18" s="532"/>
      <c r="AW18" s="532"/>
      <c r="AX18" s="532"/>
      <c r="AY18" s="532"/>
      <c r="AZ18" s="532"/>
      <c r="BA18" s="532"/>
      <c r="BB18" s="532"/>
      <c r="BC18" s="532"/>
      <c r="BD18" s="532"/>
      <c r="BE18" s="532"/>
      <c r="BF18" s="532"/>
      <c r="BG18" s="532"/>
      <c r="BH18" s="532"/>
      <c r="BI18" s="532"/>
      <c r="BJ18" s="532"/>
      <c r="BK18" s="532"/>
      <c r="BL18" s="532"/>
      <c r="BM18" s="532"/>
      <c r="BN18" s="532"/>
      <c r="BO18" s="532"/>
      <c r="BP18" s="532"/>
      <c r="BQ18" s="532"/>
      <c r="BR18" s="532"/>
      <c r="BS18" s="532"/>
      <c r="BT18" s="532"/>
      <c r="BU18" s="532"/>
      <c r="BV18" s="532"/>
      <c r="BW18" s="532"/>
      <c r="BX18" s="532"/>
      <c r="BY18" s="532"/>
      <c r="BZ18" s="532"/>
      <c r="CA18" s="532"/>
      <c r="CB18" s="532"/>
      <c r="CC18" s="532"/>
      <c r="CD18" s="532"/>
      <c r="CE18" s="532"/>
      <c r="CF18" s="532"/>
      <c r="CG18" s="532"/>
      <c r="CH18" s="532"/>
      <c r="CI18" s="532"/>
      <c r="CJ18" s="532"/>
      <c r="CK18" s="532"/>
      <c r="CL18" s="532"/>
      <c r="CM18" s="532"/>
      <c r="CN18" s="532"/>
      <c r="CO18" s="532"/>
      <c r="CP18" s="532"/>
      <c r="CQ18" s="532"/>
      <c r="CR18" s="532"/>
      <c r="CS18" s="532"/>
      <c r="CT18" s="532"/>
      <c r="CU18" s="532"/>
      <c r="CV18" s="532"/>
      <c r="CW18" s="532"/>
      <c r="CX18" s="532"/>
      <c r="CY18" s="532"/>
      <c r="CZ18" s="532"/>
      <c r="DA18" s="532"/>
      <c r="DB18" s="532"/>
      <c r="DC18" s="532"/>
      <c r="DD18" s="532"/>
      <c r="DE18" s="532"/>
      <c r="DF18" s="532"/>
      <c r="DG18" s="532"/>
      <c r="DH18" s="532"/>
      <c r="DI18" s="532"/>
      <c r="DJ18" s="532"/>
      <c r="DK18" s="532"/>
      <c r="DL18" s="532"/>
      <c r="DM18" s="532"/>
      <c r="DN18" s="532"/>
      <c r="DO18" s="532"/>
      <c r="DP18" s="532"/>
      <c r="DQ18" s="532"/>
      <c r="DR18" s="532"/>
      <c r="DS18" s="532"/>
      <c r="DT18" s="532"/>
      <c r="DU18" s="532"/>
      <c r="DV18" s="532"/>
      <c r="DW18" s="532"/>
      <c r="DX18" s="532"/>
      <c r="DY18" s="532"/>
      <c r="DZ18" s="532"/>
      <c r="EA18" s="532"/>
      <c r="EB18" s="532"/>
      <c r="EC18" s="532"/>
      <c r="ED18" s="532"/>
      <c r="EE18" s="532"/>
      <c r="EF18" s="532"/>
      <c r="EG18" s="532"/>
      <c r="EH18" s="532"/>
      <c r="EI18" s="532"/>
      <c r="EJ18" s="532"/>
      <c r="EK18" s="532"/>
      <c r="EL18" s="532"/>
      <c r="EM18" s="532"/>
      <c r="EN18" s="532"/>
      <c r="EO18" s="532"/>
      <c r="EP18" s="532"/>
      <c r="EQ18" s="532"/>
      <c r="ER18" s="532"/>
      <c r="ES18" s="532"/>
      <c r="ET18" s="532"/>
      <c r="EU18" s="532"/>
      <c r="EV18" s="532"/>
      <c r="EW18" s="532"/>
      <c r="EX18" s="532"/>
      <c r="EY18" s="532"/>
      <c r="EZ18" s="532"/>
      <c r="FA18" s="532"/>
      <c r="FB18" s="532"/>
      <c r="FC18" s="532"/>
      <c r="FD18" s="532"/>
      <c r="FE18" s="532"/>
      <c r="FF18" s="532"/>
      <c r="FG18" s="532"/>
      <c r="FH18" s="532"/>
      <c r="FI18" s="532"/>
      <c r="FJ18" s="532"/>
      <c r="FK18" s="532"/>
      <c r="FL18" s="532"/>
      <c r="FM18" s="532"/>
      <c r="FN18" s="532"/>
      <c r="FO18" s="532"/>
      <c r="FP18" s="532"/>
      <c r="FQ18" s="532"/>
      <c r="FR18" s="532"/>
      <c r="FS18" s="532"/>
      <c r="FT18" s="532"/>
      <c r="FU18" s="532"/>
      <c r="FV18" s="532"/>
      <c r="FW18" s="532"/>
      <c r="FX18" s="532"/>
      <c r="FY18" s="532"/>
      <c r="FZ18" s="532"/>
      <c r="GA18" s="532"/>
      <c r="GB18" s="532"/>
      <c r="GC18" s="532"/>
      <c r="GD18" s="532"/>
      <c r="GE18" s="532"/>
      <c r="GF18" s="532"/>
      <c r="GG18" s="532"/>
      <c r="GH18" s="532"/>
      <c r="GI18" s="532"/>
      <c r="GJ18" s="532"/>
      <c r="GK18" s="532"/>
      <c r="GL18" s="532"/>
      <c r="GM18" s="532"/>
      <c r="GN18" s="532"/>
      <c r="GO18" s="532"/>
      <c r="GP18" s="532"/>
      <c r="GQ18" s="532"/>
      <c r="GR18" s="532"/>
      <c r="GS18" s="532"/>
      <c r="GT18" s="532"/>
      <c r="GU18" s="532"/>
      <c r="GV18" s="532"/>
      <c r="GW18" s="532"/>
      <c r="GX18" s="532"/>
      <c r="GY18" s="532"/>
      <c r="GZ18" s="532"/>
      <c r="HA18" s="532"/>
      <c r="HB18" s="532"/>
      <c r="HC18" s="532"/>
      <c r="HD18" s="532"/>
      <c r="HE18" s="532"/>
      <c r="HF18" s="532"/>
      <c r="HG18" s="532"/>
      <c r="HH18" s="532"/>
      <c r="HI18" s="532"/>
      <c r="HJ18" s="532"/>
      <c r="HK18" s="532"/>
      <c r="HL18" s="532"/>
      <c r="HM18" s="532"/>
      <c r="HN18" s="532"/>
      <c r="HO18" s="532"/>
      <c r="HP18" s="532"/>
      <c r="HQ18" s="532"/>
      <c r="HR18" s="532"/>
      <c r="HS18" s="532"/>
      <c r="HT18" s="532"/>
      <c r="HU18" s="532"/>
      <c r="HV18" s="532"/>
      <c r="HW18" s="532"/>
      <c r="HX18" s="532"/>
      <c r="HY18" s="532"/>
      <c r="HZ18" s="532"/>
      <c r="IA18" s="532"/>
      <c r="IB18" s="532"/>
      <c r="IC18" s="532"/>
      <c r="ID18" s="532"/>
      <c r="IE18" s="532"/>
      <c r="IF18" s="532"/>
      <c r="IG18" s="532"/>
      <c r="IH18" s="532"/>
      <c r="II18" s="532"/>
      <c r="IJ18" s="532"/>
      <c r="IK18" s="532"/>
      <c r="IL18" s="532"/>
    </row>
    <row r="19" spans="1:246" s="432" customFormat="1" ht="20.100000000000001" customHeight="1">
      <c r="A19" s="445"/>
      <c r="B19" s="446"/>
      <c r="C19" s="446"/>
      <c r="D19" s="446"/>
      <c r="E19" s="430"/>
      <c r="F19" s="1044"/>
      <c r="G19" s="532"/>
      <c r="I19" s="532"/>
      <c r="J19" s="532"/>
      <c r="K19" s="532"/>
      <c r="L19" s="532"/>
      <c r="M19" s="532"/>
      <c r="N19" s="532"/>
      <c r="O19" s="532"/>
      <c r="P19" s="532"/>
      <c r="Q19" s="532"/>
      <c r="R19" s="532"/>
      <c r="S19" s="532"/>
      <c r="T19" s="532"/>
      <c r="U19" s="532"/>
      <c r="V19" s="532"/>
      <c r="W19" s="532"/>
      <c r="X19" s="532"/>
      <c r="Y19" s="532"/>
      <c r="Z19" s="532"/>
      <c r="AA19" s="532"/>
      <c r="AB19" s="532"/>
      <c r="AC19" s="532"/>
      <c r="AD19" s="532"/>
      <c r="AE19" s="532"/>
      <c r="AF19" s="532"/>
      <c r="AG19" s="532"/>
      <c r="AH19" s="532"/>
      <c r="AI19" s="532"/>
      <c r="AJ19" s="532"/>
      <c r="AK19" s="532"/>
      <c r="AL19" s="532"/>
      <c r="AM19" s="532"/>
      <c r="AN19" s="532"/>
      <c r="AO19" s="532"/>
      <c r="AP19" s="532"/>
      <c r="AQ19" s="532"/>
      <c r="AR19" s="532"/>
      <c r="AS19" s="532"/>
      <c r="AT19" s="532"/>
      <c r="AU19" s="532"/>
      <c r="AV19" s="532"/>
      <c r="AW19" s="532"/>
      <c r="AX19" s="532"/>
      <c r="AY19" s="532"/>
      <c r="AZ19" s="532"/>
      <c r="BA19" s="532"/>
      <c r="BB19" s="532"/>
      <c r="BC19" s="532"/>
      <c r="BD19" s="532"/>
      <c r="BE19" s="532"/>
      <c r="BF19" s="532"/>
      <c r="BG19" s="532"/>
      <c r="BH19" s="532"/>
      <c r="BI19" s="532"/>
      <c r="BJ19" s="532"/>
      <c r="BK19" s="532"/>
      <c r="BL19" s="532"/>
      <c r="BM19" s="532"/>
      <c r="BN19" s="532"/>
      <c r="BO19" s="532"/>
      <c r="BP19" s="532"/>
      <c r="BQ19" s="532"/>
      <c r="BR19" s="532"/>
      <c r="BS19" s="532"/>
      <c r="BT19" s="532"/>
      <c r="BU19" s="532"/>
      <c r="BV19" s="532"/>
      <c r="BW19" s="532"/>
      <c r="BX19" s="532"/>
      <c r="BY19" s="532"/>
      <c r="BZ19" s="532"/>
      <c r="CA19" s="532"/>
      <c r="CB19" s="532"/>
      <c r="CC19" s="532"/>
      <c r="CD19" s="532"/>
      <c r="CE19" s="532"/>
      <c r="CF19" s="532"/>
      <c r="CG19" s="532"/>
      <c r="CH19" s="532"/>
      <c r="CI19" s="532"/>
      <c r="CJ19" s="532"/>
      <c r="CK19" s="532"/>
      <c r="CL19" s="532"/>
      <c r="CM19" s="532"/>
      <c r="CN19" s="532"/>
      <c r="CO19" s="532"/>
      <c r="CP19" s="532"/>
      <c r="CQ19" s="532"/>
      <c r="CR19" s="532"/>
      <c r="CS19" s="532"/>
      <c r="CT19" s="532"/>
      <c r="CU19" s="532"/>
      <c r="CV19" s="532"/>
      <c r="CW19" s="532"/>
      <c r="CX19" s="532"/>
      <c r="CY19" s="532"/>
      <c r="CZ19" s="532"/>
      <c r="DA19" s="532"/>
      <c r="DB19" s="532"/>
      <c r="DC19" s="532"/>
      <c r="DD19" s="532"/>
      <c r="DE19" s="532"/>
      <c r="DF19" s="532"/>
      <c r="DG19" s="532"/>
      <c r="DH19" s="532"/>
      <c r="DI19" s="532"/>
      <c r="DJ19" s="532"/>
      <c r="DK19" s="532"/>
      <c r="DL19" s="532"/>
      <c r="DM19" s="532"/>
      <c r="DN19" s="532"/>
      <c r="DO19" s="532"/>
      <c r="DP19" s="532"/>
      <c r="DQ19" s="532"/>
      <c r="DR19" s="532"/>
      <c r="DS19" s="532"/>
      <c r="DT19" s="532"/>
      <c r="DU19" s="532"/>
      <c r="DV19" s="532"/>
      <c r="DW19" s="532"/>
      <c r="DX19" s="532"/>
      <c r="DY19" s="532"/>
      <c r="DZ19" s="532"/>
      <c r="EA19" s="532"/>
      <c r="EB19" s="532"/>
      <c r="EC19" s="532"/>
      <c r="ED19" s="532"/>
      <c r="EE19" s="532"/>
      <c r="EF19" s="532"/>
      <c r="EG19" s="532"/>
      <c r="EH19" s="532"/>
      <c r="EI19" s="532"/>
      <c r="EJ19" s="532"/>
      <c r="EK19" s="532"/>
      <c r="EL19" s="532"/>
      <c r="EM19" s="532"/>
      <c r="EN19" s="532"/>
      <c r="EO19" s="532"/>
      <c r="EP19" s="532"/>
      <c r="EQ19" s="532"/>
      <c r="ER19" s="532"/>
      <c r="ES19" s="532"/>
      <c r="ET19" s="532"/>
      <c r="EU19" s="532"/>
      <c r="EV19" s="532"/>
      <c r="EW19" s="532"/>
      <c r="EX19" s="532"/>
      <c r="EY19" s="532"/>
      <c r="EZ19" s="532"/>
      <c r="FA19" s="532"/>
      <c r="FB19" s="532"/>
      <c r="FC19" s="532"/>
      <c r="FD19" s="532"/>
      <c r="FE19" s="532"/>
      <c r="FF19" s="532"/>
      <c r="FG19" s="532"/>
      <c r="FH19" s="532"/>
      <c r="FI19" s="532"/>
      <c r="FJ19" s="532"/>
      <c r="FK19" s="532"/>
      <c r="FL19" s="532"/>
      <c r="FM19" s="532"/>
      <c r="FN19" s="532"/>
      <c r="FO19" s="532"/>
      <c r="FP19" s="532"/>
      <c r="FQ19" s="532"/>
      <c r="FR19" s="532"/>
      <c r="FS19" s="532"/>
      <c r="FT19" s="532"/>
      <c r="FU19" s="532"/>
      <c r="FV19" s="532"/>
      <c r="FW19" s="532"/>
      <c r="FX19" s="532"/>
      <c r="FY19" s="532"/>
      <c r="FZ19" s="532"/>
      <c r="GA19" s="532"/>
      <c r="GB19" s="532"/>
      <c r="GC19" s="532"/>
      <c r="GD19" s="532"/>
      <c r="GE19" s="532"/>
      <c r="GF19" s="532"/>
      <c r="GG19" s="532"/>
      <c r="GH19" s="532"/>
      <c r="GI19" s="532"/>
      <c r="GJ19" s="532"/>
      <c r="GK19" s="532"/>
      <c r="GL19" s="532"/>
      <c r="GM19" s="532"/>
      <c r="GN19" s="532"/>
      <c r="GO19" s="532"/>
      <c r="GP19" s="532"/>
      <c r="GQ19" s="532"/>
      <c r="GR19" s="532"/>
      <c r="GS19" s="532"/>
      <c r="GT19" s="532"/>
      <c r="GU19" s="532"/>
      <c r="GV19" s="532"/>
      <c r="GW19" s="532"/>
      <c r="GX19" s="532"/>
      <c r="GY19" s="532"/>
      <c r="GZ19" s="532"/>
      <c r="HA19" s="532"/>
      <c r="HB19" s="532"/>
      <c r="HC19" s="532"/>
      <c r="HD19" s="532"/>
      <c r="HE19" s="532"/>
      <c r="HF19" s="532"/>
      <c r="HG19" s="532"/>
      <c r="HH19" s="532"/>
      <c r="HI19" s="532"/>
      <c r="HJ19" s="532"/>
      <c r="HK19" s="532"/>
      <c r="HL19" s="532"/>
      <c r="HM19" s="532"/>
      <c r="HN19" s="532"/>
      <c r="HO19" s="532"/>
      <c r="HP19" s="532"/>
      <c r="HQ19" s="532"/>
      <c r="HR19" s="532"/>
      <c r="HS19" s="532"/>
      <c r="HT19" s="532"/>
      <c r="HU19" s="532"/>
      <c r="HV19" s="532"/>
      <c r="HW19" s="532"/>
      <c r="HX19" s="532"/>
      <c r="HY19" s="532"/>
      <c r="HZ19" s="532"/>
      <c r="IA19" s="532"/>
      <c r="IB19" s="532"/>
      <c r="IC19" s="532"/>
      <c r="ID19" s="532"/>
      <c r="IE19" s="532"/>
      <c r="IF19" s="532"/>
      <c r="IG19" s="532"/>
      <c r="IH19" s="532"/>
      <c r="II19" s="532"/>
      <c r="IJ19" s="532"/>
      <c r="IK19" s="532"/>
      <c r="IL19" s="532"/>
    </row>
    <row r="20" spans="1:246" s="432" customFormat="1" ht="20.100000000000001" customHeight="1">
      <c r="A20" s="445"/>
      <c r="B20" s="446"/>
      <c r="C20" s="446"/>
      <c r="D20" s="446"/>
      <c r="E20" s="430"/>
      <c r="F20" s="1044"/>
      <c r="G20" s="532"/>
      <c r="I20" s="532"/>
      <c r="J20" s="532"/>
      <c r="K20" s="532"/>
      <c r="L20" s="532"/>
      <c r="M20" s="532"/>
      <c r="N20" s="532"/>
      <c r="O20" s="532"/>
      <c r="P20" s="532"/>
      <c r="Q20" s="532"/>
      <c r="R20" s="532"/>
      <c r="S20" s="532"/>
      <c r="T20" s="532"/>
      <c r="U20" s="532"/>
      <c r="V20" s="532"/>
      <c r="W20" s="532"/>
      <c r="X20" s="532"/>
      <c r="Y20" s="532"/>
      <c r="Z20" s="532"/>
      <c r="AA20" s="532"/>
      <c r="AB20" s="532"/>
      <c r="AC20" s="532"/>
      <c r="AD20" s="532"/>
      <c r="AE20" s="532"/>
      <c r="AF20" s="532"/>
      <c r="AG20" s="532"/>
      <c r="AH20" s="532"/>
      <c r="AI20" s="532"/>
      <c r="AJ20" s="532"/>
      <c r="AK20" s="532"/>
      <c r="AL20" s="532"/>
      <c r="AM20" s="532"/>
      <c r="AN20" s="532"/>
      <c r="AO20" s="532"/>
      <c r="AP20" s="532"/>
      <c r="AQ20" s="532"/>
      <c r="AR20" s="532"/>
      <c r="AS20" s="532"/>
      <c r="AT20" s="532"/>
      <c r="AU20" s="532"/>
      <c r="AV20" s="532"/>
      <c r="AW20" s="532"/>
      <c r="AX20" s="532"/>
      <c r="AY20" s="532"/>
      <c r="AZ20" s="532"/>
      <c r="BA20" s="532"/>
      <c r="BB20" s="532"/>
      <c r="BC20" s="532"/>
      <c r="BD20" s="532"/>
      <c r="BE20" s="532"/>
      <c r="BF20" s="532"/>
      <c r="BG20" s="532"/>
      <c r="BH20" s="532"/>
      <c r="BI20" s="532"/>
      <c r="BJ20" s="532"/>
      <c r="BK20" s="532"/>
      <c r="BL20" s="532"/>
      <c r="BM20" s="532"/>
      <c r="BN20" s="532"/>
      <c r="BO20" s="532"/>
      <c r="BP20" s="532"/>
      <c r="BQ20" s="532"/>
      <c r="BR20" s="532"/>
      <c r="BS20" s="532"/>
      <c r="BT20" s="532"/>
      <c r="BU20" s="532"/>
      <c r="BV20" s="532"/>
      <c r="BW20" s="532"/>
      <c r="BX20" s="532"/>
      <c r="BY20" s="532"/>
      <c r="BZ20" s="532"/>
      <c r="CA20" s="532"/>
      <c r="CB20" s="532"/>
      <c r="CC20" s="532"/>
      <c r="CD20" s="532"/>
      <c r="CE20" s="532"/>
      <c r="CF20" s="532"/>
      <c r="CG20" s="532"/>
      <c r="CH20" s="532"/>
      <c r="CI20" s="532"/>
      <c r="CJ20" s="532"/>
      <c r="CK20" s="532"/>
      <c r="CL20" s="532"/>
      <c r="CM20" s="532"/>
      <c r="CN20" s="532"/>
      <c r="CO20" s="532"/>
      <c r="CP20" s="532"/>
      <c r="CQ20" s="532"/>
      <c r="CR20" s="532"/>
      <c r="CS20" s="532"/>
      <c r="CT20" s="532"/>
      <c r="CU20" s="532"/>
      <c r="CV20" s="532"/>
      <c r="CW20" s="532"/>
      <c r="CX20" s="532"/>
      <c r="CY20" s="532"/>
      <c r="CZ20" s="532"/>
      <c r="DA20" s="532"/>
      <c r="DB20" s="532"/>
      <c r="DC20" s="532"/>
      <c r="DD20" s="532"/>
      <c r="DE20" s="532"/>
      <c r="DF20" s="532"/>
      <c r="DG20" s="532"/>
      <c r="DH20" s="532"/>
      <c r="DI20" s="532"/>
      <c r="DJ20" s="532"/>
      <c r="DK20" s="532"/>
      <c r="DL20" s="532"/>
      <c r="DM20" s="532"/>
      <c r="DN20" s="532"/>
      <c r="DO20" s="532"/>
      <c r="DP20" s="532"/>
      <c r="DQ20" s="532"/>
      <c r="DR20" s="532"/>
      <c r="DS20" s="532"/>
      <c r="DT20" s="532"/>
      <c r="DU20" s="532"/>
      <c r="DV20" s="532"/>
      <c r="DW20" s="532"/>
      <c r="DX20" s="532"/>
      <c r="DY20" s="532"/>
      <c r="DZ20" s="532"/>
      <c r="EA20" s="532"/>
      <c r="EB20" s="532"/>
      <c r="EC20" s="532"/>
      <c r="ED20" s="532"/>
      <c r="EE20" s="532"/>
      <c r="EF20" s="532"/>
      <c r="EG20" s="532"/>
      <c r="EH20" s="532"/>
      <c r="EI20" s="532"/>
      <c r="EJ20" s="532"/>
      <c r="EK20" s="532"/>
      <c r="EL20" s="532"/>
      <c r="EM20" s="532"/>
      <c r="EN20" s="532"/>
      <c r="EO20" s="532"/>
      <c r="EP20" s="532"/>
      <c r="EQ20" s="532"/>
      <c r="ER20" s="532"/>
      <c r="ES20" s="532"/>
      <c r="ET20" s="532"/>
      <c r="EU20" s="532"/>
      <c r="EV20" s="532"/>
      <c r="EW20" s="532"/>
      <c r="EX20" s="532"/>
      <c r="EY20" s="532"/>
      <c r="EZ20" s="532"/>
      <c r="FA20" s="532"/>
      <c r="FB20" s="532"/>
      <c r="FC20" s="532"/>
      <c r="FD20" s="532"/>
      <c r="FE20" s="532"/>
      <c r="FF20" s="532"/>
      <c r="FG20" s="532"/>
      <c r="FH20" s="532"/>
      <c r="FI20" s="532"/>
      <c r="FJ20" s="532"/>
      <c r="FK20" s="532"/>
      <c r="FL20" s="532"/>
      <c r="FM20" s="532"/>
      <c r="FN20" s="532"/>
      <c r="FO20" s="532"/>
      <c r="FP20" s="532"/>
      <c r="FQ20" s="532"/>
      <c r="FR20" s="532"/>
      <c r="FS20" s="532"/>
      <c r="FT20" s="532"/>
      <c r="FU20" s="532"/>
      <c r="FV20" s="532"/>
      <c r="FW20" s="532"/>
      <c r="FX20" s="532"/>
      <c r="FY20" s="532"/>
      <c r="FZ20" s="532"/>
      <c r="GA20" s="532"/>
      <c r="GB20" s="532"/>
      <c r="GC20" s="532"/>
      <c r="GD20" s="532"/>
      <c r="GE20" s="532"/>
      <c r="GF20" s="532"/>
      <c r="GG20" s="532"/>
      <c r="GH20" s="532"/>
      <c r="GI20" s="532"/>
      <c r="GJ20" s="532"/>
      <c r="GK20" s="532"/>
      <c r="GL20" s="532"/>
      <c r="GM20" s="532"/>
      <c r="GN20" s="532"/>
      <c r="GO20" s="532"/>
      <c r="GP20" s="532"/>
      <c r="GQ20" s="532"/>
      <c r="GR20" s="532"/>
      <c r="GS20" s="532"/>
      <c r="GT20" s="532"/>
      <c r="GU20" s="532"/>
      <c r="GV20" s="532"/>
      <c r="GW20" s="532"/>
      <c r="GX20" s="532"/>
      <c r="GY20" s="532"/>
      <c r="GZ20" s="532"/>
      <c r="HA20" s="532"/>
      <c r="HB20" s="532"/>
      <c r="HC20" s="532"/>
      <c r="HD20" s="532"/>
      <c r="HE20" s="532"/>
      <c r="HF20" s="532"/>
      <c r="HG20" s="532"/>
      <c r="HH20" s="532"/>
      <c r="HI20" s="532"/>
      <c r="HJ20" s="532"/>
      <c r="HK20" s="532"/>
      <c r="HL20" s="532"/>
      <c r="HM20" s="532"/>
      <c r="HN20" s="532"/>
      <c r="HO20" s="532"/>
      <c r="HP20" s="532"/>
      <c r="HQ20" s="532"/>
      <c r="HR20" s="532"/>
      <c r="HS20" s="532"/>
      <c r="HT20" s="532"/>
      <c r="HU20" s="532"/>
      <c r="HV20" s="532"/>
      <c r="HW20" s="532"/>
      <c r="HX20" s="532"/>
      <c r="HY20" s="532"/>
      <c r="HZ20" s="532"/>
      <c r="IA20" s="532"/>
      <c r="IB20" s="532"/>
      <c r="IC20" s="532"/>
      <c r="ID20" s="532"/>
      <c r="IE20" s="532"/>
      <c r="IF20" s="532"/>
      <c r="IG20" s="532"/>
      <c r="IH20" s="532"/>
      <c r="II20" s="532"/>
      <c r="IJ20" s="532"/>
      <c r="IK20" s="532"/>
      <c r="IL20" s="532"/>
    </row>
    <row r="21" spans="1:246" s="432" customFormat="1" ht="20.100000000000001" customHeight="1">
      <c r="A21" s="445"/>
      <c r="B21" s="446"/>
      <c r="C21" s="446"/>
      <c r="D21" s="446"/>
      <c r="E21" s="430"/>
      <c r="F21" s="1044"/>
      <c r="G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c r="AW21" s="532"/>
      <c r="AX21" s="532"/>
      <c r="AY21" s="532"/>
      <c r="AZ21" s="532"/>
      <c r="BA21" s="532"/>
      <c r="BB21" s="532"/>
      <c r="BC21" s="532"/>
      <c r="BD21" s="532"/>
      <c r="BE21" s="532"/>
      <c r="BF21" s="532"/>
      <c r="BG21" s="532"/>
      <c r="BH21" s="532"/>
      <c r="BI21" s="532"/>
      <c r="BJ21" s="532"/>
      <c r="BK21" s="532"/>
      <c r="BL21" s="532"/>
      <c r="BM21" s="532"/>
      <c r="BN21" s="532"/>
      <c r="BO21" s="532"/>
      <c r="BP21" s="532"/>
      <c r="BQ21" s="532"/>
      <c r="BR21" s="532"/>
      <c r="BS21" s="532"/>
      <c r="BT21" s="532"/>
      <c r="BU21" s="532"/>
      <c r="BV21" s="532"/>
      <c r="BW21" s="532"/>
      <c r="BX21" s="532"/>
      <c r="BY21" s="532"/>
      <c r="BZ21" s="532"/>
      <c r="CA21" s="532"/>
      <c r="CB21" s="532"/>
      <c r="CC21" s="532"/>
      <c r="CD21" s="532"/>
      <c r="CE21" s="532"/>
      <c r="CF21" s="532"/>
      <c r="CG21" s="532"/>
      <c r="CH21" s="532"/>
      <c r="CI21" s="532"/>
      <c r="CJ21" s="532"/>
      <c r="CK21" s="532"/>
      <c r="CL21" s="532"/>
      <c r="CM21" s="532"/>
      <c r="CN21" s="532"/>
      <c r="CO21" s="532"/>
      <c r="CP21" s="532"/>
      <c r="CQ21" s="532"/>
      <c r="CR21" s="532"/>
      <c r="CS21" s="532"/>
      <c r="CT21" s="532"/>
      <c r="CU21" s="532"/>
      <c r="CV21" s="532"/>
      <c r="CW21" s="532"/>
      <c r="CX21" s="532"/>
      <c r="CY21" s="532"/>
      <c r="CZ21" s="532"/>
      <c r="DA21" s="532"/>
      <c r="DB21" s="532"/>
      <c r="DC21" s="532"/>
      <c r="DD21" s="532"/>
      <c r="DE21" s="532"/>
      <c r="DF21" s="532"/>
      <c r="DG21" s="532"/>
      <c r="DH21" s="532"/>
      <c r="DI21" s="532"/>
      <c r="DJ21" s="532"/>
      <c r="DK21" s="532"/>
      <c r="DL21" s="532"/>
      <c r="DM21" s="532"/>
      <c r="DN21" s="532"/>
      <c r="DO21" s="532"/>
      <c r="DP21" s="532"/>
      <c r="DQ21" s="532"/>
      <c r="DR21" s="532"/>
      <c r="DS21" s="532"/>
      <c r="DT21" s="532"/>
      <c r="DU21" s="532"/>
      <c r="DV21" s="532"/>
      <c r="DW21" s="532"/>
      <c r="DX21" s="532"/>
      <c r="DY21" s="532"/>
      <c r="DZ21" s="532"/>
      <c r="EA21" s="532"/>
      <c r="EB21" s="532"/>
      <c r="EC21" s="532"/>
      <c r="ED21" s="532"/>
      <c r="EE21" s="532"/>
      <c r="EF21" s="532"/>
      <c r="EG21" s="532"/>
      <c r="EH21" s="532"/>
      <c r="EI21" s="532"/>
      <c r="EJ21" s="532"/>
      <c r="EK21" s="532"/>
      <c r="EL21" s="532"/>
      <c r="EM21" s="532"/>
      <c r="EN21" s="532"/>
      <c r="EO21" s="532"/>
      <c r="EP21" s="532"/>
      <c r="EQ21" s="532"/>
      <c r="ER21" s="532"/>
      <c r="ES21" s="532"/>
      <c r="ET21" s="532"/>
      <c r="EU21" s="532"/>
      <c r="EV21" s="532"/>
      <c r="EW21" s="532"/>
      <c r="EX21" s="532"/>
      <c r="EY21" s="532"/>
      <c r="EZ21" s="532"/>
      <c r="FA21" s="532"/>
      <c r="FB21" s="532"/>
      <c r="FC21" s="532"/>
      <c r="FD21" s="532"/>
      <c r="FE21" s="532"/>
      <c r="FF21" s="532"/>
      <c r="FG21" s="532"/>
      <c r="FH21" s="532"/>
      <c r="FI21" s="532"/>
      <c r="FJ21" s="532"/>
      <c r="FK21" s="532"/>
      <c r="FL21" s="532"/>
      <c r="FM21" s="532"/>
      <c r="FN21" s="532"/>
      <c r="FO21" s="532"/>
      <c r="FP21" s="532"/>
      <c r="FQ21" s="532"/>
      <c r="FR21" s="532"/>
      <c r="FS21" s="532"/>
      <c r="FT21" s="532"/>
      <c r="FU21" s="532"/>
      <c r="FV21" s="532"/>
      <c r="FW21" s="532"/>
      <c r="FX21" s="532"/>
      <c r="FY21" s="532"/>
      <c r="FZ21" s="532"/>
      <c r="GA21" s="532"/>
      <c r="GB21" s="532"/>
      <c r="GC21" s="532"/>
      <c r="GD21" s="532"/>
      <c r="GE21" s="532"/>
      <c r="GF21" s="532"/>
      <c r="GG21" s="532"/>
      <c r="GH21" s="532"/>
      <c r="GI21" s="532"/>
      <c r="GJ21" s="532"/>
      <c r="GK21" s="532"/>
      <c r="GL21" s="532"/>
      <c r="GM21" s="532"/>
      <c r="GN21" s="532"/>
      <c r="GO21" s="532"/>
      <c r="GP21" s="532"/>
      <c r="GQ21" s="532"/>
      <c r="GR21" s="532"/>
      <c r="GS21" s="532"/>
      <c r="GT21" s="532"/>
      <c r="GU21" s="532"/>
      <c r="GV21" s="532"/>
      <c r="GW21" s="532"/>
      <c r="GX21" s="532"/>
      <c r="GY21" s="532"/>
      <c r="GZ21" s="532"/>
      <c r="HA21" s="532"/>
      <c r="HB21" s="532"/>
      <c r="HC21" s="532"/>
      <c r="HD21" s="532"/>
      <c r="HE21" s="532"/>
      <c r="HF21" s="532"/>
      <c r="HG21" s="532"/>
      <c r="HH21" s="532"/>
      <c r="HI21" s="532"/>
      <c r="HJ21" s="532"/>
      <c r="HK21" s="532"/>
      <c r="HL21" s="532"/>
      <c r="HM21" s="532"/>
      <c r="HN21" s="532"/>
      <c r="HO21" s="532"/>
      <c r="HP21" s="532"/>
      <c r="HQ21" s="532"/>
      <c r="HR21" s="532"/>
      <c r="HS21" s="532"/>
      <c r="HT21" s="532"/>
      <c r="HU21" s="532"/>
      <c r="HV21" s="532"/>
      <c r="HW21" s="532"/>
      <c r="HX21" s="532"/>
      <c r="HY21" s="532"/>
      <c r="HZ21" s="532"/>
      <c r="IA21" s="532"/>
      <c r="IB21" s="532"/>
      <c r="IC21" s="532"/>
      <c r="ID21" s="532"/>
      <c r="IE21" s="532"/>
      <c r="IF21" s="532"/>
      <c r="IG21" s="532"/>
      <c r="IH21" s="532"/>
      <c r="II21" s="532"/>
      <c r="IJ21" s="532"/>
      <c r="IK21" s="532"/>
      <c r="IL21" s="532"/>
    </row>
    <row r="22" spans="1:246" s="432" customFormat="1" ht="20.100000000000001" customHeight="1">
      <c r="A22" s="445"/>
      <c r="B22" s="446"/>
      <c r="C22" s="446"/>
      <c r="D22" s="446"/>
      <c r="E22" s="430"/>
      <c r="F22" s="1044"/>
      <c r="G22" s="532"/>
      <c r="I22" s="532"/>
      <c r="J22" s="532"/>
      <c r="K22" s="532"/>
      <c r="L22" s="532"/>
      <c r="M22" s="532"/>
      <c r="N22" s="532"/>
      <c r="O22" s="532"/>
      <c r="P22" s="532"/>
      <c r="Q22" s="532"/>
      <c r="R22" s="532"/>
      <c r="S22" s="532"/>
      <c r="T22" s="532"/>
      <c r="U22" s="532"/>
      <c r="V22" s="532"/>
      <c r="W22" s="532"/>
      <c r="X22" s="532"/>
      <c r="Y22" s="532"/>
      <c r="Z22" s="532"/>
      <c r="AA22" s="532"/>
      <c r="AB22" s="532"/>
      <c r="AC22" s="532"/>
      <c r="AD22" s="532"/>
      <c r="AE22" s="532"/>
      <c r="AF22" s="532"/>
      <c r="AG22" s="532"/>
      <c r="AH22" s="532"/>
      <c r="AI22" s="532"/>
      <c r="AJ22" s="532"/>
      <c r="AK22" s="532"/>
      <c r="AL22" s="532"/>
      <c r="AM22" s="532"/>
      <c r="AN22" s="532"/>
      <c r="AO22" s="532"/>
      <c r="AP22" s="532"/>
      <c r="AQ22" s="532"/>
      <c r="AR22" s="532"/>
      <c r="AS22" s="532"/>
      <c r="AT22" s="532"/>
      <c r="AU22" s="532"/>
      <c r="AV22" s="532"/>
      <c r="AW22" s="532"/>
      <c r="AX22" s="532"/>
      <c r="AY22" s="532"/>
      <c r="AZ22" s="532"/>
      <c r="BA22" s="532"/>
      <c r="BB22" s="532"/>
      <c r="BC22" s="532"/>
      <c r="BD22" s="532"/>
      <c r="BE22" s="532"/>
      <c r="BF22" s="532"/>
      <c r="BG22" s="532"/>
      <c r="BH22" s="532"/>
      <c r="BI22" s="532"/>
      <c r="BJ22" s="532"/>
      <c r="BK22" s="532"/>
      <c r="BL22" s="532"/>
      <c r="BM22" s="532"/>
      <c r="BN22" s="532"/>
      <c r="BO22" s="532"/>
      <c r="BP22" s="532"/>
      <c r="BQ22" s="532"/>
      <c r="BR22" s="532"/>
      <c r="BS22" s="532"/>
      <c r="BT22" s="532"/>
      <c r="BU22" s="532"/>
      <c r="BV22" s="532"/>
      <c r="BW22" s="532"/>
      <c r="BX22" s="532"/>
      <c r="BY22" s="532"/>
      <c r="BZ22" s="532"/>
      <c r="CA22" s="532"/>
      <c r="CB22" s="532"/>
      <c r="CC22" s="532"/>
      <c r="CD22" s="532"/>
      <c r="CE22" s="532"/>
      <c r="CF22" s="532"/>
      <c r="CG22" s="532"/>
      <c r="CH22" s="532"/>
      <c r="CI22" s="532"/>
      <c r="CJ22" s="532"/>
      <c r="CK22" s="532"/>
      <c r="CL22" s="532"/>
      <c r="CM22" s="532"/>
      <c r="CN22" s="532"/>
      <c r="CO22" s="532"/>
      <c r="CP22" s="532"/>
      <c r="CQ22" s="532"/>
      <c r="CR22" s="532"/>
      <c r="CS22" s="532"/>
      <c r="CT22" s="532"/>
      <c r="CU22" s="532"/>
      <c r="CV22" s="532"/>
      <c r="CW22" s="532"/>
      <c r="CX22" s="532"/>
      <c r="CY22" s="532"/>
      <c r="CZ22" s="532"/>
      <c r="DA22" s="532"/>
      <c r="DB22" s="532"/>
      <c r="DC22" s="532"/>
      <c r="DD22" s="532"/>
      <c r="DE22" s="532"/>
      <c r="DF22" s="532"/>
      <c r="DG22" s="532"/>
      <c r="DH22" s="532"/>
      <c r="DI22" s="532"/>
      <c r="DJ22" s="532"/>
      <c r="DK22" s="532"/>
      <c r="DL22" s="532"/>
      <c r="DM22" s="532"/>
      <c r="DN22" s="532"/>
      <c r="DO22" s="532"/>
      <c r="DP22" s="532"/>
      <c r="DQ22" s="532"/>
      <c r="DR22" s="532"/>
      <c r="DS22" s="532"/>
      <c r="DT22" s="532"/>
      <c r="DU22" s="532"/>
      <c r="DV22" s="532"/>
      <c r="DW22" s="532"/>
      <c r="DX22" s="532"/>
      <c r="DY22" s="532"/>
      <c r="DZ22" s="532"/>
      <c r="EA22" s="532"/>
      <c r="EB22" s="532"/>
      <c r="EC22" s="532"/>
      <c r="ED22" s="532"/>
      <c r="EE22" s="532"/>
      <c r="EF22" s="532"/>
      <c r="EG22" s="532"/>
      <c r="EH22" s="532"/>
      <c r="EI22" s="532"/>
      <c r="EJ22" s="532"/>
      <c r="EK22" s="532"/>
      <c r="EL22" s="532"/>
      <c r="EM22" s="532"/>
      <c r="EN22" s="532"/>
      <c r="EO22" s="532"/>
      <c r="EP22" s="532"/>
      <c r="EQ22" s="532"/>
      <c r="ER22" s="532"/>
      <c r="ES22" s="532"/>
      <c r="ET22" s="532"/>
      <c r="EU22" s="532"/>
      <c r="EV22" s="532"/>
      <c r="EW22" s="532"/>
      <c r="EX22" s="532"/>
      <c r="EY22" s="532"/>
      <c r="EZ22" s="532"/>
      <c r="FA22" s="532"/>
      <c r="FB22" s="532"/>
      <c r="FC22" s="532"/>
      <c r="FD22" s="532"/>
      <c r="FE22" s="532"/>
      <c r="FF22" s="532"/>
      <c r="FG22" s="532"/>
      <c r="FH22" s="532"/>
      <c r="FI22" s="532"/>
      <c r="FJ22" s="532"/>
      <c r="FK22" s="532"/>
      <c r="FL22" s="532"/>
      <c r="FM22" s="532"/>
      <c r="FN22" s="532"/>
      <c r="FO22" s="532"/>
      <c r="FP22" s="532"/>
      <c r="FQ22" s="532"/>
      <c r="FR22" s="532"/>
      <c r="FS22" s="532"/>
      <c r="FT22" s="532"/>
      <c r="FU22" s="532"/>
      <c r="FV22" s="532"/>
      <c r="FW22" s="532"/>
      <c r="FX22" s="532"/>
      <c r="FY22" s="532"/>
      <c r="FZ22" s="532"/>
      <c r="GA22" s="532"/>
      <c r="GB22" s="532"/>
      <c r="GC22" s="532"/>
      <c r="GD22" s="532"/>
      <c r="GE22" s="532"/>
      <c r="GF22" s="532"/>
      <c r="GG22" s="532"/>
      <c r="GH22" s="532"/>
      <c r="GI22" s="532"/>
      <c r="GJ22" s="532"/>
      <c r="GK22" s="532"/>
      <c r="GL22" s="532"/>
      <c r="GM22" s="532"/>
      <c r="GN22" s="532"/>
      <c r="GO22" s="532"/>
      <c r="GP22" s="532"/>
      <c r="GQ22" s="532"/>
      <c r="GR22" s="532"/>
      <c r="GS22" s="532"/>
      <c r="GT22" s="532"/>
      <c r="GU22" s="532"/>
      <c r="GV22" s="532"/>
      <c r="GW22" s="532"/>
      <c r="GX22" s="532"/>
      <c r="GY22" s="532"/>
      <c r="GZ22" s="532"/>
      <c r="HA22" s="532"/>
      <c r="HB22" s="532"/>
      <c r="HC22" s="532"/>
      <c r="HD22" s="532"/>
      <c r="HE22" s="532"/>
      <c r="HF22" s="532"/>
      <c r="HG22" s="532"/>
      <c r="HH22" s="532"/>
      <c r="HI22" s="532"/>
      <c r="HJ22" s="532"/>
      <c r="HK22" s="532"/>
      <c r="HL22" s="532"/>
      <c r="HM22" s="532"/>
      <c r="HN22" s="532"/>
      <c r="HO22" s="532"/>
      <c r="HP22" s="532"/>
      <c r="HQ22" s="532"/>
      <c r="HR22" s="532"/>
      <c r="HS22" s="532"/>
      <c r="HT22" s="532"/>
      <c r="HU22" s="532"/>
      <c r="HV22" s="532"/>
      <c r="HW22" s="532"/>
      <c r="HX22" s="532"/>
      <c r="HY22" s="532"/>
      <c r="HZ22" s="532"/>
      <c r="IA22" s="532"/>
      <c r="IB22" s="532"/>
      <c r="IC22" s="532"/>
      <c r="ID22" s="532"/>
      <c r="IE22" s="532"/>
      <c r="IF22" s="532"/>
      <c r="IG22" s="532"/>
      <c r="IH22" s="532"/>
      <c r="II22" s="532"/>
      <c r="IJ22" s="532"/>
      <c r="IK22" s="532"/>
      <c r="IL22" s="532"/>
    </row>
    <row r="23" spans="1:246" s="432" customFormat="1" ht="20.100000000000001" customHeight="1">
      <c r="A23" s="445"/>
      <c r="B23" s="446"/>
      <c r="C23" s="446"/>
      <c r="D23" s="446"/>
      <c r="E23" s="430"/>
      <c r="F23" s="434"/>
      <c r="G23" s="532"/>
      <c r="I23" s="532"/>
      <c r="J23" s="532"/>
      <c r="K23" s="532"/>
      <c r="L23" s="532"/>
      <c r="M23" s="532"/>
      <c r="N23" s="532"/>
      <c r="O23" s="532"/>
      <c r="P23" s="532"/>
      <c r="Q23" s="532"/>
      <c r="R23" s="532"/>
      <c r="S23" s="532"/>
      <c r="T23" s="532"/>
      <c r="U23" s="532"/>
      <c r="V23" s="532"/>
      <c r="W23" s="532"/>
      <c r="X23" s="532"/>
      <c r="Y23" s="532"/>
      <c r="Z23" s="532"/>
      <c r="AA23" s="532"/>
      <c r="AB23" s="532"/>
      <c r="AC23" s="532"/>
      <c r="AD23" s="532"/>
      <c r="AE23" s="532"/>
      <c r="AF23" s="532"/>
      <c r="AG23" s="532"/>
      <c r="AH23" s="532"/>
      <c r="AI23" s="532"/>
      <c r="AJ23" s="532"/>
      <c r="AK23" s="532"/>
      <c r="AL23" s="532"/>
      <c r="AM23" s="532"/>
      <c r="AN23" s="532"/>
      <c r="AO23" s="532"/>
      <c r="AP23" s="532"/>
      <c r="AQ23" s="532"/>
      <c r="AR23" s="532"/>
      <c r="AS23" s="532"/>
      <c r="AT23" s="532"/>
      <c r="AU23" s="532"/>
      <c r="AV23" s="532"/>
      <c r="AW23" s="532"/>
      <c r="AX23" s="532"/>
      <c r="AY23" s="532"/>
      <c r="AZ23" s="532"/>
      <c r="BA23" s="532"/>
      <c r="BB23" s="532"/>
      <c r="BC23" s="532"/>
      <c r="BD23" s="532"/>
      <c r="BE23" s="532"/>
      <c r="BF23" s="532"/>
      <c r="BG23" s="532"/>
      <c r="BH23" s="532"/>
      <c r="BI23" s="532"/>
      <c r="BJ23" s="532"/>
      <c r="BK23" s="532"/>
      <c r="BL23" s="532"/>
      <c r="BM23" s="532"/>
      <c r="BN23" s="532"/>
      <c r="BO23" s="532"/>
      <c r="BP23" s="532"/>
      <c r="BQ23" s="532"/>
      <c r="BR23" s="532"/>
      <c r="BS23" s="532"/>
      <c r="BT23" s="532"/>
      <c r="BU23" s="532"/>
      <c r="BV23" s="532"/>
      <c r="BW23" s="532"/>
      <c r="BX23" s="532"/>
      <c r="BY23" s="532"/>
      <c r="BZ23" s="532"/>
      <c r="CA23" s="532"/>
      <c r="CB23" s="532"/>
      <c r="CC23" s="532"/>
      <c r="CD23" s="532"/>
      <c r="CE23" s="532"/>
      <c r="CF23" s="532"/>
      <c r="CG23" s="532"/>
      <c r="CH23" s="532"/>
      <c r="CI23" s="532"/>
      <c r="CJ23" s="532"/>
      <c r="CK23" s="532"/>
      <c r="CL23" s="532"/>
      <c r="CM23" s="532"/>
      <c r="CN23" s="532"/>
      <c r="CO23" s="532"/>
      <c r="CP23" s="532"/>
      <c r="CQ23" s="532"/>
      <c r="CR23" s="532"/>
      <c r="CS23" s="532"/>
      <c r="CT23" s="532"/>
      <c r="CU23" s="532"/>
      <c r="CV23" s="532"/>
      <c r="CW23" s="532"/>
      <c r="CX23" s="532"/>
      <c r="CY23" s="532"/>
      <c r="CZ23" s="532"/>
      <c r="DA23" s="532"/>
      <c r="DB23" s="532"/>
      <c r="DC23" s="532"/>
      <c r="DD23" s="532"/>
      <c r="DE23" s="532"/>
      <c r="DF23" s="532"/>
      <c r="DG23" s="532"/>
      <c r="DH23" s="532"/>
      <c r="DI23" s="532"/>
      <c r="DJ23" s="532"/>
      <c r="DK23" s="532"/>
      <c r="DL23" s="532"/>
      <c r="DM23" s="532"/>
      <c r="DN23" s="532"/>
      <c r="DO23" s="532"/>
      <c r="DP23" s="532"/>
      <c r="DQ23" s="532"/>
      <c r="DR23" s="532"/>
      <c r="DS23" s="532"/>
      <c r="DT23" s="532"/>
      <c r="DU23" s="532"/>
      <c r="DV23" s="532"/>
      <c r="DW23" s="532"/>
      <c r="DX23" s="532"/>
      <c r="DY23" s="532"/>
      <c r="DZ23" s="532"/>
      <c r="EA23" s="532"/>
      <c r="EB23" s="532"/>
      <c r="EC23" s="532"/>
      <c r="ED23" s="532"/>
      <c r="EE23" s="532"/>
      <c r="EF23" s="532"/>
      <c r="EG23" s="532"/>
      <c r="EH23" s="532"/>
      <c r="EI23" s="532"/>
      <c r="EJ23" s="532"/>
      <c r="EK23" s="532"/>
      <c r="EL23" s="532"/>
      <c r="EM23" s="532"/>
      <c r="EN23" s="532"/>
      <c r="EO23" s="532"/>
      <c r="EP23" s="532"/>
      <c r="EQ23" s="532"/>
      <c r="ER23" s="532"/>
      <c r="ES23" s="532"/>
      <c r="ET23" s="532"/>
      <c r="EU23" s="532"/>
      <c r="EV23" s="532"/>
      <c r="EW23" s="532"/>
      <c r="EX23" s="532"/>
      <c r="EY23" s="532"/>
      <c r="EZ23" s="532"/>
      <c r="FA23" s="532"/>
      <c r="FB23" s="532"/>
      <c r="FC23" s="532"/>
      <c r="FD23" s="532"/>
      <c r="FE23" s="532"/>
      <c r="FF23" s="532"/>
      <c r="FG23" s="532"/>
      <c r="FH23" s="532"/>
      <c r="FI23" s="532"/>
      <c r="FJ23" s="532"/>
      <c r="FK23" s="532"/>
      <c r="FL23" s="532"/>
      <c r="FM23" s="532"/>
      <c r="FN23" s="532"/>
      <c r="FO23" s="532"/>
      <c r="FP23" s="532"/>
      <c r="FQ23" s="532"/>
      <c r="FR23" s="532"/>
      <c r="FS23" s="532"/>
      <c r="FT23" s="532"/>
      <c r="FU23" s="532"/>
      <c r="FV23" s="532"/>
      <c r="FW23" s="532"/>
      <c r="FX23" s="532"/>
      <c r="FY23" s="532"/>
      <c r="FZ23" s="532"/>
      <c r="GA23" s="532"/>
      <c r="GB23" s="532"/>
      <c r="GC23" s="532"/>
      <c r="GD23" s="532"/>
      <c r="GE23" s="532"/>
      <c r="GF23" s="532"/>
      <c r="GG23" s="532"/>
      <c r="GH23" s="532"/>
      <c r="GI23" s="532"/>
      <c r="GJ23" s="532"/>
      <c r="GK23" s="532"/>
      <c r="GL23" s="532"/>
      <c r="GM23" s="532"/>
      <c r="GN23" s="532"/>
      <c r="GO23" s="532"/>
      <c r="GP23" s="532"/>
      <c r="GQ23" s="532"/>
      <c r="GR23" s="532"/>
      <c r="GS23" s="532"/>
      <c r="GT23" s="532"/>
      <c r="GU23" s="532"/>
      <c r="GV23" s="532"/>
      <c r="GW23" s="532"/>
      <c r="GX23" s="532"/>
      <c r="GY23" s="532"/>
      <c r="GZ23" s="532"/>
      <c r="HA23" s="532"/>
      <c r="HB23" s="532"/>
      <c r="HC23" s="532"/>
      <c r="HD23" s="532"/>
      <c r="HE23" s="532"/>
      <c r="HF23" s="532"/>
      <c r="HG23" s="532"/>
      <c r="HH23" s="532"/>
      <c r="HI23" s="532"/>
      <c r="HJ23" s="532"/>
      <c r="HK23" s="532"/>
      <c r="HL23" s="532"/>
      <c r="HM23" s="532"/>
      <c r="HN23" s="532"/>
      <c r="HO23" s="532"/>
      <c r="HP23" s="532"/>
      <c r="HQ23" s="532"/>
      <c r="HR23" s="532"/>
      <c r="HS23" s="532"/>
      <c r="HT23" s="532"/>
      <c r="HU23" s="532"/>
      <c r="HV23" s="532"/>
      <c r="HW23" s="532"/>
      <c r="HX23" s="532"/>
      <c r="HY23" s="532"/>
      <c r="HZ23" s="532"/>
      <c r="IA23" s="532"/>
      <c r="IB23" s="532"/>
      <c r="IC23" s="532"/>
      <c r="ID23" s="532"/>
      <c r="IE23" s="532"/>
      <c r="IF23" s="532"/>
      <c r="IG23" s="532"/>
      <c r="IH23" s="532"/>
      <c r="II23" s="532"/>
      <c r="IJ23" s="532"/>
      <c r="IK23" s="532"/>
      <c r="IL23" s="532"/>
    </row>
    <row r="24" spans="1:246" s="432" customFormat="1" ht="20.100000000000001" customHeight="1">
      <c r="A24" s="445"/>
      <c r="B24" s="446"/>
      <c r="C24" s="446"/>
      <c r="D24" s="446"/>
      <c r="E24" s="430"/>
      <c r="F24" s="434"/>
      <c r="G24" s="532"/>
      <c r="I24" s="532"/>
      <c r="J24" s="532"/>
      <c r="K24" s="532"/>
      <c r="L24" s="532"/>
      <c r="M24" s="532"/>
      <c r="N24" s="532"/>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c r="AT24" s="532"/>
      <c r="AU24" s="532"/>
      <c r="AV24" s="532"/>
      <c r="AW24" s="532"/>
      <c r="AX24" s="532"/>
      <c r="AY24" s="532"/>
      <c r="AZ24" s="532"/>
      <c r="BA24" s="532"/>
      <c r="BB24" s="532"/>
      <c r="BC24" s="532"/>
      <c r="BD24" s="532"/>
      <c r="BE24" s="532"/>
      <c r="BF24" s="532"/>
      <c r="BG24" s="532"/>
      <c r="BH24" s="532"/>
      <c r="BI24" s="532"/>
      <c r="BJ24" s="532"/>
      <c r="BK24" s="532"/>
      <c r="BL24" s="532"/>
      <c r="BM24" s="532"/>
      <c r="BN24" s="532"/>
      <c r="BO24" s="532"/>
      <c r="BP24" s="532"/>
      <c r="BQ24" s="532"/>
      <c r="BR24" s="532"/>
      <c r="BS24" s="532"/>
      <c r="BT24" s="532"/>
      <c r="BU24" s="532"/>
      <c r="BV24" s="532"/>
      <c r="BW24" s="532"/>
      <c r="BX24" s="532"/>
      <c r="BY24" s="532"/>
      <c r="BZ24" s="532"/>
      <c r="CA24" s="532"/>
      <c r="CB24" s="532"/>
      <c r="CC24" s="532"/>
      <c r="CD24" s="532"/>
      <c r="CE24" s="532"/>
      <c r="CF24" s="532"/>
      <c r="CG24" s="532"/>
      <c r="CH24" s="532"/>
      <c r="CI24" s="532"/>
      <c r="CJ24" s="532"/>
      <c r="CK24" s="532"/>
      <c r="CL24" s="532"/>
      <c r="CM24" s="532"/>
      <c r="CN24" s="532"/>
      <c r="CO24" s="532"/>
      <c r="CP24" s="532"/>
      <c r="CQ24" s="532"/>
      <c r="CR24" s="532"/>
      <c r="CS24" s="532"/>
      <c r="CT24" s="532"/>
      <c r="CU24" s="532"/>
      <c r="CV24" s="532"/>
      <c r="CW24" s="532"/>
      <c r="CX24" s="532"/>
      <c r="CY24" s="532"/>
      <c r="CZ24" s="532"/>
      <c r="DA24" s="532"/>
      <c r="DB24" s="532"/>
      <c r="DC24" s="532"/>
      <c r="DD24" s="532"/>
      <c r="DE24" s="532"/>
      <c r="DF24" s="532"/>
      <c r="DG24" s="532"/>
      <c r="DH24" s="532"/>
      <c r="DI24" s="532"/>
      <c r="DJ24" s="532"/>
      <c r="DK24" s="532"/>
      <c r="DL24" s="532"/>
      <c r="DM24" s="532"/>
      <c r="DN24" s="532"/>
      <c r="DO24" s="532"/>
      <c r="DP24" s="532"/>
      <c r="DQ24" s="532"/>
      <c r="DR24" s="532"/>
      <c r="DS24" s="532"/>
      <c r="DT24" s="532"/>
      <c r="DU24" s="532"/>
      <c r="DV24" s="532"/>
      <c r="DW24" s="532"/>
      <c r="DX24" s="532"/>
      <c r="DY24" s="532"/>
      <c r="DZ24" s="532"/>
      <c r="EA24" s="532"/>
      <c r="EB24" s="532"/>
      <c r="EC24" s="532"/>
      <c r="ED24" s="532"/>
      <c r="EE24" s="532"/>
      <c r="EF24" s="532"/>
      <c r="EG24" s="532"/>
      <c r="EH24" s="532"/>
      <c r="EI24" s="532"/>
      <c r="EJ24" s="532"/>
      <c r="EK24" s="532"/>
      <c r="EL24" s="532"/>
      <c r="EM24" s="532"/>
      <c r="EN24" s="532"/>
      <c r="EO24" s="532"/>
      <c r="EP24" s="532"/>
      <c r="EQ24" s="532"/>
      <c r="ER24" s="532"/>
      <c r="ES24" s="532"/>
      <c r="ET24" s="532"/>
      <c r="EU24" s="532"/>
      <c r="EV24" s="532"/>
      <c r="EW24" s="532"/>
      <c r="EX24" s="532"/>
      <c r="EY24" s="532"/>
      <c r="EZ24" s="532"/>
      <c r="FA24" s="532"/>
      <c r="FB24" s="532"/>
      <c r="FC24" s="532"/>
      <c r="FD24" s="532"/>
      <c r="FE24" s="532"/>
      <c r="FF24" s="532"/>
      <c r="FG24" s="532"/>
      <c r="FH24" s="532"/>
      <c r="FI24" s="532"/>
      <c r="FJ24" s="532"/>
      <c r="FK24" s="532"/>
      <c r="FL24" s="532"/>
      <c r="FM24" s="532"/>
      <c r="FN24" s="532"/>
      <c r="FO24" s="532"/>
      <c r="FP24" s="532"/>
      <c r="FQ24" s="532"/>
      <c r="FR24" s="532"/>
      <c r="FS24" s="532"/>
      <c r="FT24" s="532"/>
      <c r="FU24" s="532"/>
      <c r="FV24" s="532"/>
      <c r="FW24" s="532"/>
      <c r="FX24" s="532"/>
      <c r="FY24" s="532"/>
      <c r="FZ24" s="532"/>
      <c r="GA24" s="532"/>
      <c r="GB24" s="532"/>
      <c r="GC24" s="532"/>
      <c r="GD24" s="532"/>
      <c r="GE24" s="532"/>
      <c r="GF24" s="532"/>
      <c r="GG24" s="532"/>
      <c r="GH24" s="532"/>
      <c r="GI24" s="532"/>
      <c r="GJ24" s="532"/>
      <c r="GK24" s="532"/>
      <c r="GL24" s="532"/>
      <c r="GM24" s="532"/>
      <c r="GN24" s="532"/>
      <c r="GO24" s="532"/>
      <c r="GP24" s="532"/>
      <c r="GQ24" s="532"/>
      <c r="GR24" s="532"/>
      <c r="GS24" s="532"/>
      <c r="GT24" s="532"/>
      <c r="GU24" s="532"/>
      <c r="GV24" s="532"/>
      <c r="GW24" s="532"/>
      <c r="GX24" s="532"/>
      <c r="GY24" s="532"/>
      <c r="GZ24" s="532"/>
      <c r="HA24" s="532"/>
      <c r="HB24" s="532"/>
      <c r="HC24" s="532"/>
      <c r="HD24" s="532"/>
      <c r="HE24" s="532"/>
      <c r="HF24" s="532"/>
      <c r="HG24" s="532"/>
      <c r="HH24" s="532"/>
      <c r="HI24" s="532"/>
      <c r="HJ24" s="532"/>
      <c r="HK24" s="532"/>
      <c r="HL24" s="532"/>
      <c r="HM24" s="532"/>
      <c r="HN24" s="532"/>
      <c r="HO24" s="532"/>
      <c r="HP24" s="532"/>
      <c r="HQ24" s="532"/>
      <c r="HR24" s="532"/>
      <c r="HS24" s="532"/>
      <c r="HT24" s="532"/>
      <c r="HU24" s="532"/>
      <c r="HV24" s="532"/>
      <c r="HW24" s="532"/>
      <c r="HX24" s="532"/>
      <c r="HY24" s="532"/>
      <c r="HZ24" s="532"/>
      <c r="IA24" s="532"/>
      <c r="IB24" s="532"/>
      <c r="IC24" s="532"/>
      <c r="ID24" s="532"/>
      <c r="IE24" s="532"/>
      <c r="IF24" s="532"/>
      <c r="IG24" s="532"/>
      <c r="IH24" s="532"/>
      <c r="II24" s="532"/>
      <c r="IJ24" s="532"/>
      <c r="IK24" s="532"/>
      <c r="IL24" s="532"/>
    </row>
    <row r="25" spans="1:246" s="432" customFormat="1" ht="20.100000000000001" customHeight="1">
      <c r="A25" s="445"/>
      <c r="B25" s="446"/>
      <c r="C25" s="446"/>
      <c r="D25" s="446"/>
      <c r="E25" s="430"/>
      <c r="F25" s="434"/>
      <c r="G25" s="532"/>
      <c r="I25" s="532"/>
      <c r="J25" s="532"/>
      <c r="K25" s="532"/>
      <c r="L25" s="532"/>
      <c r="M25" s="532"/>
      <c r="N25" s="532"/>
      <c r="O25" s="532"/>
      <c r="P25" s="532"/>
      <c r="Q25" s="532"/>
      <c r="R25" s="532"/>
      <c r="S25" s="532"/>
      <c r="T25" s="532"/>
      <c r="U25" s="532"/>
      <c r="V25" s="532"/>
      <c r="W25" s="532"/>
      <c r="X25" s="532"/>
      <c r="Y25" s="532"/>
      <c r="Z25" s="532"/>
      <c r="AA25" s="532"/>
      <c r="AB25" s="532"/>
      <c r="AC25" s="532"/>
      <c r="AD25" s="532"/>
      <c r="AE25" s="532"/>
      <c r="AF25" s="532"/>
      <c r="AG25" s="532"/>
      <c r="AH25" s="532"/>
      <c r="AI25" s="532"/>
      <c r="AJ25" s="532"/>
      <c r="AK25" s="532"/>
      <c r="AL25" s="532"/>
      <c r="AM25" s="532"/>
      <c r="AN25" s="532"/>
      <c r="AO25" s="532"/>
      <c r="AP25" s="532"/>
      <c r="AQ25" s="532"/>
      <c r="AR25" s="532"/>
      <c r="AS25" s="532"/>
      <c r="AT25" s="532"/>
      <c r="AU25" s="532"/>
      <c r="AV25" s="532"/>
      <c r="AW25" s="532"/>
      <c r="AX25" s="532"/>
      <c r="AY25" s="532"/>
      <c r="AZ25" s="532"/>
      <c r="BA25" s="532"/>
      <c r="BB25" s="532"/>
      <c r="BC25" s="532"/>
      <c r="BD25" s="532"/>
      <c r="BE25" s="532"/>
      <c r="BF25" s="532"/>
      <c r="BG25" s="532"/>
      <c r="BH25" s="532"/>
      <c r="BI25" s="532"/>
      <c r="BJ25" s="532"/>
      <c r="BK25" s="532"/>
      <c r="BL25" s="532"/>
      <c r="BM25" s="532"/>
      <c r="BN25" s="532"/>
      <c r="BO25" s="532"/>
      <c r="BP25" s="532"/>
      <c r="BQ25" s="532"/>
      <c r="BR25" s="532"/>
      <c r="BS25" s="532"/>
      <c r="BT25" s="532"/>
      <c r="BU25" s="532"/>
      <c r="BV25" s="532"/>
      <c r="BW25" s="532"/>
      <c r="BX25" s="532"/>
      <c r="BY25" s="532"/>
      <c r="BZ25" s="532"/>
      <c r="CA25" s="532"/>
      <c r="CB25" s="532"/>
      <c r="CC25" s="532"/>
      <c r="CD25" s="532"/>
      <c r="CE25" s="532"/>
      <c r="CF25" s="532"/>
      <c r="CG25" s="532"/>
      <c r="CH25" s="532"/>
      <c r="CI25" s="532"/>
      <c r="CJ25" s="532"/>
      <c r="CK25" s="532"/>
      <c r="CL25" s="532"/>
      <c r="CM25" s="532"/>
      <c r="CN25" s="532"/>
      <c r="CO25" s="532"/>
      <c r="CP25" s="532"/>
      <c r="CQ25" s="532"/>
      <c r="CR25" s="532"/>
      <c r="CS25" s="532"/>
      <c r="CT25" s="532"/>
      <c r="CU25" s="532"/>
      <c r="CV25" s="532"/>
      <c r="CW25" s="532"/>
      <c r="CX25" s="532"/>
      <c r="CY25" s="532"/>
      <c r="CZ25" s="532"/>
      <c r="DA25" s="532"/>
      <c r="DB25" s="532"/>
      <c r="DC25" s="532"/>
      <c r="DD25" s="532"/>
      <c r="DE25" s="532"/>
      <c r="DF25" s="532"/>
      <c r="DG25" s="532"/>
      <c r="DH25" s="532"/>
      <c r="DI25" s="532"/>
      <c r="DJ25" s="532"/>
      <c r="DK25" s="532"/>
      <c r="DL25" s="532"/>
      <c r="DM25" s="532"/>
      <c r="DN25" s="532"/>
      <c r="DO25" s="532"/>
      <c r="DP25" s="532"/>
      <c r="DQ25" s="532"/>
      <c r="DR25" s="532"/>
      <c r="DS25" s="532"/>
      <c r="DT25" s="532"/>
      <c r="DU25" s="532"/>
      <c r="DV25" s="532"/>
      <c r="DW25" s="532"/>
      <c r="DX25" s="532"/>
      <c r="DY25" s="532"/>
      <c r="DZ25" s="532"/>
      <c r="EA25" s="532"/>
      <c r="EB25" s="532"/>
      <c r="EC25" s="532"/>
      <c r="ED25" s="532"/>
      <c r="EE25" s="532"/>
      <c r="EF25" s="532"/>
      <c r="EG25" s="532"/>
      <c r="EH25" s="532"/>
      <c r="EI25" s="532"/>
      <c r="EJ25" s="532"/>
      <c r="EK25" s="532"/>
      <c r="EL25" s="532"/>
      <c r="EM25" s="532"/>
      <c r="EN25" s="532"/>
      <c r="EO25" s="532"/>
      <c r="EP25" s="532"/>
      <c r="EQ25" s="532"/>
      <c r="ER25" s="532"/>
      <c r="ES25" s="532"/>
      <c r="ET25" s="532"/>
      <c r="EU25" s="532"/>
      <c r="EV25" s="532"/>
      <c r="EW25" s="532"/>
      <c r="EX25" s="532"/>
      <c r="EY25" s="532"/>
      <c r="EZ25" s="532"/>
      <c r="FA25" s="532"/>
      <c r="FB25" s="532"/>
      <c r="FC25" s="532"/>
      <c r="FD25" s="532"/>
      <c r="FE25" s="532"/>
      <c r="FF25" s="532"/>
      <c r="FG25" s="532"/>
      <c r="FH25" s="532"/>
      <c r="FI25" s="532"/>
      <c r="FJ25" s="532"/>
      <c r="FK25" s="532"/>
      <c r="FL25" s="532"/>
      <c r="FM25" s="532"/>
      <c r="FN25" s="532"/>
      <c r="FO25" s="532"/>
      <c r="FP25" s="532"/>
      <c r="FQ25" s="532"/>
      <c r="FR25" s="532"/>
      <c r="FS25" s="532"/>
      <c r="FT25" s="532"/>
      <c r="FU25" s="532"/>
      <c r="FV25" s="532"/>
      <c r="FW25" s="532"/>
      <c r="FX25" s="532"/>
      <c r="FY25" s="532"/>
      <c r="FZ25" s="532"/>
      <c r="GA25" s="532"/>
      <c r="GB25" s="532"/>
      <c r="GC25" s="532"/>
      <c r="GD25" s="532"/>
      <c r="GE25" s="532"/>
      <c r="GF25" s="532"/>
      <c r="GG25" s="532"/>
      <c r="GH25" s="532"/>
      <c r="GI25" s="532"/>
      <c r="GJ25" s="532"/>
      <c r="GK25" s="532"/>
      <c r="GL25" s="532"/>
      <c r="GM25" s="532"/>
      <c r="GN25" s="532"/>
      <c r="GO25" s="532"/>
      <c r="GP25" s="532"/>
      <c r="GQ25" s="532"/>
      <c r="GR25" s="532"/>
      <c r="GS25" s="532"/>
      <c r="GT25" s="532"/>
      <c r="GU25" s="532"/>
      <c r="GV25" s="532"/>
      <c r="GW25" s="532"/>
      <c r="GX25" s="532"/>
      <c r="GY25" s="532"/>
      <c r="GZ25" s="532"/>
      <c r="HA25" s="532"/>
      <c r="HB25" s="532"/>
      <c r="HC25" s="532"/>
      <c r="HD25" s="532"/>
      <c r="HE25" s="532"/>
      <c r="HF25" s="532"/>
      <c r="HG25" s="532"/>
      <c r="HH25" s="532"/>
      <c r="HI25" s="532"/>
      <c r="HJ25" s="532"/>
      <c r="HK25" s="532"/>
      <c r="HL25" s="532"/>
      <c r="HM25" s="532"/>
      <c r="HN25" s="532"/>
      <c r="HO25" s="532"/>
      <c r="HP25" s="532"/>
      <c r="HQ25" s="532"/>
      <c r="HR25" s="532"/>
      <c r="HS25" s="532"/>
      <c r="HT25" s="532"/>
      <c r="HU25" s="532"/>
      <c r="HV25" s="532"/>
      <c r="HW25" s="532"/>
      <c r="HX25" s="532"/>
      <c r="HY25" s="532"/>
      <c r="HZ25" s="532"/>
      <c r="IA25" s="532"/>
      <c r="IB25" s="532"/>
      <c r="IC25" s="532"/>
      <c r="ID25" s="532"/>
      <c r="IE25" s="532"/>
      <c r="IF25" s="532"/>
      <c r="IG25" s="532"/>
      <c r="IH25" s="532"/>
      <c r="II25" s="532"/>
      <c r="IJ25" s="532"/>
      <c r="IK25" s="532"/>
      <c r="IL25" s="532"/>
    </row>
    <row r="26" spans="1:246" s="432" customFormat="1" ht="20.100000000000001" customHeight="1">
      <c r="A26" s="445"/>
      <c r="B26" s="446"/>
      <c r="C26" s="446"/>
      <c r="D26" s="446"/>
      <c r="E26" s="430">
        <v>140000</v>
      </c>
      <c r="F26" s="534" t="s">
        <v>2645</v>
      </c>
      <c r="G26" s="532"/>
      <c r="I26" s="532"/>
      <c r="J26" s="532"/>
      <c r="K26" s="532"/>
      <c r="L26" s="532"/>
      <c r="M26" s="532"/>
      <c r="N26" s="532"/>
      <c r="O26" s="532"/>
      <c r="P26" s="532"/>
      <c r="Q26" s="532"/>
      <c r="R26" s="532"/>
      <c r="S26" s="532"/>
      <c r="T26" s="532"/>
      <c r="U26" s="532"/>
      <c r="V26" s="532"/>
      <c r="W26" s="532"/>
      <c r="X26" s="532"/>
      <c r="Y26" s="532"/>
      <c r="Z26" s="532"/>
      <c r="AA26" s="532"/>
      <c r="AB26" s="532"/>
      <c r="AC26" s="532"/>
      <c r="AD26" s="532"/>
      <c r="AE26" s="532"/>
      <c r="AF26" s="532"/>
      <c r="AG26" s="532"/>
      <c r="AH26" s="532"/>
      <c r="AI26" s="532"/>
      <c r="AJ26" s="532"/>
      <c r="AK26" s="532"/>
      <c r="AL26" s="532"/>
      <c r="AM26" s="532"/>
      <c r="AN26" s="532"/>
      <c r="AO26" s="532"/>
      <c r="AP26" s="532"/>
      <c r="AQ26" s="532"/>
      <c r="AR26" s="532"/>
      <c r="AS26" s="532"/>
      <c r="AT26" s="532"/>
      <c r="AU26" s="532"/>
      <c r="AV26" s="532"/>
      <c r="AW26" s="532"/>
      <c r="AX26" s="532"/>
      <c r="AY26" s="532"/>
      <c r="AZ26" s="532"/>
      <c r="BA26" s="532"/>
      <c r="BB26" s="532"/>
      <c r="BC26" s="532"/>
      <c r="BD26" s="532"/>
      <c r="BE26" s="532"/>
      <c r="BF26" s="532"/>
      <c r="BG26" s="532"/>
      <c r="BH26" s="532"/>
      <c r="BI26" s="532"/>
      <c r="BJ26" s="532"/>
      <c r="BK26" s="532"/>
      <c r="BL26" s="532"/>
      <c r="BM26" s="532"/>
      <c r="BN26" s="532"/>
      <c r="BO26" s="532"/>
      <c r="BP26" s="532"/>
      <c r="BQ26" s="532"/>
      <c r="BR26" s="532"/>
      <c r="BS26" s="532"/>
      <c r="BT26" s="532"/>
      <c r="BU26" s="532"/>
      <c r="BV26" s="532"/>
      <c r="BW26" s="532"/>
      <c r="BX26" s="532"/>
      <c r="BY26" s="532"/>
      <c r="BZ26" s="532"/>
      <c r="CA26" s="532"/>
      <c r="CB26" s="532"/>
      <c r="CC26" s="532"/>
      <c r="CD26" s="532"/>
      <c r="CE26" s="532"/>
      <c r="CF26" s="532"/>
      <c r="CG26" s="532"/>
      <c r="CH26" s="532"/>
      <c r="CI26" s="532"/>
      <c r="CJ26" s="532"/>
      <c r="CK26" s="532"/>
      <c r="CL26" s="532"/>
      <c r="CM26" s="532"/>
      <c r="CN26" s="532"/>
      <c r="CO26" s="532"/>
      <c r="CP26" s="532"/>
      <c r="CQ26" s="532"/>
      <c r="CR26" s="532"/>
      <c r="CS26" s="532"/>
      <c r="CT26" s="532"/>
      <c r="CU26" s="532"/>
      <c r="CV26" s="532"/>
      <c r="CW26" s="532"/>
      <c r="CX26" s="532"/>
      <c r="CY26" s="532"/>
      <c r="CZ26" s="532"/>
      <c r="DA26" s="532"/>
      <c r="DB26" s="532"/>
      <c r="DC26" s="532"/>
      <c r="DD26" s="532"/>
      <c r="DE26" s="532"/>
      <c r="DF26" s="532"/>
      <c r="DG26" s="532"/>
      <c r="DH26" s="532"/>
      <c r="DI26" s="532"/>
      <c r="DJ26" s="532"/>
      <c r="DK26" s="532"/>
      <c r="DL26" s="532"/>
      <c r="DM26" s="532"/>
      <c r="DN26" s="532"/>
      <c r="DO26" s="532"/>
      <c r="DP26" s="532"/>
      <c r="DQ26" s="532"/>
      <c r="DR26" s="532"/>
      <c r="DS26" s="532"/>
      <c r="DT26" s="532"/>
      <c r="DU26" s="532"/>
      <c r="DV26" s="532"/>
      <c r="DW26" s="532"/>
      <c r="DX26" s="532"/>
      <c r="DY26" s="532"/>
      <c r="DZ26" s="532"/>
      <c r="EA26" s="532"/>
      <c r="EB26" s="532"/>
      <c r="EC26" s="532"/>
      <c r="ED26" s="532"/>
      <c r="EE26" s="532"/>
      <c r="EF26" s="532"/>
      <c r="EG26" s="532"/>
      <c r="EH26" s="532"/>
      <c r="EI26" s="532"/>
      <c r="EJ26" s="532"/>
      <c r="EK26" s="532"/>
      <c r="EL26" s="532"/>
      <c r="EM26" s="532"/>
      <c r="EN26" s="532"/>
      <c r="EO26" s="532"/>
      <c r="EP26" s="532"/>
      <c r="EQ26" s="532"/>
      <c r="ER26" s="532"/>
      <c r="ES26" s="532"/>
      <c r="ET26" s="532"/>
      <c r="EU26" s="532"/>
      <c r="EV26" s="532"/>
      <c r="EW26" s="532"/>
      <c r="EX26" s="532"/>
      <c r="EY26" s="532"/>
      <c r="EZ26" s="532"/>
      <c r="FA26" s="532"/>
      <c r="FB26" s="532"/>
      <c r="FC26" s="532"/>
      <c r="FD26" s="532"/>
      <c r="FE26" s="532"/>
      <c r="FF26" s="532"/>
      <c r="FG26" s="532"/>
      <c r="FH26" s="532"/>
      <c r="FI26" s="532"/>
      <c r="FJ26" s="532"/>
      <c r="FK26" s="532"/>
      <c r="FL26" s="532"/>
      <c r="FM26" s="532"/>
      <c r="FN26" s="532"/>
      <c r="FO26" s="532"/>
      <c r="FP26" s="532"/>
      <c r="FQ26" s="532"/>
      <c r="FR26" s="532"/>
      <c r="FS26" s="532"/>
      <c r="FT26" s="532"/>
      <c r="FU26" s="532"/>
      <c r="FV26" s="532"/>
      <c r="FW26" s="532"/>
      <c r="FX26" s="532"/>
      <c r="FY26" s="532"/>
      <c r="FZ26" s="532"/>
      <c r="GA26" s="532"/>
      <c r="GB26" s="532"/>
      <c r="GC26" s="532"/>
      <c r="GD26" s="532"/>
      <c r="GE26" s="532"/>
      <c r="GF26" s="532"/>
      <c r="GG26" s="532"/>
      <c r="GH26" s="532"/>
      <c r="GI26" s="532"/>
      <c r="GJ26" s="532"/>
      <c r="GK26" s="532"/>
      <c r="GL26" s="532"/>
      <c r="GM26" s="532"/>
      <c r="GN26" s="532"/>
      <c r="GO26" s="532"/>
      <c r="GP26" s="532"/>
      <c r="GQ26" s="532"/>
      <c r="GR26" s="532"/>
      <c r="GS26" s="532"/>
      <c r="GT26" s="532"/>
      <c r="GU26" s="532"/>
      <c r="GV26" s="532"/>
      <c r="GW26" s="532"/>
      <c r="GX26" s="532"/>
      <c r="GY26" s="532"/>
      <c r="GZ26" s="532"/>
      <c r="HA26" s="532"/>
      <c r="HB26" s="532"/>
      <c r="HC26" s="532"/>
      <c r="HD26" s="532"/>
      <c r="HE26" s="532"/>
      <c r="HF26" s="532"/>
      <c r="HG26" s="532"/>
      <c r="HH26" s="532"/>
      <c r="HI26" s="532"/>
      <c r="HJ26" s="532"/>
      <c r="HK26" s="532"/>
      <c r="HL26" s="532"/>
      <c r="HM26" s="532"/>
      <c r="HN26" s="532"/>
      <c r="HO26" s="532"/>
      <c r="HP26" s="532"/>
      <c r="HQ26" s="532"/>
      <c r="HR26" s="532"/>
      <c r="HS26" s="532"/>
      <c r="HT26" s="532"/>
      <c r="HU26" s="532"/>
      <c r="HV26" s="532"/>
      <c r="HW26" s="532"/>
      <c r="HX26" s="532"/>
      <c r="HY26" s="532"/>
      <c r="HZ26" s="532"/>
      <c r="IA26" s="532"/>
      <c r="IB26" s="532"/>
      <c r="IC26" s="532"/>
      <c r="ID26" s="532"/>
      <c r="IE26" s="532"/>
      <c r="IF26" s="532"/>
      <c r="IG26" s="532"/>
      <c r="IH26" s="532"/>
      <c r="II26" s="532"/>
      <c r="IJ26" s="532"/>
      <c r="IK26" s="532"/>
      <c r="IL26" s="532"/>
    </row>
    <row r="27" spans="1:246" s="432" customFormat="1" ht="20.100000000000001" customHeight="1">
      <c r="A27" s="445"/>
      <c r="B27" s="446"/>
      <c r="C27" s="446"/>
      <c r="D27" s="446"/>
      <c r="E27" s="430"/>
      <c r="F27" s="1044" t="s">
        <v>2646</v>
      </c>
      <c r="G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2"/>
      <c r="AM27" s="532"/>
      <c r="AN27" s="532"/>
      <c r="AO27" s="532"/>
      <c r="AP27" s="532"/>
      <c r="AQ27" s="532"/>
      <c r="AR27" s="532"/>
      <c r="AS27" s="532"/>
      <c r="AT27" s="532"/>
      <c r="AU27" s="532"/>
      <c r="AV27" s="532"/>
      <c r="AW27" s="532"/>
      <c r="AX27" s="532"/>
      <c r="AY27" s="532"/>
      <c r="AZ27" s="532"/>
      <c r="BA27" s="532"/>
      <c r="BB27" s="532"/>
      <c r="BC27" s="532"/>
      <c r="BD27" s="532"/>
      <c r="BE27" s="532"/>
      <c r="BF27" s="532"/>
      <c r="BG27" s="532"/>
      <c r="BH27" s="532"/>
      <c r="BI27" s="532"/>
      <c r="BJ27" s="532"/>
      <c r="BK27" s="532"/>
      <c r="BL27" s="532"/>
      <c r="BM27" s="532"/>
      <c r="BN27" s="532"/>
      <c r="BO27" s="532"/>
      <c r="BP27" s="532"/>
      <c r="BQ27" s="532"/>
      <c r="BR27" s="532"/>
      <c r="BS27" s="532"/>
      <c r="BT27" s="532"/>
      <c r="BU27" s="532"/>
      <c r="BV27" s="532"/>
      <c r="BW27" s="532"/>
      <c r="BX27" s="532"/>
      <c r="BY27" s="532"/>
      <c r="BZ27" s="532"/>
      <c r="CA27" s="532"/>
      <c r="CB27" s="532"/>
      <c r="CC27" s="532"/>
      <c r="CD27" s="532"/>
      <c r="CE27" s="532"/>
      <c r="CF27" s="532"/>
      <c r="CG27" s="532"/>
      <c r="CH27" s="532"/>
      <c r="CI27" s="532"/>
      <c r="CJ27" s="532"/>
      <c r="CK27" s="532"/>
      <c r="CL27" s="532"/>
      <c r="CM27" s="532"/>
      <c r="CN27" s="532"/>
      <c r="CO27" s="532"/>
      <c r="CP27" s="532"/>
      <c r="CQ27" s="532"/>
      <c r="CR27" s="532"/>
      <c r="CS27" s="532"/>
      <c r="CT27" s="532"/>
      <c r="CU27" s="532"/>
      <c r="CV27" s="532"/>
      <c r="CW27" s="532"/>
      <c r="CX27" s="532"/>
      <c r="CY27" s="532"/>
      <c r="CZ27" s="532"/>
      <c r="DA27" s="532"/>
      <c r="DB27" s="532"/>
      <c r="DC27" s="532"/>
      <c r="DD27" s="532"/>
      <c r="DE27" s="532"/>
      <c r="DF27" s="532"/>
      <c r="DG27" s="532"/>
      <c r="DH27" s="532"/>
      <c r="DI27" s="532"/>
      <c r="DJ27" s="532"/>
      <c r="DK27" s="532"/>
      <c r="DL27" s="532"/>
      <c r="DM27" s="532"/>
      <c r="DN27" s="532"/>
      <c r="DO27" s="532"/>
      <c r="DP27" s="532"/>
      <c r="DQ27" s="532"/>
      <c r="DR27" s="532"/>
      <c r="DS27" s="532"/>
      <c r="DT27" s="532"/>
      <c r="DU27" s="532"/>
      <c r="DV27" s="532"/>
      <c r="DW27" s="532"/>
      <c r="DX27" s="532"/>
      <c r="DY27" s="532"/>
      <c r="DZ27" s="532"/>
      <c r="EA27" s="532"/>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2"/>
      <c r="FA27" s="532"/>
      <c r="FB27" s="532"/>
      <c r="FC27" s="532"/>
      <c r="FD27" s="532"/>
      <c r="FE27" s="532"/>
      <c r="FF27" s="532"/>
      <c r="FG27" s="532"/>
      <c r="FH27" s="532"/>
      <c r="FI27" s="532"/>
      <c r="FJ27" s="532"/>
      <c r="FK27" s="532"/>
      <c r="FL27" s="532"/>
      <c r="FM27" s="532"/>
      <c r="FN27" s="532"/>
      <c r="FO27" s="532"/>
      <c r="FP27" s="532"/>
      <c r="FQ27" s="532"/>
      <c r="FR27" s="532"/>
      <c r="FS27" s="532"/>
      <c r="FT27" s="532"/>
      <c r="FU27" s="532"/>
      <c r="FV27" s="532"/>
      <c r="FW27" s="532"/>
      <c r="FX27" s="532"/>
      <c r="FY27" s="532"/>
      <c r="FZ27" s="532"/>
      <c r="GA27" s="532"/>
      <c r="GB27" s="532"/>
      <c r="GC27" s="532"/>
      <c r="GD27" s="532"/>
      <c r="GE27" s="532"/>
      <c r="GF27" s="532"/>
      <c r="GG27" s="532"/>
      <c r="GH27" s="532"/>
      <c r="GI27" s="532"/>
      <c r="GJ27" s="532"/>
      <c r="GK27" s="532"/>
      <c r="GL27" s="532"/>
      <c r="GM27" s="532"/>
      <c r="GN27" s="532"/>
      <c r="GO27" s="532"/>
      <c r="GP27" s="532"/>
      <c r="GQ27" s="532"/>
      <c r="GR27" s="532"/>
      <c r="GS27" s="532"/>
      <c r="GT27" s="532"/>
      <c r="GU27" s="532"/>
      <c r="GV27" s="532"/>
      <c r="GW27" s="532"/>
      <c r="GX27" s="532"/>
      <c r="GY27" s="532"/>
      <c r="GZ27" s="532"/>
      <c r="HA27" s="532"/>
      <c r="HB27" s="532"/>
      <c r="HC27" s="532"/>
      <c r="HD27" s="532"/>
      <c r="HE27" s="532"/>
      <c r="HF27" s="532"/>
      <c r="HG27" s="532"/>
      <c r="HH27" s="532"/>
      <c r="HI27" s="532"/>
      <c r="HJ27" s="532"/>
      <c r="HK27" s="532"/>
      <c r="HL27" s="532"/>
      <c r="HM27" s="532"/>
      <c r="HN27" s="532"/>
      <c r="HO27" s="532"/>
      <c r="HP27" s="532"/>
      <c r="HQ27" s="532"/>
      <c r="HR27" s="532"/>
      <c r="HS27" s="532"/>
      <c r="HT27" s="532"/>
      <c r="HU27" s="532"/>
      <c r="HV27" s="532"/>
      <c r="HW27" s="532"/>
      <c r="HX27" s="532"/>
      <c r="HY27" s="532"/>
      <c r="HZ27" s="532"/>
      <c r="IA27" s="532"/>
      <c r="IB27" s="532"/>
      <c r="IC27" s="532"/>
      <c r="ID27" s="532"/>
      <c r="IE27" s="532"/>
      <c r="IF27" s="532"/>
      <c r="IG27" s="532"/>
      <c r="IH27" s="532"/>
      <c r="II27" s="532"/>
      <c r="IJ27" s="532"/>
      <c r="IK27" s="532"/>
      <c r="IL27" s="532"/>
    </row>
    <row r="28" spans="1:246" s="432" customFormat="1" ht="20.100000000000001" customHeight="1">
      <c r="A28" s="445"/>
      <c r="B28" s="446"/>
      <c r="C28" s="446"/>
      <c r="D28" s="446"/>
      <c r="E28" s="430"/>
      <c r="F28" s="1044"/>
      <c r="G28" s="532"/>
      <c r="I28" s="532"/>
      <c r="J28" s="532"/>
      <c r="K28" s="532"/>
      <c r="L28" s="532"/>
      <c r="M28" s="532"/>
      <c r="N28" s="532"/>
      <c r="O28" s="532"/>
      <c r="P28" s="532"/>
      <c r="Q28" s="532"/>
      <c r="R28" s="532"/>
      <c r="S28" s="532"/>
      <c r="T28" s="532"/>
      <c r="U28" s="532"/>
      <c r="V28" s="532"/>
      <c r="W28" s="532"/>
      <c r="X28" s="532"/>
      <c r="Y28" s="532"/>
      <c r="Z28" s="532"/>
      <c r="AA28" s="532"/>
      <c r="AB28" s="532"/>
      <c r="AC28" s="532"/>
      <c r="AD28" s="532"/>
      <c r="AE28" s="532"/>
      <c r="AF28" s="532"/>
      <c r="AG28" s="532"/>
      <c r="AH28" s="532"/>
      <c r="AI28" s="532"/>
      <c r="AJ28" s="532"/>
      <c r="AK28" s="532"/>
      <c r="AL28" s="532"/>
      <c r="AM28" s="532"/>
      <c r="AN28" s="532"/>
      <c r="AO28" s="532"/>
      <c r="AP28" s="532"/>
      <c r="AQ28" s="532"/>
      <c r="AR28" s="532"/>
      <c r="AS28" s="532"/>
      <c r="AT28" s="532"/>
      <c r="AU28" s="532"/>
      <c r="AV28" s="532"/>
      <c r="AW28" s="532"/>
      <c r="AX28" s="532"/>
      <c r="AY28" s="532"/>
      <c r="AZ28" s="532"/>
      <c r="BA28" s="532"/>
      <c r="BB28" s="532"/>
      <c r="BC28" s="532"/>
      <c r="BD28" s="532"/>
      <c r="BE28" s="532"/>
      <c r="BF28" s="532"/>
      <c r="BG28" s="532"/>
      <c r="BH28" s="532"/>
      <c r="BI28" s="532"/>
      <c r="BJ28" s="532"/>
      <c r="BK28" s="532"/>
      <c r="BL28" s="532"/>
      <c r="BM28" s="532"/>
      <c r="BN28" s="532"/>
      <c r="BO28" s="532"/>
      <c r="BP28" s="532"/>
      <c r="BQ28" s="532"/>
      <c r="BR28" s="532"/>
      <c r="BS28" s="532"/>
      <c r="BT28" s="532"/>
      <c r="BU28" s="532"/>
      <c r="BV28" s="532"/>
      <c r="BW28" s="532"/>
      <c r="BX28" s="532"/>
      <c r="BY28" s="532"/>
      <c r="BZ28" s="532"/>
      <c r="CA28" s="532"/>
      <c r="CB28" s="532"/>
      <c r="CC28" s="532"/>
      <c r="CD28" s="532"/>
      <c r="CE28" s="532"/>
      <c r="CF28" s="532"/>
      <c r="CG28" s="532"/>
      <c r="CH28" s="532"/>
      <c r="CI28" s="532"/>
      <c r="CJ28" s="532"/>
      <c r="CK28" s="532"/>
      <c r="CL28" s="532"/>
      <c r="CM28" s="532"/>
      <c r="CN28" s="532"/>
      <c r="CO28" s="532"/>
      <c r="CP28" s="532"/>
      <c r="CQ28" s="532"/>
      <c r="CR28" s="532"/>
      <c r="CS28" s="532"/>
      <c r="CT28" s="532"/>
      <c r="CU28" s="532"/>
      <c r="CV28" s="532"/>
      <c r="CW28" s="532"/>
      <c r="CX28" s="532"/>
      <c r="CY28" s="532"/>
      <c r="CZ28" s="532"/>
      <c r="DA28" s="532"/>
      <c r="DB28" s="532"/>
      <c r="DC28" s="532"/>
      <c r="DD28" s="532"/>
      <c r="DE28" s="532"/>
      <c r="DF28" s="532"/>
      <c r="DG28" s="532"/>
      <c r="DH28" s="532"/>
      <c r="DI28" s="532"/>
      <c r="DJ28" s="532"/>
      <c r="DK28" s="532"/>
      <c r="DL28" s="532"/>
      <c r="DM28" s="532"/>
      <c r="DN28" s="532"/>
      <c r="DO28" s="532"/>
      <c r="DP28" s="532"/>
      <c r="DQ28" s="532"/>
      <c r="DR28" s="532"/>
      <c r="DS28" s="532"/>
      <c r="DT28" s="532"/>
      <c r="DU28" s="532"/>
      <c r="DV28" s="532"/>
      <c r="DW28" s="532"/>
      <c r="DX28" s="532"/>
      <c r="DY28" s="532"/>
      <c r="DZ28" s="532"/>
      <c r="EA28" s="532"/>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2"/>
      <c r="FA28" s="532"/>
      <c r="FB28" s="532"/>
      <c r="FC28" s="532"/>
      <c r="FD28" s="532"/>
      <c r="FE28" s="532"/>
      <c r="FF28" s="532"/>
      <c r="FG28" s="532"/>
      <c r="FH28" s="532"/>
      <c r="FI28" s="532"/>
      <c r="FJ28" s="532"/>
      <c r="FK28" s="532"/>
      <c r="FL28" s="532"/>
      <c r="FM28" s="532"/>
      <c r="FN28" s="532"/>
      <c r="FO28" s="532"/>
      <c r="FP28" s="532"/>
      <c r="FQ28" s="532"/>
      <c r="FR28" s="532"/>
      <c r="FS28" s="532"/>
      <c r="FT28" s="532"/>
      <c r="FU28" s="532"/>
      <c r="FV28" s="532"/>
      <c r="FW28" s="532"/>
      <c r="FX28" s="532"/>
      <c r="FY28" s="532"/>
      <c r="FZ28" s="532"/>
      <c r="GA28" s="532"/>
      <c r="GB28" s="532"/>
      <c r="GC28" s="532"/>
      <c r="GD28" s="532"/>
      <c r="GE28" s="532"/>
      <c r="GF28" s="532"/>
      <c r="GG28" s="532"/>
      <c r="GH28" s="532"/>
      <c r="GI28" s="532"/>
      <c r="GJ28" s="532"/>
      <c r="GK28" s="532"/>
      <c r="GL28" s="532"/>
      <c r="GM28" s="532"/>
      <c r="GN28" s="532"/>
      <c r="GO28" s="532"/>
      <c r="GP28" s="532"/>
      <c r="GQ28" s="532"/>
      <c r="GR28" s="532"/>
      <c r="GS28" s="532"/>
      <c r="GT28" s="532"/>
      <c r="GU28" s="532"/>
      <c r="GV28" s="532"/>
      <c r="GW28" s="532"/>
      <c r="GX28" s="532"/>
      <c r="GY28" s="532"/>
      <c r="GZ28" s="532"/>
      <c r="HA28" s="532"/>
      <c r="HB28" s="532"/>
      <c r="HC28" s="532"/>
      <c r="HD28" s="532"/>
      <c r="HE28" s="532"/>
      <c r="HF28" s="532"/>
      <c r="HG28" s="532"/>
      <c r="HH28" s="532"/>
      <c r="HI28" s="532"/>
      <c r="HJ28" s="532"/>
      <c r="HK28" s="532"/>
      <c r="HL28" s="532"/>
      <c r="HM28" s="532"/>
      <c r="HN28" s="532"/>
      <c r="HO28" s="532"/>
      <c r="HP28" s="532"/>
      <c r="HQ28" s="532"/>
      <c r="HR28" s="532"/>
      <c r="HS28" s="532"/>
      <c r="HT28" s="532"/>
      <c r="HU28" s="532"/>
      <c r="HV28" s="532"/>
      <c r="HW28" s="532"/>
      <c r="HX28" s="532"/>
      <c r="HY28" s="532"/>
      <c r="HZ28" s="532"/>
      <c r="IA28" s="532"/>
      <c r="IB28" s="532"/>
      <c r="IC28" s="532"/>
      <c r="ID28" s="532"/>
      <c r="IE28" s="532"/>
      <c r="IF28" s="532"/>
      <c r="IG28" s="532"/>
      <c r="IH28" s="532"/>
      <c r="II28" s="532"/>
      <c r="IJ28" s="532"/>
      <c r="IK28" s="532"/>
      <c r="IL28" s="532"/>
    </row>
    <row r="29" spans="1:246" s="432" customFormat="1" ht="20.100000000000001" customHeight="1">
      <c r="A29" s="445"/>
      <c r="B29" s="446"/>
      <c r="C29" s="446"/>
      <c r="D29" s="446"/>
      <c r="E29" s="430"/>
      <c r="F29" s="1044"/>
      <c r="G29" s="532"/>
      <c r="I29" s="532"/>
      <c r="J29" s="532"/>
      <c r="K29" s="532"/>
      <c r="L29" s="532"/>
      <c r="M29" s="532"/>
      <c r="N29" s="532"/>
      <c r="O29" s="532"/>
      <c r="P29" s="532"/>
      <c r="Q29" s="532"/>
      <c r="R29" s="532"/>
      <c r="S29" s="532"/>
      <c r="T29" s="532"/>
      <c r="U29" s="532"/>
      <c r="V29" s="532"/>
      <c r="W29" s="532"/>
      <c r="X29" s="532"/>
      <c r="Y29" s="532"/>
      <c r="Z29" s="532"/>
      <c r="AA29" s="532"/>
      <c r="AB29" s="532"/>
      <c r="AC29" s="532"/>
      <c r="AD29" s="532"/>
      <c r="AE29" s="532"/>
      <c r="AF29" s="532"/>
      <c r="AG29" s="532"/>
      <c r="AH29" s="532"/>
      <c r="AI29" s="532"/>
      <c r="AJ29" s="532"/>
      <c r="AK29" s="532"/>
      <c r="AL29" s="532"/>
      <c r="AM29" s="532"/>
      <c r="AN29" s="532"/>
      <c r="AO29" s="532"/>
      <c r="AP29" s="532"/>
      <c r="AQ29" s="532"/>
      <c r="AR29" s="532"/>
      <c r="AS29" s="532"/>
      <c r="AT29" s="532"/>
      <c r="AU29" s="532"/>
      <c r="AV29" s="532"/>
      <c r="AW29" s="532"/>
      <c r="AX29" s="532"/>
      <c r="AY29" s="532"/>
      <c r="AZ29" s="532"/>
      <c r="BA29" s="532"/>
      <c r="BB29" s="532"/>
      <c r="BC29" s="532"/>
      <c r="BD29" s="532"/>
      <c r="BE29" s="532"/>
      <c r="BF29" s="532"/>
      <c r="BG29" s="532"/>
      <c r="BH29" s="532"/>
      <c r="BI29" s="532"/>
      <c r="BJ29" s="532"/>
      <c r="BK29" s="532"/>
      <c r="BL29" s="532"/>
      <c r="BM29" s="532"/>
      <c r="BN29" s="532"/>
      <c r="BO29" s="532"/>
      <c r="BP29" s="532"/>
      <c r="BQ29" s="532"/>
      <c r="BR29" s="532"/>
      <c r="BS29" s="532"/>
      <c r="BT29" s="532"/>
      <c r="BU29" s="532"/>
      <c r="BV29" s="532"/>
      <c r="BW29" s="532"/>
      <c r="BX29" s="532"/>
      <c r="BY29" s="532"/>
      <c r="BZ29" s="532"/>
      <c r="CA29" s="532"/>
      <c r="CB29" s="532"/>
      <c r="CC29" s="532"/>
      <c r="CD29" s="532"/>
      <c r="CE29" s="532"/>
      <c r="CF29" s="532"/>
      <c r="CG29" s="532"/>
      <c r="CH29" s="532"/>
      <c r="CI29" s="532"/>
      <c r="CJ29" s="532"/>
      <c r="CK29" s="532"/>
      <c r="CL29" s="532"/>
      <c r="CM29" s="532"/>
      <c r="CN29" s="532"/>
      <c r="CO29" s="532"/>
      <c r="CP29" s="532"/>
      <c r="CQ29" s="532"/>
      <c r="CR29" s="532"/>
      <c r="CS29" s="532"/>
      <c r="CT29" s="532"/>
      <c r="CU29" s="532"/>
      <c r="CV29" s="532"/>
      <c r="CW29" s="532"/>
      <c r="CX29" s="532"/>
      <c r="CY29" s="532"/>
      <c r="CZ29" s="532"/>
      <c r="DA29" s="532"/>
      <c r="DB29" s="532"/>
      <c r="DC29" s="532"/>
      <c r="DD29" s="532"/>
      <c r="DE29" s="532"/>
      <c r="DF29" s="532"/>
      <c r="DG29" s="532"/>
      <c r="DH29" s="532"/>
      <c r="DI29" s="532"/>
      <c r="DJ29" s="532"/>
      <c r="DK29" s="532"/>
      <c r="DL29" s="532"/>
      <c r="DM29" s="532"/>
      <c r="DN29" s="532"/>
      <c r="DO29" s="532"/>
      <c r="DP29" s="532"/>
      <c r="DQ29" s="532"/>
      <c r="DR29" s="532"/>
      <c r="DS29" s="532"/>
      <c r="DT29" s="532"/>
      <c r="DU29" s="532"/>
      <c r="DV29" s="532"/>
      <c r="DW29" s="532"/>
      <c r="DX29" s="532"/>
      <c r="DY29" s="532"/>
      <c r="DZ29" s="532"/>
      <c r="EA29" s="532"/>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2"/>
      <c r="FA29" s="532"/>
      <c r="FB29" s="532"/>
      <c r="FC29" s="532"/>
      <c r="FD29" s="532"/>
      <c r="FE29" s="532"/>
      <c r="FF29" s="532"/>
      <c r="FG29" s="532"/>
      <c r="FH29" s="532"/>
      <c r="FI29" s="532"/>
      <c r="FJ29" s="532"/>
      <c r="FK29" s="532"/>
      <c r="FL29" s="532"/>
      <c r="FM29" s="532"/>
      <c r="FN29" s="532"/>
      <c r="FO29" s="532"/>
      <c r="FP29" s="532"/>
      <c r="FQ29" s="532"/>
      <c r="FR29" s="532"/>
      <c r="FS29" s="532"/>
      <c r="FT29" s="532"/>
      <c r="FU29" s="532"/>
      <c r="FV29" s="532"/>
      <c r="FW29" s="532"/>
      <c r="FX29" s="532"/>
      <c r="FY29" s="532"/>
      <c r="FZ29" s="532"/>
      <c r="GA29" s="532"/>
      <c r="GB29" s="532"/>
      <c r="GC29" s="532"/>
      <c r="GD29" s="532"/>
      <c r="GE29" s="532"/>
      <c r="GF29" s="532"/>
      <c r="GG29" s="532"/>
      <c r="GH29" s="532"/>
      <c r="GI29" s="532"/>
      <c r="GJ29" s="532"/>
      <c r="GK29" s="532"/>
      <c r="GL29" s="532"/>
      <c r="GM29" s="532"/>
      <c r="GN29" s="532"/>
      <c r="GO29" s="532"/>
      <c r="GP29" s="532"/>
      <c r="GQ29" s="532"/>
      <c r="GR29" s="532"/>
      <c r="GS29" s="532"/>
      <c r="GT29" s="532"/>
      <c r="GU29" s="532"/>
      <c r="GV29" s="532"/>
      <c r="GW29" s="532"/>
      <c r="GX29" s="532"/>
      <c r="GY29" s="532"/>
      <c r="GZ29" s="532"/>
      <c r="HA29" s="532"/>
      <c r="HB29" s="532"/>
      <c r="HC29" s="532"/>
      <c r="HD29" s="532"/>
      <c r="HE29" s="532"/>
      <c r="HF29" s="532"/>
      <c r="HG29" s="532"/>
      <c r="HH29" s="532"/>
      <c r="HI29" s="532"/>
      <c r="HJ29" s="532"/>
      <c r="HK29" s="532"/>
      <c r="HL29" s="532"/>
      <c r="HM29" s="532"/>
      <c r="HN29" s="532"/>
      <c r="HO29" s="532"/>
      <c r="HP29" s="532"/>
      <c r="HQ29" s="532"/>
      <c r="HR29" s="532"/>
      <c r="HS29" s="532"/>
      <c r="HT29" s="532"/>
      <c r="HU29" s="532"/>
      <c r="HV29" s="532"/>
      <c r="HW29" s="532"/>
      <c r="HX29" s="532"/>
      <c r="HY29" s="532"/>
      <c r="HZ29" s="532"/>
      <c r="IA29" s="532"/>
      <c r="IB29" s="532"/>
      <c r="IC29" s="532"/>
      <c r="ID29" s="532"/>
      <c r="IE29" s="532"/>
      <c r="IF29" s="532"/>
      <c r="IG29" s="532"/>
      <c r="IH29" s="532"/>
      <c r="II29" s="532"/>
      <c r="IJ29" s="532"/>
      <c r="IK29" s="532"/>
      <c r="IL29" s="532"/>
    </row>
    <row r="30" spans="1:246" s="432" customFormat="1" ht="20.100000000000001" customHeight="1">
      <c r="A30" s="445"/>
      <c r="B30" s="446"/>
      <c r="C30" s="446"/>
      <c r="D30" s="446"/>
      <c r="E30" s="430"/>
      <c r="F30" s="1044"/>
      <c r="G30" s="532"/>
      <c r="I30" s="532"/>
      <c r="J30" s="532"/>
      <c r="K30" s="532"/>
      <c r="L30" s="532"/>
      <c r="M30" s="532"/>
      <c r="N30" s="532"/>
      <c r="O30" s="532"/>
      <c r="P30" s="532"/>
      <c r="Q30" s="532"/>
      <c r="R30" s="532"/>
      <c r="S30" s="532"/>
      <c r="T30" s="532"/>
      <c r="U30" s="532"/>
      <c r="V30" s="532"/>
      <c r="W30" s="532"/>
      <c r="X30" s="532"/>
      <c r="Y30" s="532"/>
      <c r="Z30" s="532"/>
      <c r="AA30" s="532"/>
      <c r="AB30" s="532"/>
      <c r="AC30" s="532"/>
      <c r="AD30" s="532"/>
      <c r="AE30" s="532"/>
      <c r="AF30" s="532"/>
      <c r="AG30" s="532"/>
      <c r="AH30" s="532"/>
      <c r="AI30" s="532"/>
      <c r="AJ30" s="532"/>
      <c r="AK30" s="532"/>
      <c r="AL30" s="532"/>
      <c r="AM30" s="532"/>
      <c r="AN30" s="532"/>
      <c r="AO30" s="532"/>
      <c r="AP30" s="532"/>
      <c r="AQ30" s="532"/>
      <c r="AR30" s="532"/>
      <c r="AS30" s="532"/>
      <c r="AT30" s="532"/>
      <c r="AU30" s="532"/>
      <c r="AV30" s="532"/>
      <c r="AW30" s="532"/>
      <c r="AX30" s="532"/>
      <c r="AY30" s="532"/>
      <c r="AZ30" s="532"/>
      <c r="BA30" s="532"/>
      <c r="BB30" s="532"/>
      <c r="BC30" s="532"/>
      <c r="BD30" s="532"/>
      <c r="BE30" s="532"/>
      <c r="BF30" s="532"/>
      <c r="BG30" s="532"/>
      <c r="BH30" s="532"/>
      <c r="BI30" s="532"/>
      <c r="BJ30" s="532"/>
      <c r="BK30" s="532"/>
      <c r="BL30" s="532"/>
      <c r="BM30" s="532"/>
      <c r="BN30" s="532"/>
      <c r="BO30" s="532"/>
      <c r="BP30" s="532"/>
      <c r="BQ30" s="532"/>
      <c r="BR30" s="532"/>
      <c r="BS30" s="532"/>
      <c r="BT30" s="532"/>
      <c r="BU30" s="532"/>
      <c r="BV30" s="532"/>
      <c r="BW30" s="532"/>
      <c r="BX30" s="532"/>
      <c r="BY30" s="532"/>
      <c r="BZ30" s="532"/>
      <c r="CA30" s="532"/>
      <c r="CB30" s="532"/>
      <c r="CC30" s="532"/>
      <c r="CD30" s="532"/>
      <c r="CE30" s="532"/>
      <c r="CF30" s="532"/>
      <c r="CG30" s="532"/>
      <c r="CH30" s="532"/>
      <c r="CI30" s="532"/>
      <c r="CJ30" s="532"/>
      <c r="CK30" s="532"/>
      <c r="CL30" s="532"/>
      <c r="CM30" s="532"/>
      <c r="CN30" s="532"/>
      <c r="CO30" s="532"/>
      <c r="CP30" s="532"/>
      <c r="CQ30" s="532"/>
      <c r="CR30" s="532"/>
      <c r="CS30" s="532"/>
      <c r="CT30" s="532"/>
      <c r="CU30" s="532"/>
      <c r="CV30" s="532"/>
      <c r="CW30" s="532"/>
      <c r="CX30" s="532"/>
      <c r="CY30" s="532"/>
      <c r="CZ30" s="532"/>
      <c r="DA30" s="532"/>
      <c r="DB30" s="532"/>
      <c r="DC30" s="532"/>
      <c r="DD30" s="532"/>
      <c r="DE30" s="532"/>
      <c r="DF30" s="532"/>
      <c r="DG30" s="532"/>
      <c r="DH30" s="532"/>
      <c r="DI30" s="532"/>
      <c r="DJ30" s="532"/>
      <c r="DK30" s="532"/>
      <c r="DL30" s="532"/>
      <c r="DM30" s="532"/>
      <c r="DN30" s="532"/>
      <c r="DO30" s="532"/>
      <c r="DP30" s="532"/>
      <c r="DQ30" s="532"/>
      <c r="DR30" s="532"/>
      <c r="DS30" s="532"/>
      <c r="DT30" s="532"/>
      <c r="DU30" s="532"/>
      <c r="DV30" s="532"/>
      <c r="DW30" s="532"/>
      <c r="DX30" s="532"/>
      <c r="DY30" s="532"/>
      <c r="DZ30" s="532"/>
      <c r="EA30" s="532"/>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2"/>
      <c r="FA30" s="532"/>
      <c r="FB30" s="532"/>
      <c r="FC30" s="532"/>
      <c r="FD30" s="532"/>
      <c r="FE30" s="532"/>
      <c r="FF30" s="532"/>
      <c r="FG30" s="532"/>
      <c r="FH30" s="532"/>
      <c r="FI30" s="532"/>
      <c r="FJ30" s="532"/>
      <c r="FK30" s="532"/>
      <c r="FL30" s="532"/>
      <c r="FM30" s="532"/>
      <c r="FN30" s="532"/>
      <c r="FO30" s="532"/>
      <c r="FP30" s="532"/>
      <c r="FQ30" s="532"/>
      <c r="FR30" s="532"/>
      <c r="FS30" s="532"/>
      <c r="FT30" s="532"/>
      <c r="FU30" s="532"/>
      <c r="FV30" s="532"/>
      <c r="FW30" s="532"/>
      <c r="FX30" s="532"/>
      <c r="FY30" s="532"/>
      <c r="FZ30" s="532"/>
      <c r="GA30" s="532"/>
      <c r="GB30" s="532"/>
      <c r="GC30" s="532"/>
      <c r="GD30" s="532"/>
      <c r="GE30" s="532"/>
      <c r="GF30" s="532"/>
      <c r="GG30" s="532"/>
      <c r="GH30" s="532"/>
      <c r="GI30" s="532"/>
      <c r="GJ30" s="532"/>
      <c r="GK30" s="532"/>
      <c r="GL30" s="532"/>
      <c r="GM30" s="532"/>
      <c r="GN30" s="532"/>
      <c r="GO30" s="532"/>
      <c r="GP30" s="532"/>
      <c r="GQ30" s="532"/>
      <c r="GR30" s="532"/>
      <c r="GS30" s="532"/>
      <c r="GT30" s="532"/>
      <c r="GU30" s="532"/>
      <c r="GV30" s="532"/>
      <c r="GW30" s="532"/>
      <c r="GX30" s="532"/>
      <c r="GY30" s="532"/>
      <c r="GZ30" s="532"/>
      <c r="HA30" s="532"/>
      <c r="HB30" s="532"/>
      <c r="HC30" s="532"/>
      <c r="HD30" s="532"/>
      <c r="HE30" s="532"/>
      <c r="HF30" s="532"/>
      <c r="HG30" s="532"/>
      <c r="HH30" s="532"/>
      <c r="HI30" s="532"/>
      <c r="HJ30" s="532"/>
      <c r="HK30" s="532"/>
      <c r="HL30" s="532"/>
      <c r="HM30" s="532"/>
      <c r="HN30" s="532"/>
      <c r="HO30" s="532"/>
      <c r="HP30" s="532"/>
      <c r="HQ30" s="532"/>
      <c r="HR30" s="532"/>
      <c r="HS30" s="532"/>
      <c r="HT30" s="532"/>
      <c r="HU30" s="532"/>
      <c r="HV30" s="532"/>
      <c r="HW30" s="532"/>
      <c r="HX30" s="532"/>
      <c r="HY30" s="532"/>
      <c r="HZ30" s="532"/>
      <c r="IA30" s="532"/>
      <c r="IB30" s="532"/>
      <c r="IC30" s="532"/>
      <c r="ID30" s="532"/>
      <c r="IE30" s="532"/>
      <c r="IF30" s="532"/>
      <c r="IG30" s="532"/>
      <c r="IH30" s="532"/>
      <c r="II30" s="532"/>
      <c r="IJ30" s="532"/>
      <c r="IK30" s="532"/>
      <c r="IL30" s="532"/>
    </row>
    <row r="31" spans="1:246" s="432" customFormat="1" ht="20.100000000000001" customHeight="1">
      <c r="A31" s="445"/>
      <c r="B31" s="446"/>
      <c r="C31" s="446"/>
      <c r="D31" s="446"/>
      <c r="E31" s="430"/>
      <c r="F31" s="1044"/>
      <c r="G31" s="532"/>
      <c r="I31" s="532"/>
      <c r="J31" s="532"/>
      <c r="K31" s="532"/>
      <c r="L31" s="532"/>
      <c r="M31" s="532"/>
      <c r="N31" s="532"/>
      <c r="O31" s="532"/>
      <c r="P31" s="532"/>
      <c r="Q31" s="532"/>
      <c r="R31" s="532"/>
      <c r="S31" s="532"/>
      <c r="T31" s="532"/>
      <c r="U31" s="532"/>
      <c r="V31" s="532"/>
      <c r="W31" s="532"/>
      <c r="X31" s="532"/>
      <c r="Y31" s="532"/>
      <c r="Z31" s="532"/>
      <c r="AA31" s="532"/>
      <c r="AB31" s="532"/>
      <c r="AC31" s="532"/>
      <c r="AD31" s="532"/>
      <c r="AE31" s="532"/>
      <c r="AF31" s="532"/>
      <c r="AG31" s="532"/>
      <c r="AH31" s="532"/>
      <c r="AI31" s="532"/>
      <c r="AJ31" s="532"/>
      <c r="AK31" s="532"/>
      <c r="AL31" s="532"/>
      <c r="AM31" s="532"/>
      <c r="AN31" s="532"/>
      <c r="AO31" s="532"/>
      <c r="AP31" s="532"/>
      <c r="AQ31" s="532"/>
      <c r="AR31" s="532"/>
      <c r="AS31" s="532"/>
      <c r="AT31" s="532"/>
      <c r="AU31" s="532"/>
      <c r="AV31" s="532"/>
      <c r="AW31" s="532"/>
      <c r="AX31" s="532"/>
      <c r="AY31" s="532"/>
      <c r="AZ31" s="532"/>
      <c r="BA31" s="532"/>
      <c r="BB31" s="532"/>
      <c r="BC31" s="532"/>
      <c r="BD31" s="532"/>
      <c r="BE31" s="532"/>
      <c r="BF31" s="532"/>
      <c r="BG31" s="532"/>
      <c r="BH31" s="532"/>
      <c r="BI31" s="532"/>
      <c r="BJ31" s="532"/>
      <c r="BK31" s="532"/>
      <c r="BL31" s="532"/>
      <c r="BM31" s="532"/>
      <c r="BN31" s="532"/>
      <c r="BO31" s="532"/>
      <c r="BP31" s="532"/>
      <c r="BQ31" s="532"/>
      <c r="BR31" s="532"/>
      <c r="BS31" s="532"/>
      <c r="BT31" s="532"/>
      <c r="BU31" s="532"/>
      <c r="BV31" s="532"/>
      <c r="BW31" s="532"/>
      <c r="BX31" s="532"/>
      <c r="BY31" s="532"/>
      <c r="BZ31" s="532"/>
      <c r="CA31" s="532"/>
      <c r="CB31" s="532"/>
      <c r="CC31" s="532"/>
      <c r="CD31" s="532"/>
      <c r="CE31" s="532"/>
      <c r="CF31" s="532"/>
      <c r="CG31" s="532"/>
      <c r="CH31" s="532"/>
      <c r="CI31" s="532"/>
      <c r="CJ31" s="532"/>
      <c r="CK31" s="532"/>
      <c r="CL31" s="532"/>
      <c r="CM31" s="532"/>
      <c r="CN31" s="532"/>
      <c r="CO31" s="532"/>
      <c r="CP31" s="532"/>
      <c r="CQ31" s="532"/>
      <c r="CR31" s="532"/>
      <c r="CS31" s="532"/>
      <c r="CT31" s="532"/>
      <c r="CU31" s="532"/>
      <c r="CV31" s="532"/>
      <c r="CW31" s="532"/>
      <c r="CX31" s="532"/>
      <c r="CY31" s="532"/>
      <c r="CZ31" s="532"/>
      <c r="DA31" s="532"/>
      <c r="DB31" s="532"/>
      <c r="DC31" s="532"/>
      <c r="DD31" s="532"/>
      <c r="DE31" s="532"/>
      <c r="DF31" s="532"/>
      <c r="DG31" s="532"/>
      <c r="DH31" s="532"/>
      <c r="DI31" s="532"/>
      <c r="DJ31" s="532"/>
      <c r="DK31" s="532"/>
      <c r="DL31" s="532"/>
      <c r="DM31" s="532"/>
      <c r="DN31" s="532"/>
      <c r="DO31" s="532"/>
      <c r="DP31" s="532"/>
      <c r="DQ31" s="532"/>
      <c r="DR31" s="532"/>
      <c r="DS31" s="532"/>
      <c r="DT31" s="532"/>
      <c r="DU31" s="532"/>
      <c r="DV31" s="532"/>
      <c r="DW31" s="532"/>
      <c r="DX31" s="532"/>
      <c r="DY31" s="532"/>
      <c r="DZ31" s="532"/>
      <c r="EA31" s="532"/>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2"/>
      <c r="FA31" s="532"/>
      <c r="FB31" s="532"/>
      <c r="FC31" s="532"/>
      <c r="FD31" s="532"/>
      <c r="FE31" s="532"/>
      <c r="FF31" s="532"/>
      <c r="FG31" s="532"/>
      <c r="FH31" s="532"/>
      <c r="FI31" s="532"/>
      <c r="FJ31" s="532"/>
      <c r="FK31" s="532"/>
      <c r="FL31" s="532"/>
      <c r="FM31" s="532"/>
      <c r="FN31" s="532"/>
      <c r="FO31" s="532"/>
      <c r="FP31" s="532"/>
      <c r="FQ31" s="532"/>
      <c r="FR31" s="532"/>
      <c r="FS31" s="532"/>
      <c r="FT31" s="532"/>
      <c r="FU31" s="532"/>
      <c r="FV31" s="532"/>
      <c r="FW31" s="532"/>
      <c r="FX31" s="532"/>
      <c r="FY31" s="532"/>
      <c r="FZ31" s="532"/>
      <c r="GA31" s="532"/>
      <c r="GB31" s="532"/>
      <c r="GC31" s="532"/>
      <c r="GD31" s="532"/>
      <c r="GE31" s="532"/>
      <c r="GF31" s="532"/>
      <c r="GG31" s="532"/>
      <c r="GH31" s="532"/>
      <c r="GI31" s="532"/>
      <c r="GJ31" s="532"/>
      <c r="GK31" s="532"/>
      <c r="GL31" s="532"/>
      <c r="GM31" s="532"/>
      <c r="GN31" s="532"/>
      <c r="GO31" s="532"/>
      <c r="GP31" s="532"/>
      <c r="GQ31" s="532"/>
      <c r="GR31" s="532"/>
      <c r="GS31" s="532"/>
      <c r="GT31" s="532"/>
      <c r="GU31" s="532"/>
      <c r="GV31" s="532"/>
      <c r="GW31" s="532"/>
      <c r="GX31" s="532"/>
      <c r="GY31" s="532"/>
      <c r="GZ31" s="532"/>
      <c r="HA31" s="532"/>
      <c r="HB31" s="532"/>
      <c r="HC31" s="532"/>
      <c r="HD31" s="532"/>
      <c r="HE31" s="532"/>
      <c r="HF31" s="532"/>
      <c r="HG31" s="532"/>
      <c r="HH31" s="532"/>
      <c r="HI31" s="532"/>
      <c r="HJ31" s="532"/>
      <c r="HK31" s="532"/>
      <c r="HL31" s="532"/>
      <c r="HM31" s="532"/>
      <c r="HN31" s="532"/>
      <c r="HO31" s="532"/>
      <c r="HP31" s="532"/>
      <c r="HQ31" s="532"/>
      <c r="HR31" s="532"/>
      <c r="HS31" s="532"/>
      <c r="HT31" s="532"/>
      <c r="HU31" s="532"/>
      <c r="HV31" s="532"/>
      <c r="HW31" s="532"/>
      <c r="HX31" s="532"/>
      <c r="HY31" s="532"/>
      <c r="HZ31" s="532"/>
      <c r="IA31" s="532"/>
      <c r="IB31" s="532"/>
      <c r="IC31" s="532"/>
      <c r="ID31" s="532"/>
      <c r="IE31" s="532"/>
      <c r="IF31" s="532"/>
      <c r="IG31" s="532"/>
      <c r="IH31" s="532"/>
      <c r="II31" s="532"/>
      <c r="IJ31" s="532"/>
      <c r="IK31" s="532"/>
      <c r="IL31" s="532"/>
    </row>
    <row r="32" spans="1:246" s="432" customFormat="1" ht="20.100000000000001" customHeight="1">
      <c r="A32" s="445"/>
      <c r="B32" s="446"/>
      <c r="C32" s="446"/>
      <c r="D32" s="446"/>
      <c r="E32" s="430"/>
      <c r="F32" s="1044"/>
      <c r="G32" s="532"/>
      <c r="I32" s="532"/>
      <c r="J32" s="532"/>
      <c r="K32" s="532"/>
      <c r="L32" s="532"/>
      <c r="M32" s="532"/>
      <c r="N32" s="532"/>
      <c r="O32" s="532"/>
      <c r="P32" s="532"/>
      <c r="Q32" s="532"/>
      <c r="R32" s="532"/>
      <c r="S32" s="532"/>
      <c r="T32" s="532"/>
      <c r="U32" s="532"/>
      <c r="V32" s="532"/>
      <c r="W32" s="532"/>
      <c r="X32" s="532"/>
      <c r="Y32" s="532"/>
      <c r="Z32" s="532"/>
      <c r="AA32" s="532"/>
      <c r="AB32" s="532"/>
      <c r="AC32" s="532"/>
      <c r="AD32" s="532"/>
      <c r="AE32" s="532"/>
      <c r="AF32" s="532"/>
      <c r="AG32" s="532"/>
      <c r="AH32" s="532"/>
      <c r="AI32" s="532"/>
      <c r="AJ32" s="532"/>
      <c r="AK32" s="532"/>
      <c r="AL32" s="532"/>
      <c r="AM32" s="532"/>
      <c r="AN32" s="532"/>
      <c r="AO32" s="532"/>
      <c r="AP32" s="532"/>
      <c r="AQ32" s="532"/>
      <c r="AR32" s="532"/>
      <c r="AS32" s="532"/>
      <c r="AT32" s="532"/>
      <c r="AU32" s="532"/>
      <c r="AV32" s="532"/>
      <c r="AW32" s="532"/>
      <c r="AX32" s="532"/>
      <c r="AY32" s="532"/>
      <c r="AZ32" s="532"/>
      <c r="BA32" s="532"/>
      <c r="BB32" s="532"/>
      <c r="BC32" s="532"/>
      <c r="BD32" s="532"/>
      <c r="BE32" s="532"/>
      <c r="BF32" s="532"/>
      <c r="BG32" s="532"/>
      <c r="BH32" s="532"/>
      <c r="BI32" s="532"/>
      <c r="BJ32" s="532"/>
      <c r="BK32" s="532"/>
      <c r="BL32" s="532"/>
      <c r="BM32" s="532"/>
      <c r="BN32" s="532"/>
      <c r="BO32" s="532"/>
      <c r="BP32" s="532"/>
      <c r="BQ32" s="532"/>
      <c r="BR32" s="532"/>
      <c r="BS32" s="532"/>
      <c r="BT32" s="532"/>
      <c r="BU32" s="532"/>
      <c r="BV32" s="532"/>
      <c r="BW32" s="532"/>
      <c r="BX32" s="532"/>
      <c r="BY32" s="532"/>
      <c r="BZ32" s="532"/>
      <c r="CA32" s="532"/>
      <c r="CB32" s="532"/>
      <c r="CC32" s="532"/>
      <c r="CD32" s="532"/>
      <c r="CE32" s="532"/>
      <c r="CF32" s="532"/>
      <c r="CG32" s="532"/>
      <c r="CH32" s="532"/>
      <c r="CI32" s="532"/>
      <c r="CJ32" s="532"/>
      <c r="CK32" s="532"/>
      <c r="CL32" s="532"/>
      <c r="CM32" s="532"/>
      <c r="CN32" s="532"/>
      <c r="CO32" s="532"/>
      <c r="CP32" s="532"/>
      <c r="CQ32" s="532"/>
      <c r="CR32" s="532"/>
      <c r="CS32" s="532"/>
      <c r="CT32" s="532"/>
      <c r="CU32" s="532"/>
      <c r="CV32" s="532"/>
      <c r="CW32" s="532"/>
      <c r="CX32" s="532"/>
      <c r="CY32" s="532"/>
      <c r="CZ32" s="532"/>
      <c r="DA32" s="532"/>
      <c r="DB32" s="532"/>
      <c r="DC32" s="532"/>
      <c r="DD32" s="532"/>
      <c r="DE32" s="532"/>
      <c r="DF32" s="532"/>
      <c r="DG32" s="532"/>
      <c r="DH32" s="532"/>
      <c r="DI32" s="532"/>
      <c r="DJ32" s="532"/>
      <c r="DK32" s="532"/>
      <c r="DL32" s="532"/>
      <c r="DM32" s="532"/>
      <c r="DN32" s="532"/>
      <c r="DO32" s="532"/>
      <c r="DP32" s="532"/>
      <c r="DQ32" s="532"/>
      <c r="DR32" s="532"/>
      <c r="DS32" s="532"/>
      <c r="DT32" s="532"/>
      <c r="DU32" s="532"/>
      <c r="DV32" s="532"/>
      <c r="DW32" s="532"/>
      <c r="DX32" s="532"/>
      <c r="DY32" s="532"/>
      <c r="DZ32" s="532"/>
      <c r="EA32" s="532"/>
      <c r="EB32" s="532"/>
      <c r="EC32" s="532"/>
      <c r="ED32" s="532"/>
      <c r="EE32" s="532"/>
      <c r="EF32" s="532"/>
      <c r="EG32" s="532"/>
      <c r="EH32" s="532"/>
      <c r="EI32" s="532"/>
      <c r="EJ32" s="532"/>
      <c r="EK32" s="532"/>
      <c r="EL32" s="532"/>
      <c r="EM32" s="532"/>
      <c r="EN32" s="532"/>
      <c r="EO32" s="532"/>
      <c r="EP32" s="532"/>
      <c r="EQ32" s="532"/>
      <c r="ER32" s="532"/>
      <c r="ES32" s="532"/>
      <c r="ET32" s="532"/>
      <c r="EU32" s="532"/>
      <c r="EV32" s="532"/>
      <c r="EW32" s="532"/>
      <c r="EX32" s="532"/>
      <c r="EY32" s="532"/>
      <c r="EZ32" s="532"/>
      <c r="FA32" s="532"/>
      <c r="FB32" s="532"/>
      <c r="FC32" s="532"/>
      <c r="FD32" s="532"/>
      <c r="FE32" s="532"/>
      <c r="FF32" s="532"/>
      <c r="FG32" s="532"/>
      <c r="FH32" s="532"/>
      <c r="FI32" s="532"/>
      <c r="FJ32" s="532"/>
      <c r="FK32" s="532"/>
      <c r="FL32" s="532"/>
      <c r="FM32" s="532"/>
      <c r="FN32" s="532"/>
      <c r="FO32" s="532"/>
      <c r="FP32" s="532"/>
      <c r="FQ32" s="532"/>
      <c r="FR32" s="532"/>
      <c r="FS32" s="532"/>
      <c r="FT32" s="532"/>
      <c r="FU32" s="532"/>
      <c r="FV32" s="532"/>
      <c r="FW32" s="532"/>
      <c r="FX32" s="532"/>
      <c r="FY32" s="532"/>
      <c r="FZ32" s="532"/>
      <c r="GA32" s="532"/>
      <c r="GB32" s="532"/>
      <c r="GC32" s="532"/>
      <c r="GD32" s="532"/>
      <c r="GE32" s="532"/>
      <c r="GF32" s="532"/>
      <c r="GG32" s="532"/>
      <c r="GH32" s="532"/>
      <c r="GI32" s="532"/>
      <c r="GJ32" s="532"/>
      <c r="GK32" s="532"/>
      <c r="GL32" s="532"/>
      <c r="GM32" s="532"/>
      <c r="GN32" s="532"/>
      <c r="GO32" s="532"/>
      <c r="GP32" s="532"/>
      <c r="GQ32" s="532"/>
      <c r="GR32" s="532"/>
      <c r="GS32" s="532"/>
      <c r="GT32" s="532"/>
      <c r="GU32" s="532"/>
      <c r="GV32" s="532"/>
      <c r="GW32" s="532"/>
      <c r="GX32" s="532"/>
      <c r="GY32" s="532"/>
      <c r="GZ32" s="532"/>
      <c r="HA32" s="532"/>
      <c r="HB32" s="532"/>
      <c r="HC32" s="532"/>
      <c r="HD32" s="532"/>
      <c r="HE32" s="532"/>
      <c r="HF32" s="532"/>
      <c r="HG32" s="532"/>
      <c r="HH32" s="532"/>
      <c r="HI32" s="532"/>
      <c r="HJ32" s="532"/>
      <c r="HK32" s="532"/>
      <c r="HL32" s="532"/>
      <c r="HM32" s="532"/>
      <c r="HN32" s="532"/>
      <c r="HO32" s="532"/>
      <c r="HP32" s="532"/>
      <c r="HQ32" s="532"/>
      <c r="HR32" s="532"/>
      <c r="HS32" s="532"/>
      <c r="HT32" s="532"/>
      <c r="HU32" s="532"/>
      <c r="HV32" s="532"/>
      <c r="HW32" s="532"/>
      <c r="HX32" s="532"/>
      <c r="HY32" s="532"/>
      <c r="HZ32" s="532"/>
      <c r="IA32" s="532"/>
      <c r="IB32" s="532"/>
      <c r="IC32" s="532"/>
      <c r="ID32" s="532"/>
      <c r="IE32" s="532"/>
      <c r="IF32" s="532"/>
      <c r="IG32" s="532"/>
      <c r="IH32" s="532"/>
      <c r="II32" s="532"/>
      <c r="IJ32" s="532"/>
      <c r="IK32" s="532"/>
      <c r="IL32" s="532"/>
    </row>
    <row r="33" spans="1:246" s="432" customFormat="1" ht="20.100000000000001" customHeight="1">
      <c r="A33" s="445"/>
      <c r="B33" s="446"/>
      <c r="C33" s="446"/>
      <c r="D33" s="446"/>
      <c r="E33" s="430"/>
      <c r="F33" s="1044"/>
      <c r="G33" s="532"/>
      <c r="I33" s="532"/>
      <c r="J33" s="532"/>
      <c r="K33" s="532"/>
      <c r="L33" s="532"/>
      <c r="M33" s="532"/>
      <c r="N33" s="532"/>
      <c r="O33" s="532"/>
      <c r="P33" s="532"/>
      <c r="Q33" s="532"/>
      <c r="R33" s="532"/>
      <c r="S33" s="532"/>
      <c r="T33" s="532"/>
      <c r="U33" s="532"/>
      <c r="V33" s="532"/>
      <c r="W33" s="532"/>
      <c r="X33" s="532"/>
      <c r="Y33" s="532"/>
      <c r="Z33" s="532"/>
      <c r="AA33" s="532"/>
      <c r="AB33" s="532"/>
      <c r="AC33" s="532"/>
      <c r="AD33" s="532"/>
      <c r="AE33" s="532"/>
      <c r="AF33" s="532"/>
      <c r="AG33" s="532"/>
      <c r="AH33" s="532"/>
      <c r="AI33" s="532"/>
      <c r="AJ33" s="532"/>
      <c r="AK33" s="532"/>
      <c r="AL33" s="532"/>
      <c r="AM33" s="532"/>
      <c r="AN33" s="532"/>
      <c r="AO33" s="532"/>
      <c r="AP33" s="532"/>
      <c r="AQ33" s="532"/>
      <c r="AR33" s="532"/>
      <c r="AS33" s="532"/>
      <c r="AT33" s="532"/>
      <c r="AU33" s="532"/>
      <c r="AV33" s="532"/>
      <c r="AW33" s="532"/>
      <c r="AX33" s="532"/>
      <c r="AY33" s="532"/>
      <c r="AZ33" s="532"/>
      <c r="BA33" s="532"/>
      <c r="BB33" s="532"/>
      <c r="BC33" s="532"/>
      <c r="BD33" s="532"/>
      <c r="BE33" s="532"/>
      <c r="BF33" s="532"/>
      <c r="BG33" s="532"/>
      <c r="BH33" s="532"/>
      <c r="BI33" s="532"/>
      <c r="BJ33" s="532"/>
      <c r="BK33" s="532"/>
      <c r="BL33" s="532"/>
      <c r="BM33" s="532"/>
      <c r="BN33" s="532"/>
      <c r="BO33" s="532"/>
      <c r="BP33" s="532"/>
      <c r="BQ33" s="532"/>
      <c r="BR33" s="532"/>
      <c r="BS33" s="532"/>
      <c r="BT33" s="532"/>
      <c r="BU33" s="532"/>
      <c r="BV33" s="532"/>
      <c r="BW33" s="532"/>
      <c r="BX33" s="532"/>
      <c r="BY33" s="532"/>
      <c r="BZ33" s="532"/>
      <c r="CA33" s="532"/>
      <c r="CB33" s="532"/>
      <c r="CC33" s="532"/>
      <c r="CD33" s="532"/>
      <c r="CE33" s="532"/>
      <c r="CF33" s="532"/>
      <c r="CG33" s="532"/>
      <c r="CH33" s="532"/>
      <c r="CI33" s="532"/>
      <c r="CJ33" s="532"/>
      <c r="CK33" s="532"/>
      <c r="CL33" s="532"/>
      <c r="CM33" s="532"/>
      <c r="CN33" s="532"/>
      <c r="CO33" s="532"/>
      <c r="CP33" s="532"/>
      <c r="CQ33" s="532"/>
      <c r="CR33" s="532"/>
      <c r="CS33" s="532"/>
      <c r="CT33" s="532"/>
      <c r="CU33" s="532"/>
      <c r="CV33" s="532"/>
      <c r="CW33" s="532"/>
      <c r="CX33" s="532"/>
      <c r="CY33" s="532"/>
      <c r="CZ33" s="532"/>
      <c r="DA33" s="532"/>
      <c r="DB33" s="532"/>
      <c r="DC33" s="532"/>
      <c r="DD33" s="532"/>
      <c r="DE33" s="532"/>
      <c r="DF33" s="532"/>
      <c r="DG33" s="532"/>
      <c r="DH33" s="532"/>
      <c r="DI33" s="532"/>
      <c r="DJ33" s="532"/>
      <c r="DK33" s="532"/>
      <c r="DL33" s="532"/>
      <c r="DM33" s="532"/>
      <c r="DN33" s="532"/>
      <c r="DO33" s="532"/>
      <c r="DP33" s="532"/>
      <c r="DQ33" s="532"/>
      <c r="DR33" s="532"/>
      <c r="DS33" s="532"/>
      <c r="DT33" s="532"/>
      <c r="DU33" s="532"/>
      <c r="DV33" s="532"/>
      <c r="DW33" s="532"/>
      <c r="DX33" s="532"/>
      <c r="DY33" s="532"/>
      <c r="DZ33" s="532"/>
      <c r="EA33" s="532"/>
      <c r="EB33" s="532"/>
      <c r="EC33" s="532"/>
      <c r="ED33" s="532"/>
      <c r="EE33" s="532"/>
      <c r="EF33" s="532"/>
      <c r="EG33" s="532"/>
      <c r="EH33" s="532"/>
      <c r="EI33" s="532"/>
      <c r="EJ33" s="532"/>
      <c r="EK33" s="532"/>
      <c r="EL33" s="532"/>
      <c r="EM33" s="532"/>
      <c r="EN33" s="532"/>
      <c r="EO33" s="532"/>
      <c r="EP33" s="532"/>
      <c r="EQ33" s="532"/>
      <c r="ER33" s="532"/>
      <c r="ES33" s="532"/>
      <c r="ET33" s="532"/>
      <c r="EU33" s="532"/>
      <c r="EV33" s="532"/>
      <c r="EW33" s="532"/>
      <c r="EX33" s="532"/>
      <c r="EY33" s="532"/>
      <c r="EZ33" s="532"/>
      <c r="FA33" s="532"/>
      <c r="FB33" s="532"/>
      <c r="FC33" s="532"/>
      <c r="FD33" s="532"/>
      <c r="FE33" s="532"/>
      <c r="FF33" s="532"/>
      <c r="FG33" s="532"/>
      <c r="FH33" s="532"/>
      <c r="FI33" s="532"/>
      <c r="FJ33" s="532"/>
      <c r="FK33" s="532"/>
      <c r="FL33" s="532"/>
      <c r="FM33" s="532"/>
      <c r="FN33" s="532"/>
      <c r="FO33" s="532"/>
      <c r="FP33" s="532"/>
      <c r="FQ33" s="532"/>
      <c r="FR33" s="532"/>
      <c r="FS33" s="532"/>
      <c r="FT33" s="532"/>
      <c r="FU33" s="532"/>
      <c r="FV33" s="532"/>
      <c r="FW33" s="532"/>
      <c r="FX33" s="532"/>
      <c r="FY33" s="532"/>
      <c r="FZ33" s="532"/>
      <c r="GA33" s="532"/>
      <c r="GB33" s="532"/>
      <c r="GC33" s="532"/>
      <c r="GD33" s="532"/>
      <c r="GE33" s="532"/>
      <c r="GF33" s="532"/>
      <c r="GG33" s="532"/>
      <c r="GH33" s="532"/>
      <c r="GI33" s="532"/>
      <c r="GJ33" s="532"/>
      <c r="GK33" s="532"/>
      <c r="GL33" s="532"/>
      <c r="GM33" s="532"/>
      <c r="GN33" s="532"/>
      <c r="GO33" s="532"/>
      <c r="GP33" s="532"/>
      <c r="GQ33" s="532"/>
      <c r="GR33" s="532"/>
      <c r="GS33" s="532"/>
      <c r="GT33" s="532"/>
      <c r="GU33" s="532"/>
      <c r="GV33" s="532"/>
      <c r="GW33" s="532"/>
      <c r="GX33" s="532"/>
      <c r="GY33" s="532"/>
      <c r="GZ33" s="532"/>
      <c r="HA33" s="532"/>
      <c r="HB33" s="532"/>
      <c r="HC33" s="532"/>
      <c r="HD33" s="532"/>
      <c r="HE33" s="532"/>
      <c r="HF33" s="532"/>
      <c r="HG33" s="532"/>
      <c r="HH33" s="532"/>
      <c r="HI33" s="532"/>
      <c r="HJ33" s="532"/>
      <c r="HK33" s="532"/>
      <c r="HL33" s="532"/>
      <c r="HM33" s="532"/>
      <c r="HN33" s="532"/>
      <c r="HO33" s="532"/>
      <c r="HP33" s="532"/>
      <c r="HQ33" s="532"/>
      <c r="HR33" s="532"/>
      <c r="HS33" s="532"/>
      <c r="HT33" s="532"/>
      <c r="HU33" s="532"/>
      <c r="HV33" s="532"/>
      <c r="HW33" s="532"/>
      <c r="HX33" s="532"/>
      <c r="HY33" s="532"/>
      <c r="HZ33" s="532"/>
      <c r="IA33" s="532"/>
      <c r="IB33" s="532"/>
      <c r="IC33" s="532"/>
      <c r="ID33" s="532"/>
      <c r="IE33" s="532"/>
      <c r="IF33" s="532"/>
      <c r="IG33" s="532"/>
      <c r="IH33" s="532"/>
      <c r="II33" s="532"/>
      <c r="IJ33" s="532"/>
      <c r="IK33" s="532"/>
      <c r="IL33" s="532"/>
    </row>
    <row r="34" spans="1:246" s="432" customFormat="1" ht="20.100000000000001" customHeight="1">
      <c r="A34" s="445"/>
      <c r="B34" s="446"/>
      <c r="C34" s="446"/>
      <c r="D34" s="446"/>
      <c r="E34" s="430"/>
      <c r="F34" s="1044"/>
      <c r="G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2"/>
      <c r="AL34" s="532"/>
      <c r="AM34" s="532"/>
      <c r="AN34" s="532"/>
      <c r="AO34" s="532"/>
      <c r="AP34" s="532"/>
      <c r="AQ34" s="532"/>
      <c r="AR34" s="532"/>
      <c r="AS34" s="532"/>
      <c r="AT34" s="532"/>
      <c r="AU34" s="532"/>
      <c r="AV34" s="532"/>
      <c r="AW34" s="532"/>
      <c r="AX34" s="532"/>
      <c r="AY34" s="532"/>
      <c r="AZ34" s="532"/>
      <c r="BA34" s="532"/>
      <c r="BB34" s="532"/>
      <c r="BC34" s="532"/>
      <c r="BD34" s="532"/>
      <c r="BE34" s="532"/>
      <c r="BF34" s="532"/>
      <c r="BG34" s="532"/>
      <c r="BH34" s="532"/>
      <c r="BI34" s="532"/>
      <c r="BJ34" s="532"/>
      <c r="BK34" s="532"/>
      <c r="BL34" s="532"/>
      <c r="BM34" s="532"/>
      <c r="BN34" s="532"/>
      <c r="BO34" s="532"/>
      <c r="BP34" s="532"/>
      <c r="BQ34" s="532"/>
      <c r="BR34" s="532"/>
      <c r="BS34" s="532"/>
      <c r="BT34" s="532"/>
      <c r="BU34" s="532"/>
      <c r="BV34" s="532"/>
      <c r="BW34" s="532"/>
      <c r="BX34" s="532"/>
      <c r="BY34" s="532"/>
      <c r="BZ34" s="532"/>
      <c r="CA34" s="532"/>
      <c r="CB34" s="532"/>
      <c r="CC34" s="532"/>
      <c r="CD34" s="532"/>
      <c r="CE34" s="532"/>
      <c r="CF34" s="532"/>
      <c r="CG34" s="532"/>
      <c r="CH34" s="532"/>
      <c r="CI34" s="532"/>
      <c r="CJ34" s="532"/>
      <c r="CK34" s="532"/>
      <c r="CL34" s="532"/>
      <c r="CM34" s="532"/>
      <c r="CN34" s="532"/>
      <c r="CO34" s="532"/>
      <c r="CP34" s="532"/>
      <c r="CQ34" s="532"/>
      <c r="CR34" s="532"/>
      <c r="CS34" s="532"/>
      <c r="CT34" s="532"/>
      <c r="CU34" s="532"/>
      <c r="CV34" s="532"/>
      <c r="CW34" s="532"/>
      <c r="CX34" s="532"/>
      <c r="CY34" s="532"/>
      <c r="CZ34" s="532"/>
      <c r="DA34" s="532"/>
      <c r="DB34" s="532"/>
      <c r="DC34" s="532"/>
      <c r="DD34" s="532"/>
      <c r="DE34" s="532"/>
      <c r="DF34" s="532"/>
      <c r="DG34" s="532"/>
      <c r="DH34" s="532"/>
      <c r="DI34" s="532"/>
      <c r="DJ34" s="532"/>
      <c r="DK34" s="532"/>
      <c r="DL34" s="532"/>
      <c r="DM34" s="532"/>
      <c r="DN34" s="532"/>
      <c r="DO34" s="532"/>
      <c r="DP34" s="532"/>
      <c r="DQ34" s="532"/>
      <c r="DR34" s="532"/>
      <c r="DS34" s="532"/>
      <c r="DT34" s="532"/>
      <c r="DU34" s="532"/>
      <c r="DV34" s="532"/>
      <c r="DW34" s="532"/>
      <c r="DX34" s="532"/>
      <c r="DY34" s="532"/>
      <c r="DZ34" s="532"/>
      <c r="EA34" s="532"/>
      <c r="EB34" s="532"/>
      <c r="EC34" s="532"/>
      <c r="ED34" s="532"/>
      <c r="EE34" s="532"/>
      <c r="EF34" s="532"/>
      <c r="EG34" s="532"/>
      <c r="EH34" s="532"/>
      <c r="EI34" s="532"/>
      <c r="EJ34" s="532"/>
      <c r="EK34" s="532"/>
      <c r="EL34" s="532"/>
      <c r="EM34" s="532"/>
      <c r="EN34" s="532"/>
      <c r="EO34" s="532"/>
      <c r="EP34" s="532"/>
      <c r="EQ34" s="532"/>
      <c r="ER34" s="532"/>
      <c r="ES34" s="532"/>
      <c r="ET34" s="532"/>
      <c r="EU34" s="532"/>
      <c r="EV34" s="532"/>
      <c r="EW34" s="532"/>
      <c r="EX34" s="532"/>
      <c r="EY34" s="532"/>
      <c r="EZ34" s="532"/>
      <c r="FA34" s="532"/>
      <c r="FB34" s="532"/>
      <c r="FC34" s="532"/>
      <c r="FD34" s="532"/>
      <c r="FE34" s="532"/>
      <c r="FF34" s="532"/>
      <c r="FG34" s="532"/>
      <c r="FH34" s="532"/>
      <c r="FI34" s="532"/>
      <c r="FJ34" s="532"/>
      <c r="FK34" s="532"/>
      <c r="FL34" s="532"/>
      <c r="FM34" s="532"/>
      <c r="FN34" s="532"/>
      <c r="FO34" s="532"/>
      <c r="FP34" s="532"/>
      <c r="FQ34" s="532"/>
      <c r="FR34" s="532"/>
      <c r="FS34" s="532"/>
      <c r="FT34" s="532"/>
      <c r="FU34" s="532"/>
      <c r="FV34" s="532"/>
      <c r="FW34" s="532"/>
      <c r="FX34" s="532"/>
      <c r="FY34" s="532"/>
      <c r="FZ34" s="532"/>
      <c r="GA34" s="532"/>
      <c r="GB34" s="532"/>
      <c r="GC34" s="532"/>
      <c r="GD34" s="532"/>
      <c r="GE34" s="532"/>
      <c r="GF34" s="532"/>
      <c r="GG34" s="532"/>
      <c r="GH34" s="532"/>
      <c r="GI34" s="532"/>
      <c r="GJ34" s="532"/>
      <c r="GK34" s="532"/>
      <c r="GL34" s="532"/>
      <c r="GM34" s="532"/>
      <c r="GN34" s="532"/>
      <c r="GO34" s="532"/>
      <c r="GP34" s="532"/>
      <c r="GQ34" s="532"/>
      <c r="GR34" s="532"/>
      <c r="GS34" s="532"/>
      <c r="GT34" s="532"/>
      <c r="GU34" s="532"/>
      <c r="GV34" s="532"/>
      <c r="GW34" s="532"/>
      <c r="GX34" s="532"/>
      <c r="GY34" s="532"/>
      <c r="GZ34" s="532"/>
      <c r="HA34" s="532"/>
      <c r="HB34" s="532"/>
      <c r="HC34" s="532"/>
      <c r="HD34" s="532"/>
      <c r="HE34" s="532"/>
      <c r="HF34" s="532"/>
      <c r="HG34" s="532"/>
      <c r="HH34" s="532"/>
      <c r="HI34" s="532"/>
      <c r="HJ34" s="532"/>
      <c r="HK34" s="532"/>
      <c r="HL34" s="532"/>
      <c r="HM34" s="532"/>
      <c r="HN34" s="532"/>
      <c r="HO34" s="532"/>
      <c r="HP34" s="532"/>
      <c r="HQ34" s="532"/>
      <c r="HR34" s="532"/>
      <c r="HS34" s="532"/>
      <c r="HT34" s="532"/>
      <c r="HU34" s="532"/>
      <c r="HV34" s="532"/>
      <c r="HW34" s="532"/>
      <c r="HX34" s="532"/>
      <c r="HY34" s="532"/>
      <c r="HZ34" s="532"/>
      <c r="IA34" s="532"/>
      <c r="IB34" s="532"/>
      <c r="IC34" s="532"/>
      <c r="ID34" s="532"/>
      <c r="IE34" s="532"/>
      <c r="IF34" s="532"/>
      <c r="IG34" s="532"/>
      <c r="IH34" s="532"/>
      <c r="II34" s="532"/>
      <c r="IJ34" s="532"/>
      <c r="IK34" s="532"/>
      <c r="IL34" s="532"/>
    </row>
    <row r="35" spans="1:246" s="432" customFormat="1" ht="20.100000000000001" customHeight="1">
      <c r="A35" s="445"/>
      <c r="B35" s="446"/>
      <c r="C35" s="446"/>
      <c r="D35" s="446"/>
      <c r="E35" s="430"/>
      <c r="F35" s="434"/>
      <c r="G35" s="532"/>
      <c r="I35" s="532"/>
      <c r="J35" s="532"/>
      <c r="K35" s="532"/>
      <c r="L35" s="532"/>
      <c r="M35" s="532"/>
      <c r="N35" s="532"/>
      <c r="O35" s="532"/>
      <c r="P35" s="532"/>
      <c r="Q35" s="532"/>
      <c r="R35" s="532"/>
      <c r="S35" s="532"/>
      <c r="T35" s="532"/>
      <c r="U35" s="532"/>
      <c r="V35" s="532"/>
      <c r="W35" s="532"/>
      <c r="X35" s="532"/>
      <c r="Y35" s="532"/>
      <c r="Z35" s="532"/>
      <c r="AA35" s="532"/>
      <c r="AB35" s="532"/>
      <c r="AC35" s="532"/>
      <c r="AD35" s="532"/>
      <c r="AE35" s="532"/>
      <c r="AF35" s="532"/>
      <c r="AG35" s="532"/>
      <c r="AH35" s="532"/>
      <c r="AI35" s="532"/>
      <c r="AJ35" s="532"/>
      <c r="AK35" s="532"/>
      <c r="AL35" s="532"/>
      <c r="AM35" s="532"/>
      <c r="AN35" s="532"/>
      <c r="AO35" s="532"/>
      <c r="AP35" s="532"/>
      <c r="AQ35" s="532"/>
      <c r="AR35" s="532"/>
      <c r="AS35" s="532"/>
      <c r="AT35" s="532"/>
      <c r="AU35" s="532"/>
      <c r="AV35" s="532"/>
      <c r="AW35" s="532"/>
      <c r="AX35" s="532"/>
      <c r="AY35" s="532"/>
      <c r="AZ35" s="532"/>
      <c r="BA35" s="532"/>
      <c r="BB35" s="532"/>
      <c r="BC35" s="532"/>
      <c r="BD35" s="532"/>
      <c r="BE35" s="532"/>
      <c r="BF35" s="532"/>
      <c r="BG35" s="532"/>
      <c r="BH35" s="532"/>
      <c r="BI35" s="532"/>
      <c r="BJ35" s="532"/>
      <c r="BK35" s="532"/>
      <c r="BL35" s="532"/>
      <c r="BM35" s="532"/>
      <c r="BN35" s="532"/>
      <c r="BO35" s="532"/>
      <c r="BP35" s="532"/>
      <c r="BQ35" s="532"/>
      <c r="BR35" s="532"/>
      <c r="BS35" s="532"/>
      <c r="BT35" s="532"/>
      <c r="BU35" s="532"/>
      <c r="BV35" s="532"/>
      <c r="BW35" s="532"/>
      <c r="BX35" s="532"/>
      <c r="BY35" s="532"/>
      <c r="BZ35" s="532"/>
      <c r="CA35" s="532"/>
      <c r="CB35" s="532"/>
      <c r="CC35" s="532"/>
      <c r="CD35" s="532"/>
      <c r="CE35" s="532"/>
      <c r="CF35" s="532"/>
      <c r="CG35" s="532"/>
      <c r="CH35" s="532"/>
      <c r="CI35" s="532"/>
      <c r="CJ35" s="532"/>
      <c r="CK35" s="532"/>
      <c r="CL35" s="532"/>
      <c r="CM35" s="532"/>
      <c r="CN35" s="532"/>
      <c r="CO35" s="532"/>
      <c r="CP35" s="532"/>
      <c r="CQ35" s="532"/>
      <c r="CR35" s="532"/>
      <c r="CS35" s="532"/>
      <c r="CT35" s="532"/>
      <c r="CU35" s="532"/>
      <c r="CV35" s="532"/>
      <c r="CW35" s="532"/>
      <c r="CX35" s="532"/>
      <c r="CY35" s="532"/>
      <c r="CZ35" s="532"/>
      <c r="DA35" s="532"/>
      <c r="DB35" s="532"/>
      <c r="DC35" s="532"/>
      <c r="DD35" s="532"/>
      <c r="DE35" s="532"/>
      <c r="DF35" s="532"/>
      <c r="DG35" s="532"/>
      <c r="DH35" s="532"/>
      <c r="DI35" s="532"/>
      <c r="DJ35" s="532"/>
      <c r="DK35" s="532"/>
      <c r="DL35" s="532"/>
      <c r="DM35" s="532"/>
      <c r="DN35" s="532"/>
      <c r="DO35" s="532"/>
      <c r="DP35" s="532"/>
      <c r="DQ35" s="532"/>
      <c r="DR35" s="532"/>
      <c r="DS35" s="532"/>
      <c r="DT35" s="532"/>
      <c r="DU35" s="532"/>
      <c r="DV35" s="532"/>
      <c r="DW35" s="532"/>
      <c r="DX35" s="532"/>
      <c r="DY35" s="532"/>
      <c r="DZ35" s="532"/>
      <c r="EA35" s="532"/>
      <c r="EB35" s="532"/>
      <c r="EC35" s="532"/>
      <c r="ED35" s="532"/>
      <c r="EE35" s="532"/>
      <c r="EF35" s="532"/>
      <c r="EG35" s="532"/>
      <c r="EH35" s="532"/>
      <c r="EI35" s="532"/>
      <c r="EJ35" s="532"/>
      <c r="EK35" s="532"/>
      <c r="EL35" s="532"/>
      <c r="EM35" s="532"/>
      <c r="EN35" s="532"/>
      <c r="EO35" s="532"/>
      <c r="EP35" s="532"/>
      <c r="EQ35" s="532"/>
      <c r="ER35" s="532"/>
      <c r="ES35" s="532"/>
      <c r="ET35" s="532"/>
      <c r="EU35" s="532"/>
      <c r="EV35" s="532"/>
      <c r="EW35" s="532"/>
      <c r="EX35" s="532"/>
      <c r="EY35" s="532"/>
      <c r="EZ35" s="532"/>
      <c r="FA35" s="532"/>
      <c r="FB35" s="532"/>
      <c r="FC35" s="532"/>
      <c r="FD35" s="532"/>
      <c r="FE35" s="532"/>
      <c r="FF35" s="532"/>
      <c r="FG35" s="532"/>
      <c r="FH35" s="532"/>
      <c r="FI35" s="532"/>
      <c r="FJ35" s="532"/>
      <c r="FK35" s="532"/>
      <c r="FL35" s="532"/>
      <c r="FM35" s="532"/>
      <c r="FN35" s="532"/>
      <c r="FO35" s="532"/>
      <c r="FP35" s="532"/>
      <c r="FQ35" s="532"/>
      <c r="FR35" s="532"/>
      <c r="FS35" s="532"/>
      <c r="FT35" s="532"/>
      <c r="FU35" s="532"/>
      <c r="FV35" s="532"/>
      <c r="FW35" s="532"/>
      <c r="FX35" s="532"/>
      <c r="FY35" s="532"/>
      <c r="FZ35" s="532"/>
      <c r="GA35" s="532"/>
      <c r="GB35" s="532"/>
      <c r="GC35" s="532"/>
      <c r="GD35" s="532"/>
      <c r="GE35" s="532"/>
      <c r="GF35" s="532"/>
      <c r="GG35" s="532"/>
      <c r="GH35" s="532"/>
      <c r="GI35" s="532"/>
      <c r="GJ35" s="532"/>
      <c r="GK35" s="532"/>
      <c r="GL35" s="532"/>
      <c r="GM35" s="532"/>
      <c r="GN35" s="532"/>
      <c r="GO35" s="532"/>
      <c r="GP35" s="532"/>
      <c r="GQ35" s="532"/>
      <c r="GR35" s="532"/>
      <c r="GS35" s="532"/>
      <c r="GT35" s="532"/>
      <c r="GU35" s="532"/>
      <c r="GV35" s="532"/>
      <c r="GW35" s="532"/>
      <c r="GX35" s="532"/>
      <c r="GY35" s="532"/>
      <c r="GZ35" s="532"/>
      <c r="HA35" s="532"/>
      <c r="HB35" s="532"/>
      <c r="HC35" s="532"/>
      <c r="HD35" s="532"/>
      <c r="HE35" s="532"/>
      <c r="HF35" s="532"/>
      <c r="HG35" s="532"/>
      <c r="HH35" s="532"/>
      <c r="HI35" s="532"/>
      <c r="HJ35" s="532"/>
      <c r="HK35" s="532"/>
      <c r="HL35" s="532"/>
      <c r="HM35" s="532"/>
      <c r="HN35" s="532"/>
      <c r="HO35" s="532"/>
      <c r="HP35" s="532"/>
      <c r="HQ35" s="532"/>
      <c r="HR35" s="532"/>
      <c r="HS35" s="532"/>
      <c r="HT35" s="532"/>
      <c r="HU35" s="532"/>
      <c r="HV35" s="532"/>
      <c r="HW35" s="532"/>
      <c r="HX35" s="532"/>
      <c r="HY35" s="532"/>
      <c r="HZ35" s="532"/>
      <c r="IA35" s="532"/>
      <c r="IB35" s="532"/>
      <c r="IC35" s="532"/>
      <c r="ID35" s="532"/>
      <c r="IE35" s="532"/>
      <c r="IF35" s="532"/>
      <c r="IG35" s="532"/>
      <c r="IH35" s="532"/>
      <c r="II35" s="532"/>
      <c r="IJ35" s="532"/>
      <c r="IK35" s="532"/>
      <c r="IL35" s="532"/>
    </row>
    <row r="36" spans="1:246" s="432" customFormat="1" ht="20.100000000000001" customHeight="1">
      <c r="A36" s="445"/>
      <c r="B36" s="446"/>
      <c r="C36" s="446"/>
      <c r="D36" s="446"/>
      <c r="E36" s="430"/>
      <c r="F36" s="442"/>
      <c r="G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2"/>
      <c r="AO36" s="532"/>
      <c r="AP36" s="532"/>
      <c r="AQ36" s="532"/>
      <c r="AR36" s="532"/>
      <c r="AS36" s="532"/>
      <c r="AT36" s="532"/>
      <c r="AU36" s="532"/>
      <c r="AV36" s="532"/>
      <c r="AW36" s="532"/>
      <c r="AX36" s="532"/>
      <c r="AY36" s="532"/>
      <c r="AZ36" s="532"/>
      <c r="BA36" s="532"/>
      <c r="BB36" s="532"/>
      <c r="BC36" s="532"/>
      <c r="BD36" s="532"/>
      <c r="BE36" s="532"/>
      <c r="BF36" s="532"/>
      <c r="BG36" s="532"/>
      <c r="BH36" s="532"/>
      <c r="BI36" s="532"/>
      <c r="BJ36" s="532"/>
      <c r="BK36" s="532"/>
      <c r="BL36" s="532"/>
      <c r="BM36" s="532"/>
      <c r="BN36" s="532"/>
      <c r="BO36" s="532"/>
      <c r="BP36" s="532"/>
      <c r="BQ36" s="532"/>
      <c r="BR36" s="532"/>
      <c r="BS36" s="532"/>
      <c r="BT36" s="532"/>
      <c r="BU36" s="532"/>
      <c r="BV36" s="532"/>
      <c r="BW36" s="532"/>
      <c r="BX36" s="532"/>
      <c r="BY36" s="532"/>
      <c r="BZ36" s="532"/>
      <c r="CA36" s="532"/>
      <c r="CB36" s="532"/>
      <c r="CC36" s="532"/>
      <c r="CD36" s="532"/>
      <c r="CE36" s="532"/>
      <c r="CF36" s="532"/>
      <c r="CG36" s="532"/>
      <c r="CH36" s="532"/>
      <c r="CI36" s="532"/>
      <c r="CJ36" s="532"/>
      <c r="CK36" s="532"/>
      <c r="CL36" s="532"/>
      <c r="CM36" s="532"/>
      <c r="CN36" s="532"/>
      <c r="CO36" s="532"/>
      <c r="CP36" s="532"/>
      <c r="CQ36" s="532"/>
      <c r="CR36" s="532"/>
      <c r="CS36" s="532"/>
      <c r="CT36" s="532"/>
      <c r="CU36" s="532"/>
      <c r="CV36" s="532"/>
      <c r="CW36" s="532"/>
      <c r="CX36" s="532"/>
      <c r="CY36" s="532"/>
      <c r="CZ36" s="532"/>
      <c r="DA36" s="532"/>
      <c r="DB36" s="532"/>
      <c r="DC36" s="532"/>
      <c r="DD36" s="532"/>
      <c r="DE36" s="532"/>
      <c r="DF36" s="532"/>
      <c r="DG36" s="532"/>
      <c r="DH36" s="532"/>
      <c r="DI36" s="532"/>
      <c r="DJ36" s="532"/>
      <c r="DK36" s="532"/>
      <c r="DL36" s="532"/>
      <c r="DM36" s="532"/>
      <c r="DN36" s="532"/>
      <c r="DO36" s="532"/>
      <c r="DP36" s="532"/>
      <c r="DQ36" s="532"/>
      <c r="DR36" s="532"/>
      <c r="DS36" s="532"/>
      <c r="DT36" s="532"/>
      <c r="DU36" s="532"/>
      <c r="DV36" s="532"/>
      <c r="DW36" s="532"/>
      <c r="DX36" s="532"/>
      <c r="DY36" s="532"/>
      <c r="DZ36" s="532"/>
      <c r="EA36" s="532"/>
      <c r="EB36" s="532"/>
      <c r="EC36" s="532"/>
      <c r="ED36" s="532"/>
      <c r="EE36" s="532"/>
      <c r="EF36" s="532"/>
      <c r="EG36" s="532"/>
      <c r="EH36" s="532"/>
      <c r="EI36" s="532"/>
      <c r="EJ36" s="532"/>
      <c r="EK36" s="532"/>
      <c r="EL36" s="532"/>
      <c r="EM36" s="532"/>
      <c r="EN36" s="532"/>
      <c r="EO36" s="532"/>
      <c r="EP36" s="532"/>
      <c r="EQ36" s="532"/>
      <c r="ER36" s="532"/>
      <c r="ES36" s="532"/>
      <c r="ET36" s="532"/>
      <c r="EU36" s="532"/>
      <c r="EV36" s="532"/>
      <c r="EW36" s="532"/>
      <c r="EX36" s="532"/>
      <c r="EY36" s="532"/>
      <c r="EZ36" s="532"/>
      <c r="FA36" s="532"/>
      <c r="FB36" s="532"/>
      <c r="FC36" s="532"/>
      <c r="FD36" s="532"/>
      <c r="FE36" s="532"/>
      <c r="FF36" s="532"/>
      <c r="FG36" s="532"/>
      <c r="FH36" s="532"/>
      <c r="FI36" s="532"/>
      <c r="FJ36" s="532"/>
      <c r="FK36" s="532"/>
      <c r="FL36" s="532"/>
      <c r="FM36" s="532"/>
      <c r="FN36" s="532"/>
      <c r="FO36" s="532"/>
      <c r="FP36" s="532"/>
      <c r="FQ36" s="532"/>
      <c r="FR36" s="532"/>
      <c r="FS36" s="532"/>
      <c r="FT36" s="532"/>
      <c r="FU36" s="532"/>
      <c r="FV36" s="532"/>
      <c r="FW36" s="532"/>
      <c r="FX36" s="532"/>
      <c r="FY36" s="532"/>
      <c r="FZ36" s="532"/>
      <c r="GA36" s="532"/>
      <c r="GB36" s="532"/>
      <c r="GC36" s="532"/>
      <c r="GD36" s="532"/>
      <c r="GE36" s="532"/>
      <c r="GF36" s="532"/>
      <c r="GG36" s="532"/>
      <c r="GH36" s="532"/>
      <c r="GI36" s="532"/>
      <c r="GJ36" s="532"/>
      <c r="GK36" s="532"/>
      <c r="GL36" s="532"/>
      <c r="GM36" s="532"/>
      <c r="GN36" s="532"/>
      <c r="GO36" s="532"/>
      <c r="GP36" s="532"/>
      <c r="GQ36" s="532"/>
      <c r="GR36" s="532"/>
      <c r="GS36" s="532"/>
      <c r="GT36" s="532"/>
      <c r="GU36" s="532"/>
      <c r="GV36" s="532"/>
      <c r="GW36" s="532"/>
      <c r="GX36" s="532"/>
      <c r="GY36" s="532"/>
      <c r="GZ36" s="532"/>
      <c r="HA36" s="532"/>
      <c r="HB36" s="532"/>
      <c r="HC36" s="532"/>
      <c r="HD36" s="532"/>
      <c r="HE36" s="532"/>
      <c r="HF36" s="532"/>
      <c r="HG36" s="532"/>
      <c r="HH36" s="532"/>
      <c r="HI36" s="532"/>
      <c r="HJ36" s="532"/>
      <c r="HK36" s="532"/>
      <c r="HL36" s="532"/>
      <c r="HM36" s="532"/>
      <c r="HN36" s="532"/>
      <c r="HO36" s="532"/>
      <c r="HP36" s="532"/>
      <c r="HQ36" s="532"/>
      <c r="HR36" s="532"/>
      <c r="HS36" s="532"/>
      <c r="HT36" s="532"/>
      <c r="HU36" s="532"/>
      <c r="HV36" s="532"/>
      <c r="HW36" s="532"/>
      <c r="HX36" s="532"/>
      <c r="HY36" s="532"/>
      <c r="HZ36" s="532"/>
      <c r="IA36" s="532"/>
      <c r="IB36" s="532"/>
      <c r="IC36" s="532"/>
      <c r="ID36" s="532"/>
      <c r="IE36" s="532"/>
      <c r="IF36" s="532"/>
      <c r="IG36" s="532"/>
      <c r="IH36" s="532"/>
      <c r="II36" s="532"/>
      <c r="IJ36" s="532"/>
      <c r="IK36" s="532"/>
      <c r="IL36" s="532"/>
    </row>
    <row r="37" spans="1:246" s="432" customFormat="1" ht="20.100000000000001" customHeight="1">
      <c r="A37" s="445"/>
      <c r="B37" s="446"/>
      <c r="C37" s="446"/>
      <c r="D37" s="446"/>
      <c r="E37" s="430"/>
      <c r="F37" s="535"/>
      <c r="G37" s="532"/>
      <c r="I37" s="532"/>
      <c r="J37" s="532"/>
      <c r="K37" s="532"/>
      <c r="L37" s="532"/>
      <c r="M37" s="532"/>
      <c r="N37" s="532"/>
      <c r="O37" s="532"/>
      <c r="P37" s="532"/>
      <c r="Q37" s="532"/>
      <c r="R37" s="532"/>
      <c r="S37" s="532"/>
      <c r="T37" s="532"/>
      <c r="U37" s="532"/>
      <c r="V37" s="532"/>
      <c r="W37" s="532"/>
      <c r="X37" s="532"/>
      <c r="Y37" s="532"/>
      <c r="Z37" s="532"/>
      <c r="AA37" s="532"/>
      <c r="AB37" s="532"/>
      <c r="AC37" s="532"/>
      <c r="AD37" s="532"/>
      <c r="AE37" s="532"/>
      <c r="AF37" s="532"/>
      <c r="AG37" s="532"/>
      <c r="AH37" s="532"/>
      <c r="AI37" s="532"/>
      <c r="AJ37" s="532"/>
      <c r="AK37" s="532"/>
      <c r="AL37" s="532"/>
      <c r="AM37" s="532"/>
      <c r="AN37" s="532"/>
      <c r="AO37" s="532"/>
      <c r="AP37" s="532"/>
      <c r="AQ37" s="532"/>
      <c r="AR37" s="532"/>
      <c r="AS37" s="532"/>
      <c r="AT37" s="532"/>
      <c r="AU37" s="532"/>
      <c r="AV37" s="532"/>
      <c r="AW37" s="532"/>
      <c r="AX37" s="532"/>
      <c r="AY37" s="532"/>
      <c r="AZ37" s="532"/>
      <c r="BA37" s="532"/>
      <c r="BB37" s="532"/>
      <c r="BC37" s="532"/>
      <c r="BD37" s="532"/>
      <c r="BE37" s="532"/>
      <c r="BF37" s="532"/>
      <c r="BG37" s="532"/>
      <c r="BH37" s="532"/>
      <c r="BI37" s="532"/>
      <c r="BJ37" s="532"/>
      <c r="BK37" s="532"/>
      <c r="BL37" s="532"/>
      <c r="BM37" s="532"/>
      <c r="BN37" s="532"/>
      <c r="BO37" s="532"/>
      <c r="BP37" s="532"/>
      <c r="BQ37" s="532"/>
      <c r="BR37" s="532"/>
      <c r="BS37" s="532"/>
      <c r="BT37" s="532"/>
      <c r="BU37" s="532"/>
      <c r="BV37" s="532"/>
      <c r="BW37" s="532"/>
      <c r="BX37" s="532"/>
      <c r="BY37" s="532"/>
      <c r="BZ37" s="532"/>
      <c r="CA37" s="532"/>
      <c r="CB37" s="532"/>
      <c r="CC37" s="532"/>
      <c r="CD37" s="532"/>
      <c r="CE37" s="532"/>
      <c r="CF37" s="532"/>
      <c r="CG37" s="532"/>
      <c r="CH37" s="532"/>
      <c r="CI37" s="532"/>
      <c r="CJ37" s="532"/>
      <c r="CK37" s="532"/>
      <c r="CL37" s="532"/>
      <c r="CM37" s="532"/>
      <c r="CN37" s="532"/>
      <c r="CO37" s="532"/>
      <c r="CP37" s="532"/>
      <c r="CQ37" s="532"/>
      <c r="CR37" s="532"/>
      <c r="CS37" s="532"/>
      <c r="CT37" s="532"/>
      <c r="CU37" s="532"/>
      <c r="CV37" s="532"/>
      <c r="CW37" s="532"/>
      <c r="CX37" s="532"/>
      <c r="CY37" s="532"/>
      <c r="CZ37" s="532"/>
      <c r="DA37" s="532"/>
      <c r="DB37" s="532"/>
      <c r="DC37" s="532"/>
      <c r="DD37" s="532"/>
      <c r="DE37" s="532"/>
      <c r="DF37" s="532"/>
      <c r="DG37" s="532"/>
      <c r="DH37" s="532"/>
      <c r="DI37" s="532"/>
      <c r="DJ37" s="532"/>
      <c r="DK37" s="532"/>
      <c r="DL37" s="532"/>
      <c r="DM37" s="532"/>
      <c r="DN37" s="532"/>
      <c r="DO37" s="532"/>
      <c r="DP37" s="532"/>
      <c r="DQ37" s="532"/>
      <c r="DR37" s="532"/>
      <c r="DS37" s="532"/>
      <c r="DT37" s="532"/>
      <c r="DU37" s="532"/>
      <c r="DV37" s="532"/>
      <c r="DW37" s="532"/>
      <c r="DX37" s="532"/>
      <c r="DY37" s="532"/>
      <c r="DZ37" s="532"/>
      <c r="EA37" s="532"/>
      <c r="EB37" s="532"/>
      <c r="EC37" s="532"/>
      <c r="ED37" s="532"/>
      <c r="EE37" s="532"/>
      <c r="EF37" s="532"/>
      <c r="EG37" s="532"/>
      <c r="EH37" s="532"/>
      <c r="EI37" s="532"/>
      <c r="EJ37" s="532"/>
      <c r="EK37" s="532"/>
      <c r="EL37" s="532"/>
      <c r="EM37" s="532"/>
      <c r="EN37" s="532"/>
      <c r="EO37" s="532"/>
      <c r="EP37" s="532"/>
      <c r="EQ37" s="532"/>
      <c r="ER37" s="532"/>
      <c r="ES37" s="532"/>
      <c r="ET37" s="532"/>
      <c r="EU37" s="532"/>
      <c r="EV37" s="532"/>
      <c r="EW37" s="532"/>
      <c r="EX37" s="532"/>
      <c r="EY37" s="532"/>
      <c r="EZ37" s="532"/>
      <c r="FA37" s="532"/>
      <c r="FB37" s="532"/>
      <c r="FC37" s="532"/>
      <c r="FD37" s="532"/>
      <c r="FE37" s="532"/>
      <c r="FF37" s="532"/>
      <c r="FG37" s="532"/>
      <c r="FH37" s="532"/>
      <c r="FI37" s="532"/>
      <c r="FJ37" s="532"/>
      <c r="FK37" s="532"/>
      <c r="FL37" s="532"/>
      <c r="FM37" s="532"/>
      <c r="FN37" s="532"/>
      <c r="FO37" s="532"/>
      <c r="FP37" s="532"/>
      <c r="FQ37" s="532"/>
      <c r="FR37" s="532"/>
      <c r="FS37" s="532"/>
      <c r="FT37" s="532"/>
      <c r="FU37" s="532"/>
      <c r="FV37" s="532"/>
      <c r="FW37" s="532"/>
      <c r="FX37" s="532"/>
      <c r="FY37" s="532"/>
      <c r="FZ37" s="532"/>
      <c r="GA37" s="532"/>
      <c r="GB37" s="532"/>
      <c r="GC37" s="532"/>
      <c r="GD37" s="532"/>
      <c r="GE37" s="532"/>
      <c r="GF37" s="532"/>
      <c r="GG37" s="532"/>
      <c r="GH37" s="532"/>
      <c r="GI37" s="532"/>
      <c r="GJ37" s="532"/>
      <c r="GK37" s="532"/>
      <c r="GL37" s="532"/>
      <c r="GM37" s="532"/>
      <c r="GN37" s="532"/>
      <c r="GO37" s="532"/>
      <c r="GP37" s="532"/>
      <c r="GQ37" s="532"/>
      <c r="GR37" s="532"/>
      <c r="GS37" s="532"/>
      <c r="GT37" s="532"/>
      <c r="GU37" s="532"/>
      <c r="GV37" s="532"/>
      <c r="GW37" s="532"/>
      <c r="GX37" s="532"/>
      <c r="GY37" s="532"/>
      <c r="GZ37" s="532"/>
      <c r="HA37" s="532"/>
      <c r="HB37" s="532"/>
      <c r="HC37" s="532"/>
      <c r="HD37" s="532"/>
      <c r="HE37" s="532"/>
      <c r="HF37" s="532"/>
      <c r="HG37" s="532"/>
      <c r="HH37" s="532"/>
      <c r="HI37" s="532"/>
      <c r="HJ37" s="532"/>
      <c r="HK37" s="532"/>
      <c r="HL37" s="532"/>
      <c r="HM37" s="532"/>
      <c r="HN37" s="532"/>
      <c r="HO37" s="532"/>
      <c r="HP37" s="532"/>
      <c r="HQ37" s="532"/>
      <c r="HR37" s="532"/>
      <c r="HS37" s="532"/>
      <c r="HT37" s="532"/>
      <c r="HU37" s="532"/>
      <c r="HV37" s="532"/>
      <c r="HW37" s="532"/>
      <c r="HX37" s="532"/>
      <c r="HY37" s="532"/>
      <c r="HZ37" s="532"/>
      <c r="IA37" s="532"/>
      <c r="IB37" s="532"/>
      <c r="IC37" s="532"/>
      <c r="ID37" s="532"/>
      <c r="IE37" s="532"/>
      <c r="IF37" s="532"/>
      <c r="IG37" s="532"/>
      <c r="IH37" s="532"/>
      <c r="II37" s="532"/>
      <c r="IJ37" s="532"/>
      <c r="IK37" s="532"/>
      <c r="IL37" s="532"/>
    </row>
    <row r="38" spans="1:246" s="432" customFormat="1" ht="20.100000000000001" customHeight="1">
      <c r="A38" s="445"/>
      <c r="B38" s="446"/>
      <c r="C38" s="446"/>
      <c r="D38" s="446"/>
      <c r="E38" s="430">
        <v>39000</v>
      </c>
      <c r="F38" s="534" t="s">
        <v>2647</v>
      </c>
      <c r="G38" s="532"/>
      <c r="I38" s="532"/>
      <c r="J38" s="532"/>
      <c r="K38" s="532"/>
      <c r="L38" s="532"/>
      <c r="M38" s="532"/>
      <c r="N38" s="532"/>
      <c r="O38" s="532"/>
      <c r="P38" s="532"/>
      <c r="Q38" s="532"/>
      <c r="R38" s="532"/>
      <c r="S38" s="532"/>
      <c r="T38" s="532"/>
      <c r="U38" s="532"/>
      <c r="V38" s="532"/>
      <c r="W38" s="532"/>
      <c r="X38" s="532"/>
      <c r="Y38" s="532"/>
      <c r="Z38" s="532"/>
      <c r="AA38" s="532"/>
      <c r="AB38" s="532"/>
      <c r="AC38" s="532"/>
      <c r="AD38" s="532"/>
      <c r="AE38" s="532"/>
      <c r="AF38" s="532"/>
      <c r="AG38" s="532"/>
      <c r="AH38" s="532"/>
      <c r="AI38" s="532"/>
      <c r="AJ38" s="532"/>
      <c r="AK38" s="532"/>
      <c r="AL38" s="532"/>
      <c r="AM38" s="532"/>
      <c r="AN38" s="532"/>
      <c r="AO38" s="532"/>
      <c r="AP38" s="532"/>
      <c r="AQ38" s="532"/>
      <c r="AR38" s="532"/>
      <c r="AS38" s="532"/>
      <c r="AT38" s="532"/>
      <c r="AU38" s="532"/>
      <c r="AV38" s="532"/>
      <c r="AW38" s="532"/>
      <c r="AX38" s="532"/>
      <c r="AY38" s="532"/>
      <c r="AZ38" s="532"/>
      <c r="BA38" s="532"/>
      <c r="BB38" s="532"/>
      <c r="BC38" s="532"/>
      <c r="BD38" s="532"/>
      <c r="BE38" s="532"/>
      <c r="BF38" s="532"/>
      <c r="BG38" s="532"/>
      <c r="BH38" s="532"/>
      <c r="BI38" s="532"/>
      <c r="BJ38" s="532"/>
      <c r="BK38" s="532"/>
      <c r="BL38" s="532"/>
      <c r="BM38" s="532"/>
      <c r="BN38" s="532"/>
      <c r="BO38" s="532"/>
      <c r="BP38" s="532"/>
      <c r="BQ38" s="532"/>
      <c r="BR38" s="532"/>
      <c r="BS38" s="532"/>
      <c r="BT38" s="532"/>
      <c r="BU38" s="532"/>
      <c r="BV38" s="532"/>
      <c r="BW38" s="532"/>
      <c r="BX38" s="532"/>
      <c r="BY38" s="532"/>
      <c r="BZ38" s="532"/>
      <c r="CA38" s="532"/>
      <c r="CB38" s="532"/>
      <c r="CC38" s="532"/>
      <c r="CD38" s="532"/>
      <c r="CE38" s="532"/>
      <c r="CF38" s="532"/>
      <c r="CG38" s="532"/>
      <c r="CH38" s="532"/>
      <c r="CI38" s="532"/>
      <c r="CJ38" s="532"/>
      <c r="CK38" s="532"/>
      <c r="CL38" s="532"/>
      <c r="CM38" s="532"/>
      <c r="CN38" s="532"/>
      <c r="CO38" s="532"/>
      <c r="CP38" s="532"/>
      <c r="CQ38" s="532"/>
      <c r="CR38" s="532"/>
      <c r="CS38" s="532"/>
      <c r="CT38" s="532"/>
      <c r="CU38" s="532"/>
      <c r="CV38" s="532"/>
      <c r="CW38" s="532"/>
      <c r="CX38" s="532"/>
      <c r="CY38" s="532"/>
      <c r="CZ38" s="532"/>
      <c r="DA38" s="532"/>
      <c r="DB38" s="532"/>
      <c r="DC38" s="532"/>
      <c r="DD38" s="532"/>
      <c r="DE38" s="532"/>
      <c r="DF38" s="532"/>
      <c r="DG38" s="532"/>
      <c r="DH38" s="532"/>
      <c r="DI38" s="532"/>
      <c r="DJ38" s="532"/>
      <c r="DK38" s="532"/>
      <c r="DL38" s="532"/>
      <c r="DM38" s="532"/>
      <c r="DN38" s="532"/>
      <c r="DO38" s="532"/>
      <c r="DP38" s="532"/>
      <c r="DQ38" s="532"/>
      <c r="DR38" s="532"/>
      <c r="DS38" s="532"/>
      <c r="DT38" s="532"/>
      <c r="DU38" s="532"/>
      <c r="DV38" s="532"/>
      <c r="DW38" s="532"/>
      <c r="DX38" s="532"/>
      <c r="DY38" s="532"/>
      <c r="DZ38" s="532"/>
      <c r="EA38" s="532"/>
      <c r="EB38" s="532"/>
      <c r="EC38" s="532"/>
      <c r="ED38" s="532"/>
      <c r="EE38" s="532"/>
      <c r="EF38" s="532"/>
      <c r="EG38" s="532"/>
      <c r="EH38" s="532"/>
      <c r="EI38" s="532"/>
      <c r="EJ38" s="532"/>
      <c r="EK38" s="532"/>
      <c r="EL38" s="532"/>
      <c r="EM38" s="532"/>
      <c r="EN38" s="532"/>
      <c r="EO38" s="532"/>
      <c r="EP38" s="532"/>
      <c r="EQ38" s="532"/>
      <c r="ER38" s="532"/>
      <c r="ES38" s="532"/>
      <c r="ET38" s="532"/>
      <c r="EU38" s="532"/>
      <c r="EV38" s="532"/>
      <c r="EW38" s="532"/>
      <c r="EX38" s="532"/>
      <c r="EY38" s="532"/>
      <c r="EZ38" s="532"/>
      <c r="FA38" s="532"/>
      <c r="FB38" s="532"/>
      <c r="FC38" s="532"/>
      <c r="FD38" s="532"/>
      <c r="FE38" s="532"/>
      <c r="FF38" s="532"/>
      <c r="FG38" s="532"/>
      <c r="FH38" s="532"/>
      <c r="FI38" s="532"/>
      <c r="FJ38" s="532"/>
      <c r="FK38" s="532"/>
      <c r="FL38" s="532"/>
      <c r="FM38" s="532"/>
      <c r="FN38" s="532"/>
      <c r="FO38" s="532"/>
      <c r="FP38" s="532"/>
      <c r="FQ38" s="532"/>
      <c r="FR38" s="532"/>
      <c r="FS38" s="532"/>
      <c r="FT38" s="532"/>
      <c r="FU38" s="532"/>
      <c r="FV38" s="532"/>
      <c r="FW38" s="532"/>
      <c r="FX38" s="532"/>
      <c r="FY38" s="532"/>
      <c r="FZ38" s="532"/>
      <c r="GA38" s="532"/>
      <c r="GB38" s="532"/>
      <c r="GC38" s="532"/>
      <c r="GD38" s="532"/>
      <c r="GE38" s="532"/>
      <c r="GF38" s="532"/>
      <c r="GG38" s="532"/>
      <c r="GH38" s="532"/>
      <c r="GI38" s="532"/>
      <c r="GJ38" s="532"/>
      <c r="GK38" s="532"/>
      <c r="GL38" s="532"/>
      <c r="GM38" s="532"/>
      <c r="GN38" s="532"/>
      <c r="GO38" s="532"/>
      <c r="GP38" s="532"/>
      <c r="GQ38" s="532"/>
      <c r="GR38" s="532"/>
      <c r="GS38" s="532"/>
      <c r="GT38" s="532"/>
      <c r="GU38" s="532"/>
      <c r="GV38" s="532"/>
      <c r="GW38" s="532"/>
      <c r="GX38" s="532"/>
      <c r="GY38" s="532"/>
      <c r="GZ38" s="532"/>
      <c r="HA38" s="532"/>
      <c r="HB38" s="532"/>
      <c r="HC38" s="532"/>
      <c r="HD38" s="532"/>
      <c r="HE38" s="532"/>
      <c r="HF38" s="532"/>
      <c r="HG38" s="532"/>
      <c r="HH38" s="532"/>
      <c r="HI38" s="532"/>
      <c r="HJ38" s="532"/>
      <c r="HK38" s="532"/>
      <c r="HL38" s="532"/>
      <c r="HM38" s="532"/>
      <c r="HN38" s="532"/>
      <c r="HO38" s="532"/>
      <c r="HP38" s="532"/>
      <c r="HQ38" s="532"/>
      <c r="HR38" s="532"/>
      <c r="HS38" s="532"/>
      <c r="HT38" s="532"/>
      <c r="HU38" s="532"/>
      <c r="HV38" s="532"/>
      <c r="HW38" s="532"/>
      <c r="HX38" s="532"/>
      <c r="HY38" s="532"/>
      <c r="HZ38" s="532"/>
      <c r="IA38" s="532"/>
      <c r="IB38" s="532"/>
      <c r="IC38" s="532"/>
      <c r="ID38" s="532"/>
      <c r="IE38" s="532"/>
      <c r="IF38" s="532"/>
      <c r="IG38" s="532"/>
      <c r="IH38" s="532"/>
      <c r="II38" s="532"/>
      <c r="IJ38" s="532"/>
      <c r="IK38" s="532"/>
      <c r="IL38" s="532"/>
    </row>
    <row r="39" spans="1:246" s="432" customFormat="1" ht="20.100000000000001" customHeight="1">
      <c r="A39" s="445"/>
      <c r="B39" s="446"/>
      <c r="C39" s="446"/>
      <c r="D39" s="446"/>
      <c r="E39" s="430"/>
      <c r="F39" s="1044" t="s">
        <v>2648</v>
      </c>
      <c r="G39" s="532"/>
      <c r="I39" s="532"/>
      <c r="J39" s="532"/>
      <c r="K39" s="532"/>
      <c r="L39" s="532"/>
      <c r="M39" s="532"/>
      <c r="N39" s="532"/>
      <c r="O39" s="532"/>
      <c r="P39" s="532"/>
      <c r="Q39" s="532"/>
      <c r="R39" s="532"/>
      <c r="S39" s="532"/>
      <c r="T39" s="532"/>
      <c r="U39" s="532"/>
      <c r="V39" s="532"/>
      <c r="W39" s="532"/>
      <c r="X39" s="532"/>
      <c r="Y39" s="532"/>
      <c r="Z39" s="532"/>
      <c r="AA39" s="532"/>
      <c r="AB39" s="532"/>
      <c r="AC39" s="532"/>
      <c r="AD39" s="532"/>
      <c r="AE39" s="532"/>
      <c r="AF39" s="532"/>
      <c r="AG39" s="532"/>
      <c r="AH39" s="532"/>
      <c r="AI39" s="532"/>
      <c r="AJ39" s="532"/>
      <c r="AK39" s="532"/>
      <c r="AL39" s="532"/>
      <c r="AM39" s="532"/>
      <c r="AN39" s="532"/>
      <c r="AO39" s="532"/>
      <c r="AP39" s="532"/>
      <c r="AQ39" s="532"/>
      <c r="AR39" s="532"/>
      <c r="AS39" s="532"/>
      <c r="AT39" s="532"/>
      <c r="AU39" s="532"/>
      <c r="AV39" s="532"/>
      <c r="AW39" s="532"/>
      <c r="AX39" s="532"/>
      <c r="AY39" s="532"/>
      <c r="AZ39" s="532"/>
      <c r="BA39" s="532"/>
      <c r="BB39" s="532"/>
      <c r="BC39" s="532"/>
      <c r="BD39" s="532"/>
      <c r="BE39" s="532"/>
      <c r="BF39" s="532"/>
      <c r="BG39" s="532"/>
      <c r="BH39" s="532"/>
      <c r="BI39" s="532"/>
      <c r="BJ39" s="532"/>
      <c r="BK39" s="532"/>
      <c r="BL39" s="532"/>
      <c r="BM39" s="532"/>
      <c r="BN39" s="532"/>
      <c r="BO39" s="532"/>
      <c r="BP39" s="532"/>
      <c r="BQ39" s="532"/>
      <c r="BR39" s="532"/>
      <c r="BS39" s="532"/>
      <c r="BT39" s="532"/>
      <c r="BU39" s="532"/>
      <c r="BV39" s="532"/>
      <c r="BW39" s="532"/>
      <c r="BX39" s="532"/>
      <c r="BY39" s="532"/>
      <c r="BZ39" s="532"/>
      <c r="CA39" s="532"/>
      <c r="CB39" s="532"/>
      <c r="CC39" s="532"/>
      <c r="CD39" s="532"/>
      <c r="CE39" s="532"/>
      <c r="CF39" s="532"/>
      <c r="CG39" s="532"/>
      <c r="CH39" s="532"/>
      <c r="CI39" s="532"/>
      <c r="CJ39" s="532"/>
      <c r="CK39" s="532"/>
      <c r="CL39" s="532"/>
      <c r="CM39" s="532"/>
      <c r="CN39" s="532"/>
      <c r="CO39" s="532"/>
      <c r="CP39" s="532"/>
      <c r="CQ39" s="532"/>
      <c r="CR39" s="532"/>
      <c r="CS39" s="532"/>
      <c r="CT39" s="532"/>
      <c r="CU39" s="532"/>
      <c r="CV39" s="532"/>
      <c r="CW39" s="532"/>
      <c r="CX39" s="532"/>
      <c r="CY39" s="532"/>
      <c r="CZ39" s="532"/>
      <c r="DA39" s="532"/>
      <c r="DB39" s="532"/>
      <c r="DC39" s="532"/>
      <c r="DD39" s="532"/>
      <c r="DE39" s="532"/>
      <c r="DF39" s="532"/>
      <c r="DG39" s="532"/>
      <c r="DH39" s="532"/>
      <c r="DI39" s="532"/>
      <c r="DJ39" s="532"/>
      <c r="DK39" s="532"/>
      <c r="DL39" s="532"/>
      <c r="DM39" s="532"/>
      <c r="DN39" s="532"/>
      <c r="DO39" s="532"/>
      <c r="DP39" s="532"/>
      <c r="DQ39" s="532"/>
      <c r="DR39" s="532"/>
      <c r="DS39" s="532"/>
      <c r="DT39" s="532"/>
      <c r="DU39" s="532"/>
      <c r="DV39" s="532"/>
      <c r="DW39" s="532"/>
      <c r="DX39" s="532"/>
      <c r="DY39" s="532"/>
      <c r="DZ39" s="532"/>
      <c r="EA39" s="532"/>
      <c r="EB39" s="532"/>
      <c r="EC39" s="532"/>
      <c r="ED39" s="532"/>
      <c r="EE39" s="532"/>
      <c r="EF39" s="532"/>
      <c r="EG39" s="532"/>
      <c r="EH39" s="532"/>
      <c r="EI39" s="532"/>
      <c r="EJ39" s="532"/>
      <c r="EK39" s="532"/>
      <c r="EL39" s="532"/>
      <c r="EM39" s="532"/>
      <c r="EN39" s="532"/>
      <c r="EO39" s="532"/>
      <c r="EP39" s="532"/>
      <c r="EQ39" s="532"/>
      <c r="ER39" s="532"/>
      <c r="ES39" s="532"/>
      <c r="ET39" s="532"/>
      <c r="EU39" s="532"/>
      <c r="EV39" s="532"/>
      <c r="EW39" s="532"/>
      <c r="EX39" s="532"/>
      <c r="EY39" s="532"/>
      <c r="EZ39" s="532"/>
      <c r="FA39" s="532"/>
      <c r="FB39" s="532"/>
      <c r="FC39" s="532"/>
      <c r="FD39" s="532"/>
      <c r="FE39" s="532"/>
      <c r="FF39" s="532"/>
      <c r="FG39" s="532"/>
      <c r="FH39" s="532"/>
      <c r="FI39" s="532"/>
      <c r="FJ39" s="532"/>
      <c r="FK39" s="532"/>
      <c r="FL39" s="532"/>
      <c r="FM39" s="532"/>
      <c r="FN39" s="532"/>
      <c r="FO39" s="532"/>
      <c r="FP39" s="532"/>
      <c r="FQ39" s="532"/>
      <c r="FR39" s="532"/>
      <c r="FS39" s="532"/>
      <c r="FT39" s="532"/>
      <c r="FU39" s="532"/>
      <c r="FV39" s="532"/>
      <c r="FW39" s="532"/>
      <c r="FX39" s="532"/>
      <c r="FY39" s="532"/>
      <c r="FZ39" s="532"/>
      <c r="GA39" s="532"/>
      <c r="GB39" s="532"/>
      <c r="GC39" s="532"/>
      <c r="GD39" s="532"/>
      <c r="GE39" s="532"/>
      <c r="GF39" s="532"/>
      <c r="GG39" s="532"/>
      <c r="GH39" s="532"/>
      <c r="GI39" s="532"/>
      <c r="GJ39" s="532"/>
      <c r="GK39" s="532"/>
      <c r="GL39" s="532"/>
      <c r="GM39" s="532"/>
      <c r="GN39" s="532"/>
      <c r="GO39" s="532"/>
      <c r="GP39" s="532"/>
      <c r="GQ39" s="532"/>
      <c r="GR39" s="532"/>
      <c r="GS39" s="532"/>
      <c r="GT39" s="532"/>
      <c r="GU39" s="532"/>
      <c r="GV39" s="532"/>
      <c r="GW39" s="532"/>
      <c r="GX39" s="532"/>
      <c r="GY39" s="532"/>
      <c r="GZ39" s="532"/>
      <c r="HA39" s="532"/>
      <c r="HB39" s="532"/>
      <c r="HC39" s="532"/>
      <c r="HD39" s="532"/>
      <c r="HE39" s="532"/>
      <c r="HF39" s="532"/>
      <c r="HG39" s="532"/>
      <c r="HH39" s="532"/>
      <c r="HI39" s="532"/>
      <c r="HJ39" s="532"/>
      <c r="HK39" s="532"/>
      <c r="HL39" s="532"/>
      <c r="HM39" s="532"/>
      <c r="HN39" s="532"/>
      <c r="HO39" s="532"/>
      <c r="HP39" s="532"/>
      <c r="HQ39" s="532"/>
      <c r="HR39" s="532"/>
      <c r="HS39" s="532"/>
      <c r="HT39" s="532"/>
      <c r="HU39" s="532"/>
      <c r="HV39" s="532"/>
      <c r="HW39" s="532"/>
      <c r="HX39" s="532"/>
      <c r="HY39" s="532"/>
      <c r="HZ39" s="532"/>
      <c r="IA39" s="532"/>
      <c r="IB39" s="532"/>
      <c r="IC39" s="532"/>
      <c r="ID39" s="532"/>
      <c r="IE39" s="532"/>
      <c r="IF39" s="532"/>
      <c r="IG39" s="532"/>
      <c r="IH39" s="532"/>
      <c r="II39" s="532"/>
      <c r="IJ39" s="532"/>
      <c r="IK39" s="532"/>
      <c r="IL39" s="532"/>
    </row>
    <row r="40" spans="1:246" s="432" customFormat="1" ht="20.100000000000001" customHeight="1">
      <c r="A40" s="445"/>
      <c r="B40" s="446"/>
      <c r="C40" s="446"/>
      <c r="D40" s="446"/>
      <c r="E40" s="430"/>
      <c r="F40" s="1044"/>
      <c r="G40" s="532"/>
      <c r="I40" s="532"/>
      <c r="J40" s="532"/>
      <c r="K40" s="532"/>
      <c r="L40" s="532"/>
      <c r="M40" s="532"/>
      <c r="N40" s="532"/>
      <c r="O40" s="532"/>
      <c r="P40" s="532"/>
      <c r="Q40" s="532"/>
      <c r="R40" s="532"/>
      <c r="S40" s="532"/>
      <c r="T40" s="532"/>
      <c r="U40" s="532"/>
      <c r="V40" s="532"/>
      <c r="W40" s="532"/>
      <c r="X40" s="532"/>
      <c r="Y40" s="532"/>
      <c r="Z40" s="532"/>
      <c r="AA40" s="532"/>
      <c r="AB40" s="532"/>
      <c r="AC40" s="532"/>
      <c r="AD40" s="532"/>
      <c r="AE40" s="532"/>
      <c r="AF40" s="532"/>
      <c r="AG40" s="532"/>
      <c r="AH40" s="532"/>
      <c r="AI40" s="532"/>
      <c r="AJ40" s="532"/>
      <c r="AK40" s="532"/>
      <c r="AL40" s="532"/>
      <c r="AM40" s="532"/>
      <c r="AN40" s="532"/>
      <c r="AO40" s="532"/>
      <c r="AP40" s="532"/>
      <c r="AQ40" s="532"/>
      <c r="AR40" s="532"/>
      <c r="AS40" s="532"/>
      <c r="AT40" s="532"/>
      <c r="AU40" s="532"/>
      <c r="AV40" s="532"/>
      <c r="AW40" s="532"/>
      <c r="AX40" s="532"/>
      <c r="AY40" s="532"/>
      <c r="AZ40" s="532"/>
      <c r="BA40" s="532"/>
      <c r="BB40" s="532"/>
      <c r="BC40" s="532"/>
      <c r="BD40" s="532"/>
      <c r="BE40" s="532"/>
      <c r="BF40" s="532"/>
      <c r="BG40" s="532"/>
      <c r="BH40" s="532"/>
      <c r="BI40" s="532"/>
      <c r="BJ40" s="532"/>
      <c r="BK40" s="532"/>
      <c r="BL40" s="532"/>
      <c r="BM40" s="532"/>
      <c r="BN40" s="532"/>
      <c r="BO40" s="532"/>
      <c r="BP40" s="532"/>
      <c r="BQ40" s="532"/>
      <c r="BR40" s="532"/>
      <c r="BS40" s="532"/>
      <c r="BT40" s="532"/>
      <c r="BU40" s="532"/>
      <c r="BV40" s="532"/>
      <c r="BW40" s="532"/>
      <c r="BX40" s="532"/>
      <c r="BY40" s="532"/>
      <c r="BZ40" s="532"/>
      <c r="CA40" s="532"/>
      <c r="CB40" s="532"/>
      <c r="CC40" s="532"/>
      <c r="CD40" s="532"/>
      <c r="CE40" s="532"/>
      <c r="CF40" s="532"/>
      <c r="CG40" s="532"/>
      <c r="CH40" s="532"/>
      <c r="CI40" s="532"/>
      <c r="CJ40" s="532"/>
      <c r="CK40" s="532"/>
      <c r="CL40" s="532"/>
      <c r="CM40" s="532"/>
      <c r="CN40" s="532"/>
      <c r="CO40" s="532"/>
      <c r="CP40" s="532"/>
      <c r="CQ40" s="532"/>
      <c r="CR40" s="532"/>
      <c r="CS40" s="532"/>
      <c r="CT40" s="532"/>
      <c r="CU40" s="532"/>
      <c r="CV40" s="532"/>
      <c r="CW40" s="532"/>
      <c r="CX40" s="532"/>
      <c r="CY40" s="532"/>
      <c r="CZ40" s="532"/>
      <c r="DA40" s="532"/>
      <c r="DB40" s="532"/>
      <c r="DC40" s="532"/>
      <c r="DD40" s="532"/>
      <c r="DE40" s="532"/>
      <c r="DF40" s="532"/>
      <c r="DG40" s="532"/>
      <c r="DH40" s="532"/>
      <c r="DI40" s="532"/>
      <c r="DJ40" s="532"/>
      <c r="DK40" s="532"/>
      <c r="DL40" s="532"/>
      <c r="DM40" s="532"/>
      <c r="DN40" s="532"/>
      <c r="DO40" s="532"/>
      <c r="DP40" s="532"/>
      <c r="DQ40" s="532"/>
      <c r="DR40" s="532"/>
      <c r="DS40" s="532"/>
      <c r="DT40" s="532"/>
      <c r="DU40" s="532"/>
      <c r="DV40" s="532"/>
      <c r="DW40" s="532"/>
      <c r="DX40" s="532"/>
      <c r="DY40" s="532"/>
      <c r="DZ40" s="532"/>
      <c r="EA40" s="532"/>
      <c r="EB40" s="532"/>
      <c r="EC40" s="532"/>
      <c r="ED40" s="532"/>
      <c r="EE40" s="532"/>
      <c r="EF40" s="532"/>
      <c r="EG40" s="532"/>
      <c r="EH40" s="532"/>
      <c r="EI40" s="532"/>
      <c r="EJ40" s="532"/>
      <c r="EK40" s="532"/>
      <c r="EL40" s="532"/>
      <c r="EM40" s="532"/>
      <c r="EN40" s="532"/>
      <c r="EO40" s="532"/>
      <c r="EP40" s="532"/>
      <c r="EQ40" s="532"/>
      <c r="ER40" s="532"/>
      <c r="ES40" s="532"/>
      <c r="ET40" s="532"/>
      <c r="EU40" s="532"/>
      <c r="EV40" s="532"/>
      <c r="EW40" s="532"/>
      <c r="EX40" s="532"/>
      <c r="EY40" s="532"/>
      <c r="EZ40" s="532"/>
      <c r="FA40" s="532"/>
      <c r="FB40" s="532"/>
      <c r="FC40" s="532"/>
      <c r="FD40" s="532"/>
      <c r="FE40" s="532"/>
      <c r="FF40" s="532"/>
      <c r="FG40" s="532"/>
      <c r="FH40" s="532"/>
      <c r="FI40" s="532"/>
      <c r="FJ40" s="532"/>
      <c r="FK40" s="532"/>
      <c r="FL40" s="532"/>
      <c r="FM40" s="532"/>
      <c r="FN40" s="532"/>
      <c r="FO40" s="532"/>
      <c r="FP40" s="532"/>
      <c r="FQ40" s="532"/>
      <c r="FR40" s="532"/>
      <c r="FS40" s="532"/>
      <c r="FT40" s="532"/>
      <c r="FU40" s="532"/>
      <c r="FV40" s="532"/>
      <c r="FW40" s="532"/>
      <c r="FX40" s="532"/>
      <c r="FY40" s="532"/>
      <c r="FZ40" s="532"/>
      <c r="GA40" s="532"/>
      <c r="GB40" s="532"/>
      <c r="GC40" s="532"/>
      <c r="GD40" s="532"/>
      <c r="GE40" s="532"/>
      <c r="GF40" s="532"/>
      <c r="GG40" s="532"/>
      <c r="GH40" s="532"/>
      <c r="GI40" s="532"/>
      <c r="GJ40" s="532"/>
      <c r="GK40" s="532"/>
      <c r="GL40" s="532"/>
      <c r="GM40" s="532"/>
      <c r="GN40" s="532"/>
      <c r="GO40" s="532"/>
      <c r="GP40" s="532"/>
      <c r="GQ40" s="532"/>
      <c r="GR40" s="532"/>
      <c r="GS40" s="532"/>
      <c r="GT40" s="532"/>
      <c r="GU40" s="532"/>
      <c r="GV40" s="532"/>
      <c r="GW40" s="532"/>
      <c r="GX40" s="532"/>
      <c r="GY40" s="532"/>
      <c r="GZ40" s="532"/>
      <c r="HA40" s="532"/>
      <c r="HB40" s="532"/>
      <c r="HC40" s="532"/>
      <c r="HD40" s="532"/>
      <c r="HE40" s="532"/>
      <c r="HF40" s="532"/>
      <c r="HG40" s="532"/>
      <c r="HH40" s="532"/>
      <c r="HI40" s="532"/>
      <c r="HJ40" s="532"/>
      <c r="HK40" s="532"/>
      <c r="HL40" s="532"/>
      <c r="HM40" s="532"/>
      <c r="HN40" s="532"/>
      <c r="HO40" s="532"/>
      <c r="HP40" s="532"/>
      <c r="HQ40" s="532"/>
      <c r="HR40" s="532"/>
      <c r="HS40" s="532"/>
      <c r="HT40" s="532"/>
      <c r="HU40" s="532"/>
      <c r="HV40" s="532"/>
      <c r="HW40" s="532"/>
      <c r="HX40" s="532"/>
      <c r="HY40" s="532"/>
      <c r="HZ40" s="532"/>
      <c r="IA40" s="532"/>
      <c r="IB40" s="532"/>
      <c r="IC40" s="532"/>
      <c r="ID40" s="532"/>
      <c r="IE40" s="532"/>
      <c r="IF40" s="532"/>
      <c r="IG40" s="532"/>
      <c r="IH40" s="532"/>
      <c r="II40" s="532"/>
      <c r="IJ40" s="532"/>
      <c r="IK40" s="532"/>
      <c r="IL40" s="532"/>
    </row>
    <row r="41" spans="1:246" s="432" customFormat="1" ht="20.100000000000001" customHeight="1">
      <c r="A41" s="445"/>
      <c r="B41" s="446"/>
      <c r="C41" s="446"/>
      <c r="D41" s="446"/>
      <c r="E41" s="430"/>
      <c r="F41" s="1044"/>
      <c r="G41" s="532"/>
      <c r="I41" s="532"/>
      <c r="J41" s="532"/>
      <c r="K41" s="532"/>
      <c r="L41" s="532"/>
      <c r="M41" s="532"/>
      <c r="N41" s="532"/>
      <c r="O41" s="532"/>
      <c r="P41" s="532"/>
      <c r="Q41" s="532"/>
      <c r="R41" s="532"/>
      <c r="S41" s="532"/>
      <c r="T41" s="532"/>
      <c r="U41" s="532"/>
      <c r="V41" s="532"/>
      <c r="W41" s="532"/>
      <c r="X41" s="532"/>
      <c r="Y41" s="532"/>
      <c r="Z41" s="532"/>
      <c r="AA41" s="532"/>
      <c r="AB41" s="532"/>
      <c r="AC41" s="532"/>
      <c r="AD41" s="532"/>
      <c r="AE41" s="532"/>
      <c r="AF41" s="532"/>
      <c r="AG41" s="532"/>
      <c r="AH41" s="532"/>
      <c r="AI41" s="532"/>
      <c r="AJ41" s="532"/>
      <c r="AK41" s="532"/>
      <c r="AL41" s="532"/>
      <c r="AM41" s="532"/>
      <c r="AN41" s="532"/>
      <c r="AO41" s="532"/>
      <c r="AP41" s="532"/>
      <c r="AQ41" s="532"/>
      <c r="AR41" s="532"/>
      <c r="AS41" s="532"/>
      <c r="AT41" s="532"/>
      <c r="AU41" s="532"/>
      <c r="AV41" s="532"/>
      <c r="AW41" s="532"/>
      <c r="AX41" s="532"/>
      <c r="AY41" s="532"/>
      <c r="AZ41" s="532"/>
      <c r="BA41" s="532"/>
      <c r="BB41" s="532"/>
      <c r="BC41" s="532"/>
      <c r="BD41" s="532"/>
      <c r="BE41" s="532"/>
      <c r="BF41" s="532"/>
      <c r="BG41" s="532"/>
      <c r="BH41" s="532"/>
      <c r="BI41" s="532"/>
      <c r="BJ41" s="532"/>
      <c r="BK41" s="532"/>
      <c r="BL41" s="532"/>
      <c r="BM41" s="532"/>
      <c r="BN41" s="532"/>
      <c r="BO41" s="532"/>
      <c r="BP41" s="532"/>
      <c r="BQ41" s="532"/>
      <c r="BR41" s="532"/>
      <c r="BS41" s="532"/>
      <c r="BT41" s="532"/>
      <c r="BU41" s="532"/>
      <c r="BV41" s="532"/>
      <c r="BW41" s="532"/>
      <c r="BX41" s="532"/>
      <c r="BY41" s="532"/>
      <c r="BZ41" s="532"/>
      <c r="CA41" s="532"/>
      <c r="CB41" s="532"/>
      <c r="CC41" s="532"/>
      <c r="CD41" s="532"/>
      <c r="CE41" s="532"/>
      <c r="CF41" s="532"/>
      <c r="CG41" s="532"/>
      <c r="CH41" s="532"/>
      <c r="CI41" s="532"/>
      <c r="CJ41" s="532"/>
      <c r="CK41" s="532"/>
      <c r="CL41" s="532"/>
      <c r="CM41" s="532"/>
      <c r="CN41" s="532"/>
      <c r="CO41" s="532"/>
      <c r="CP41" s="532"/>
      <c r="CQ41" s="532"/>
      <c r="CR41" s="532"/>
      <c r="CS41" s="532"/>
      <c r="CT41" s="532"/>
      <c r="CU41" s="532"/>
      <c r="CV41" s="532"/>
      <c r="CW41" s="532"/>
      <c r="CX41" s="532"/>
      <c r="CY41" s="532"/>
      <c r="CZ41" s="532"/>
      <c r="DA41" s="532"/>
      <c r="DB41" s="532"/>
      <c r="DC41" s="532"/>
      <c r="DD41" s="532"/>
      <c r="DE41" s="532"/>
      <c r="DF41" s="532"/>
      <c r="DG41" s="532"/>
      <c r="DH41" s="532"/>
      <c r="DI41" s="532"/>
      <c r="DJ41" s="532"/>
      <c r="DK41" s="532"/>
      <c r="DL41" s="532"/>
      <c r="DM41" s="532"/>
      <c r="DN41" s="532"/>
      <c r="DO41" s="532"/>
      <c r="DP41" s="532"/>
      <c r="DQ41" s="532"/>
      <c r="DR41" s="532"/>
      <c r="DS41" s="532"/>
      <c r="DT41" s="532"/>
      <c r="DU41" s="532"/>
      <c r="DV41" s="532"/>
      <c r="DW41" s="532"/>
      <c r="DX41" s="532"/>
      <c r="DY41" s="532"/>
      <c r="DZ41" s="532"/>
      <c r="EA41" s="532"/>
      <c r="EB41" s="532"/>
      <c r="EC41" s="532"/>
      <c r="ED41" s="532"/>
      <c r="EE41" s="532"/>
      <c r="EF41" s="532"/>
      <c r="EG41" s="532"/>
      <c r="EH41" s="532"/>
      <c r="EI41" s="532"/>
      <c r="EJ41" s="532"/>
      <c r="EK41" s="532"/>
      <c r="EL41" s="532"/>
      <c r="EM41" s="532"/>
      <c r="EN41" s="532"/>
      <c r="EO41" s="532"/>
      <c r="EP41" s="532"/>
      <c r="EQ41" s="532"/>
      <c r="ER41" s="532"/>
      <c r="ES41" s="532"/>
      <c r="ET41" s="532"/>
      <c r="EU41" s="532"/>
      <c r="EV41" s="532"/>
      <c r="EW41" s="532"/>
      <c r="EX41" s="532"/>
      <c r="EY41" s="532"/>
      <c r="EZ41" s="532"/>
      <c r="FA41" s="532"/>
      <c r="FB41" s="532"/>
      <c r="FC41" s="532"/>
      <c r="FD41" s="532"/>
      <c r="FE41" s="532"/>
      <c r="FF41" s="532"/>
      <c r="FG41" s="532"/>
      <c r="FH41" s="532"/>
      <c r="FI41" s="532"/>
      <c r="FJ41" s="532"/>
      <c r="FK41" s="532"/>
      <c r="FL41" s="532"/>
      <c r="FM41" s="532"/>
      <c r="FN41" s="532"/>
      <c r="FO41" s="532"/>
      <c r="FP41" s="532"/>
      <c r="FQ41" s="532"/>
      <c r="FR41" s="532"/>
      <c r="FS41" s="532"/>
      <c r="FT41" s="532"/>
      <c r="FU41" s="532"/>
      <c r="FV41" s="532"/>
      <c r="FW41" s="532"/>
      <c r="FX41" s="532"/>
      <c r="FY41" s="532"/>
      <c r="FZ41" s="532"/>
      <c r="GA41" s="532"/>
      <c r="GB41" s="532"/>
      <c r="GC41" s="532"/>
      <c r="GD41" s="532"/>
      <c r="GE41" s="532"/>
      <c r="GF41" s="532"/>
      <c r="GG41" s="532"/>
      <c r="GH41" s="532"/>
      <c r="GI41" s="532"/>
      <c r="GJ41" s="532"/>
      <c r="GK41" s="532"/>
      <c r="GL41" s="532"/>
      <c r="GM41" s="532"/>
      <c r="GN41" s="532"/>
      <c r="GO41" s="532"/>
      <c r="GP41" s="532"/>
      <c r="GQ41" s="532"/>
      <c r="GR41" s="532"/>
      <c r="GS41" s="532"/>
      <c r="GT41" s="532"/>
      <c r="GU41" s="532"/>
      <c r="GV41" s="532"/>
      <c r="GW41" s="532"/>
      <c r="GX41" s="532"/>
      <c r="GY41" s="532"/>
      <c r="GZ41" s="532"/>
      <c r="HA41" s="532"/>
      <c r="HB41" s="532"/>
      <c r="HC41" s="532"/>
      <c r="HD41" s="532"/>
      <c r="HE41" s="532"/>
      <c r="HF41" s="532"/>
      <c r="HG41" s="532"/>
      <c r="HH41" s="532"/>
      <c r="HI41" s="532"/>
      <c r="HJ41" s="532"/>
      <c r="HK41" s="532"/>
      <c r="HL41" s="532"/>
      <c r="HM41" s="532"/>
      <c r="HN41" s="532"/>
      <c r="HO41" s="532"/>
      <c r="HP41" s="532"/>
      <c r="HQ41" s="532"/>
      <c r="HR41" s="532"/>
      <c r="HS41" s="532"/>
      <c r="HT41" s="532"/>
      <c r="HU41" s="532"/>
      <c r="HV41" s="532"/>
      <c r="HW41" s="532"/>
      <c r="HX41" s="532"/>
      <c r="HY41" s="532"/>
      <c r="HZ41" s="532"/>
      <c r="IA41" s="532"/>
      <c r="IB41" s="532"/>
      <c r="IC41" s="532"/>
      <c r="ID41" s="532"/>
      <c r="IE41" s="532"/>
      <c r="IF41" s="532"/>
      <c r="IG41" s="532"/>
      <c r="IH41" s="532"/>
      <c r="II41" s="532"/>
      <c r="IJ41" s="532"/>
      <c r="IK41" s="532"/>
      <c r="IL41" s="532"/>
    </row>
    <row r="42" spans="1:246" s="432" customFormat="1" ht="20.100000000000001" customHeight="1">
      <c r="A42" s="445"/>
      <c r="B42" s="446"/>
      <c r="C42" s="446"/>
      <c r="D42" s="446"/>
      <c r="E42" s="430"/>
      <c r="F42" s="1044"/>
      <c r="G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32"/>
      <c r="BR42" s="532"/>
      <c r="BS42" s="532"/>
      <c r="BT42" s="532"/>
      <c r="BU42" s="532"/>
      <c r="BV42" s="532"/>
      <c r="BW42" s="532"/>
      <c r="BX42" s="532"/>
      <c r="BY42" s="532"/>
      <c r="BZ42" s="532"/>
      <c r="CA42" s="532"/>
      <c r="CB42" s="532"/>
      <c r="CC42" s="532"/>
      <c r="CD42" s="532"/>
      <c r="CE42" s="532"/>
      <c r="CF42" s="532"/>
      <c r="CG42" s="532"/>
      <c r="CH42" s="532"/>
      <c r="CI42" s="532"/>
      <c r="CJ42" s="532"/>
      <c r="CK42" s="532"/>
      <c r="CL42" s="532"/>
      <c r="CM42" s="532"/>
      <c r="CN42" s="532"/>
      <c r="CO42" s="532"/>
      <c r="CP42" s="532"/>
      <c r="CQ42" s="532"/>
      <c r="CR42" s="532"/>
      <c r="CS42" s="532"/>
      <c r="CT42" s="532"/>
      <c r="CU42" s="532"/>
      <c r="CV42" s="532"/>
      <c r="CW42" s="532"/>
      <c r="CX42" s="532"/>
      <c r="CY42" s="532"/>
      <c r="CZ42" s="532"/>
      <c r="DA42" s="532"/>
      <c r="DB42" s="532"/>
      <c r="DC42" s="532"/>
      <c r="DD42" s="532"/>
      <c r="DE42" s="532"/>
      <c r="DF42" s="532"/>
      <c r="DG42" s="532"/>
      <c r="DH42" s="532"/>
      <c r="DI42" s="532"/>
      <c r="DJ42" s="532"/>
      <c r="DK42" s="532"/>
      <c r="DL42" s="532"/>
      <c r="DM42" s="532"/>
      <c r="DN42" s="532"/>
      <c r="DO42" s="532"/>
      <c r="DP42" s="532"/>
      <c r="DQ42" s="532"/>
      <c r="DR42" s="532"/>
      <c r="DS42" s="532"/>
      <c r="DT42" s="532"/>
      <c r="DU42" s="532"/>
      <c r="DV42" s="532"/>
      <c r="DW42" s="532"/>
      <c r="DX42" s="532"/>
      <c r="DY42" s="532"/>
      <c r="DZ42" s="532"/>
      <c r="EA42" s="532"/>
      <c r="EB42" s="532"/>
      <c r="EC42" s="532"/>
      <c r="ED42" s="532"/>
      <c r="EE42" s="532"/>
      <c r="EF42" s="532"/>
      <c r="EG42" s="532"/>
      <c r="EH42" s="532"/>
      <c r="EI42" s="532"/>
      <c r="EJ42" s="532"/>
      <c r="EK42" s="532"/>
      <c r="EL42" s="532"/>
      <c r="EM42" s="532"/>
      <c r="EN42" s="532"/>
      <c r="EO42" s="532"/>
      <c r="EP42" s="532"/>
      <c r="EQ42" s="532"/>
      <c r="ER42" s="532"/>
      <c r="ES42" s="532"/>
      <c r="ET42" s="532"/>
      <c r="EU42" s="532"/>
      <c r="EV42" s="532"/>
      <c r="EW42" s="532"/>
      <c r="EX42" s="532"/>
      <c r="EY42" s="532"/>
      <c r="EZ42" s="532"/>
      <c r="FA42" s="532"/>
      <c r="FB42" s="532"/>
      <c r="FC42" s="532"/>
      <c r="FD42" s="532"/>
      <c r="FE42" s="532"/>
      <c r="FF42" s="532"/>
      <c r="FG42" s="532"/>
      <c r="FH42" s="532"/>
      <c r="FI42" s="532"/>
      <c r="FJ42" s="532"/>
      <c r="FK42" s="532"/>
      <c r="FL42" s="532"/>
      <c r="FM42" s="532"/>
      <c r="FN42" s="532"/>
      <c r="FO42" s="532"/>
      <c r="FP42" s="532"/>
      <c r="FQ42" s="532"/>
      <c r="FR42" s="532"/>
      <c r="FS42" s="532"/>
      <c r="FT42" s="532"/>
      <c r="FU42" s="532"/>
      <c r="FV42" s="532"/>
      <c r="FW42" s="532"/>
      <c r="FX42" s="532"/>
      <c r="FY42" s="532"/>
      <c r="FZ42" s="532"/>
      <c r="GA42" s="532"/>
      <c r="GB42" s="532"/>
      <c r="GC42" s="532"/>
      <c r="GD42" s="532"/>
      <c r="GE42" s="532"/>
      <c r="GF42" s="532"/>
      <c r="GG42" s="532"/>
      <c r="GH42" s="532"/>
      <c r="GI42" s="532"/>
      <c r="GJ42" s="532"/>
      <c r="GK42" s="532"/>
      <c r="GL42" s="532"/>
      <c r="GM42" s="532"/>
      <c r="GN42" s="532"/>
      <c r="GO42" s="532"/>
      <c r="GP42" s="532"/>
      <c r="GQ42" s="532"/>
      <c r="GR42" s="532"/>
      <c r="GS42" s="532"/>
      <c r="GT42" s="532"/>
      <c r="GU42" s="532"/>
      <c r="GV42" s="532"/>
      <c r="GW42" s="532"/>
      <c r="GX42" s="532"/>
      <c r="GY42" s="532"/>
      <c r="GZ42" s="532"/>
      <c r="HA42" s="532"/>
      <c r="HB42" s="532"/>
      <c r="HC42" s="532"/>
      <c r="HD42" s="532"/>
      <c r="HE42" s="532"/>
      <c r="HF42" s="532"/>
      <c r="HG42" s="532"/>
      <c r="HH42" s="532"/>
      <c r="HI42" s="532"/>
      <c r="HJ42" s="532"/>
      <c r="HK42" s="532"/>
      <c r="HL42" s="532"/>
      <c r="HM42" s="532"/>
      <c r="HN42" s="532"/>
      <c r="HO42" s="532"/>
      <c r="HP42" s="532"/>
      <c r="HQ42" s="532"/>
      <c r="HR42" s="532"/>
      <c r="HS42" s="532"/>
      <c r="HT42" s="532"/>
      <c r="HU42" s="532"/>
      <c r="HV42" s="532"/>
      <c r="HW42" s="532"/>
      <c r="HX42" s="532"/>
      <c r="HY42" s="532"/>
      <c r="HZ42" s="532"/>
      <c r="IA42" s="532"/>
      <c r="IB42" s="532"/>
      <c r="IC42" s="532"/>
      <c r="ID42" s="532"/>
      <c r="IE42" s="532"/>
      <c r="IF42" s="532"/>
      <c r="IG42" s="532"/>
      <c r="IH42" s="532"/>
      <c r="II42" s="532"/>
      <c r="IJ42" s="532"/>
      <c r="IK42" s="532"/>
      <c r="IL42" s="532"/>
    </row>
    <row r="43" spans="1:246" s="432" customFormat="1" ht="20.100000000000001" customHeight="1">
      <c r="A43" s="445"/>
      <c r="B43" s="446"/>
      <c r="C43" s="446"/>
      <c r="D43" s="446"/>
      <c r="E43" s="430"/>
      <c r="F43" s="442"/>
      <c r="G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32"/>
      <c r="BR43" s="532"/>
      <c r="BS43" s="532"/>
      <c r="BT43" s="532"/>
      <c r="BU43" s="532"/>
      <c r="BV43" s="532"/>
      <c r="BW43" s="532"/>
      <c r="BX43" s="532"/>
      <c r="BY43" s="532"/>
      <c r="BZ43" s="532"/>
      <c r="CA43" s="532"/>
      <c r="CB43" s="532"/>
      <c r="CC43" s="532"/>
      <c r="CD43" s="532"/>
      <c r="CE43" s="532"/>
      <c r="CF43" s="532"/>
      <c r="CG43" s="532"/>
      <c r="CH43" s="532"/>
      <c r="CI43" s="532"/>
      <c r="CJ43" s="532"/>
      <c r="CK43" s="532"/>
      <c r="CL43" s="532"/>
      <c r="CM43" s="532"/>
      <c r="CN43" s="532"/>
      <c r="CO43" s="532"/>
      <c r="CP43" s="532"/>
      <c r="CQ43" s="532"/>
      <c r="CR43" s="532"/>
      <c r="CS43" s="532"/>
      <c r="CT43" s="532"/>
      <c r="CU43" s="532"/>
      <c r="CV43" s="532"/>
      <c r="CW43" s="532"/>
      <c r="CX43" s="532"/>
      <c r="CY43" s="532"/>
      <c r="CZ43" s="532"/>
      <c r="DA43" s="532"/>
      <c r="DB43" s="532"/>
      <c r="DC43" s="532"/>
      <c r="DD43" s="532"/>
      <c r="DE43" s="532"/>
      <c r="DF43" s="532"/>
      <c r="DG43" s="532"/>
      <c r="DH43" s="532"/>
      <c r="DI43" s="532"/>
      <c r="DJ43" s="532"/>
      <c r="DK43" s="532"/>
      <c r="DL43" s="532"/>
      <c r="DM43" s="532"/>
      <c r="DN43" s="532"/>
      <c r="DO43" s="532"/>
      <c r="DP43" s="532"/>
      <c r="DQ43" s="532"/>
      <c r="DR43" s="532"/>
      <c r="DS43" s="532"/>
      <c r="DT43" s="532"/>
      <c r="DU43" s="532"/>
      <c r="DV43" s="532"/>
      <c r="DW43" s="532"/>
      <c r="DX43" s="532"/>
      <c r="DY43" s="532"/>
      <c r="DZ43" s="532"/>
      <c r="EA43" s="532"/>
      <c r="EB43" s="532"/>
      <c r="EC43" s="532"/>
      <c r="ED43" s="532"/>
      <c r="EE43" s="532"/>
      <c r="EF43" s="532"/>
      <c r="EG43" s="532"/>
      <c r="EH43" s="532"/>
      <c r="EI43" s="532"/>
      <c r="EJ43" s="532"/>
      <c r="EK43" s="532"/>
      <c r="EL43" s="532"/>
      <c r="EM43" s="532"/>
      <c r="EN43" s="532"/>
      <c r="EO43" s="532"/>
      <c r="EP43" s="532"/>
      <c r="EQ43" s="532"/>
      <c r="ER43" s="532"/>
      <c r="ES43" s="532"/>
      <c r="ET43" s="532"/>
      <c r="EU43" s="532"/>
      <c r="EV43" s="532"/>
      <c r="EW43" s="532"/>
      <c r="EX43" s="532"/>
      <c r="EY43" s="532"/>
      <c r="EZ43" s="532"/>
      <c r="FA43" s="532"/>
      <c r="FB43" s="532"/>
      <c r="FC43" s="532"/>
      <c r="FD43" s="532"/>
      <c r="FE43" s="532"/>
      <c r="FF43" s="532"/>
      <c r="FG43" s="532"/>
      <c r="FH43" s="532"/>
      <c r="FI43" s="532"/>
      <c r="FJ43" s="532"/>
      <c r="FK43" s="532"/>
      <c r="FL43" s="532"/>
      <c r="FM43" s="532"/>
      <c r="FN43" s="532"/>
      <c r="FO43" s="532"/>
      <c r="FP43" s="532"/>
      <c r="FQ43" s="532"/>
      <c r="FR43" s="532"/>
      <c r="FS43" s="532"/>
      <c r="FT43" s="532"/>
      <c r="FU43" s="532"/>
      <c r="FV43" s="532"/>
      <c r="FW43" s="532"/>
      <c r="FX43" s="532"/>
      <c r="FY43" s="532"/>
      <c r="FZ43" s="532"/>
      <c r="GA43" s="532"/>
      <c r="GB43" s="532"/>
      <c r="GC43" s="532"/>
      <c r="GD43" s="532"/>
      <c r="GE43" s="532"/>
      <c r="GF43" s="532"/>
      <c r="GG43" s="532"/>
      <c r="GH43" s="532"/>
      <c r="GI43" s="532"/>
      <c r="GJ43" s="532"/>
      <c r="GK43" s="532"/>
      <c r="GL43" s="532"/>
      <c r="GM43" s="532"/>
      <c r="GN43" s="532"/>
      <c r="GO43" s="532"/>
      <c r="GP43" s="532"/>
      <c r="GQ43" s="532"/>
      <c r="GR43" s="532"/>
      <c r="GS43" s="532"/>
      <c r="GT43" s="532"/>
      <c r="GU43" s="532"/>
      <c r="GV43" s="532"/>
      <c r="GW43" s="532"/>
      <c r="GX43" s="532"/>
      <c r="GY43" s="532"/>
      <c r="GZ43" s="532"/>
      <c r="HA43" s="532"/>
      <c r="HB43" s="532"/>
      <c r="HC43" s="532"/>
      <c r="HD43" s="532"/>
      <c r="HE43" s="532"/>
      <c r="HF43" s="532"/>
      <c r="HG43" s="532"/>
      <c r="HH43" s="532"/>
      <c r="HI43" s="532"/>
      <c r="HJ43" s="532"/>
      <c r="HK43" s="532"/>
      <c r="HL43" s="532"/>
      <c r="HM43" s="532"/>
      <c r="HN43" s="532"/>
      <c r="HO43" s="532"/>
      <c r="HP43" s="532"/>
      <c r="HQ43" s="532"/>
      <c r="HR43" s="532"/>
      <c r="HS43" s="532"/>
      <c r="HT43" s="532"/>
      <c r="HU43" s="532"/>
      <c r="HV43" s="532"/>
      <c r="HW43" s="532"/>
      <c r="HX43" s="532"/>
      <c r="HY43" s="532"/>
      <c r="HZ43" s="532"/>
      <c r="IA43" s="532"/>
      <c r="IB43" s="532"/>
      <c r="IC43" s="532"/>
      <c r="ID43" s="532"/>
      <c r="IE43" s="532"/>
      <c r="IF43" s="532"/>
      <c r="IG43" s="532"/>
      <c r="IH43" s="532"/>
      <c r="II43" s="532"/>
      <c r="IJ43" s="532"/>
      <c r="IK43" s="532"/>
      <c r="IL43" s="532"/>
    </row>
    <row r="44" spans="1:246" s="432" customFormat="1" ht="27.6" customHeight="1">
      <c r="A44" s="449"/>
      <c r="B44" s="450"/>
      <c r="C44" s="450"/>
      <c r="D44" s="450"/>
      <c r="E44" s="458"/>
      <c r="F44" s="452"/>
      <c r="G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32"/>
      <c r="BR44" s="532"/>
      <c r="BS44" s="532"/>
      <c r="BT44" s="532"/>
      <c r="BU44" s="532"/>
      <c r="BV44" s="532"/>
      <c r="BW44" s="532"/>
      <c r="BX44" s="532"/>
      <c r="BY44" s="532"/>
      <c r="BZ44" s="532"/>
      <c r="CA44" s="532"/>
      <c r="CB44" s="532"/>
      <c r="CC44" s="532"/>
      <c r="CD44" s="532"/>
      <c r="CE44" s="532"/>
      <c r="CF44" s="532"/>
      <c r="CG44" s="532"/>
      <c r="CH44" s="532"/>
      <c r="CI44" s="532"/>
      <c r="CJ44" s="532"/>
      <c r="CK44" s="532"/>
      <c r="CL44" s="532"/>
      <c r="CM44" s="532"/>
      <c r="CN44" s="532"/>
      <c r="CO44" s="532"/>
      <c r="CP44" s="532"/>
      <c r="CQ44" s="532"/>
      <c r="CR44" s="532"/>
      <c r="CS44" s="532"/>
      <c r="CT44" s="532"/>
      <c r="CU44" s="532"/>
      <c r="CV44" s="532"/>
      <c r="CW44" s="532"/>
      <c r="CX44" s="532"/>
      <c r="CY44" s="532"/>
      <c r="CZ44" s="532"/>
      <c r="DA44" s="532"/>
      <c r="DB44" s="532"/>
      <c r="DC44" s="532"/>
      <c r="DD44" s="532"/>
      <c r="DE44" s="532"/>
      <c r="DF44" s="532"/>
      <c r="DG44" s="532"/>
      <c r="DH44" s="532"/>
      <c r="DI44" s="532"/>
      <c r="DJ44" s="532"/>
      <c r="DK44" s="532"/>
      <c r="DL44" s="532"/>
      <c r="DM44" s="532"/>
      <c r="DN44" s="532"/>
      <c r="DO44" s="532"/>
      <c r="DP44" s="532"/>
      <c r="DQ44" s="532"/>
      <c r="DR44" s="532"/>
      <c r="DS44" s="532"/>
      <c r="DT44" s="532"/>
      <c r="DU44" s="532"/>
      <c r="DV44" s="532"/>
      <c r="DW44" s="532"/>
      <c r="DX44" s="532"/>
      <c r="DY44" s="532"/>
      <c r="DZ44" s="532"/>
      <c r="EA44" s="532"/>
      <c r="EB44" s="532"/>
      <c r="EC44" s="532"/>
      <c r="ED44" s="532"/>
      <c r="EE44" s="532"/>
      <c r="EF44" s="532"/>
      <c r="EG44" s="532"/>
      <c r="EH44" s="532"/>
      <c r="EI44" s="532"/>
      <c r="EJ44" s="532"/>
      <c r="EK44" s="532"/>
      <c r="EL44" s="532"/>
      <c r="EM44" s="532"/>
      <c r="EN44" s="532"/>
      <c r="EO44" s="532"/>
      <c r="EP44" s="532"/>
      <c r="EQ44" s="532"/>
      <c r="ER44" s="532"/>
      <c r="ES44" s="532"/>
      <c r="ET44" s="532"/>
      <c r="EU44" s="532"/>
      <c r="EV44" s="532"/>
      <c r="EW44" s="532"/>
      <c r="EX44" s="532"/>
      <c r="EY44" s="532"/>
      <c r="EZ44" s="532"/>
      <c r="FA44" s="532"/>
      <c r="FB44" s="532"/>
      <c r="FC44" s="532"/>
      <c r="FD44" s="532"/>
      <c r="FE44" s="532"/>
      <c r="FF44" s="532"/>
      <c r="FG44" s="532"/>
      <c r="FH44" s="532"/>
      <c r="FI44" s="532"/>
      <c r="FJ44" s="532"/>
      <c r="FK44" s="532"/>
      <c r="FL44" s="532"/>
      <c r="FM44" s="532"/>
      <c r="FN44" s="532"/>
      <c r="FO44" s="532"/>
      <c r="FP44" s="532"/>
      <c r="FQ44" s="532"/>
      <c r="FR44" s="532"/>
      <c r="FS44" s="532"/>
      <c r="FT44" s="532"/>
      <c r="FU44" s="532"/>
      <c r="FV44" s="532"/>
      <c r="FW44" s="532"/>
      <c r="FX44" s="532"/>
      <c r="FY44" s="532"/>
      <c r="FZ44" s="532"/>
      <c r="GA44" s="532"/>
      <c r="GB44" s="532"/>
      <c r="GC44" s="532"/>
      <c r="GD44" s="532"/>
      <c r="GE44" s="532"/>
      <c r="GF44" s="532"/>
      <c r="GG44" s="532"/>
      <c r="GH44" s="532"/>
      <c r="GI44" s="532"/>
      <c r="GJ44" s="532"/>
      <c r="GK44" s="532"/>
      <c r="GL44" s="532"/>
      <c r="GM44" s="532"/>
      <c r="GN44" s="532"/>
      <c r="GO44" s="532"/>
      <c r="GP44" s="532"/>
      <c r="GQ44" s="532"/>
      <c r="GR44" s="532"/>
      <c r="GS44" s="532"/>
      <c r="GT44" s="532"/>
      <c r="GU44" s="532"/>
      <c r="GV44" s="532"/>
      <c r="GW44" s="532"/>
      <c r="GX44" s="532"/>
      <c r="GY44" s="532"/>
      <c r="GZ44" s="532"/>
      <c r="HA44" s="532"/>
      <c r="HB44" s="532"/>
      <c r="HC44" s="532"/>
      <c r="HD44" s="532"/>
      <c r="HE44" s="532"/>
      <c r="HF44" s="532"/>
      <c r="HG44" s="532"/>
      <c r="HH44" s="532"/>
      <c r="HI44" s="532"/>
      <c r="HJ44" s="532"/>
      <c r="HK44" s="532"/>
      <c r="HL44" s="532"/>
      <c r="HM44" s="532"/>
      <c r="HN44" s="532"/>
      <c r="HO44" s="532"/>
      <c r="HP44" s="532"/>
      <c r="HQ44" s="532"/>
      <c r="HR44" s="532"/>
      <c r="HS44" s="532"/>
      <c r="HT44" s="532"/>
      <c r="HU44" s="532"/>
      <c r="HV44" s="532"/>
      <c r="HW44" s="532"/>
      <c r="HX44" s="532"/>
      <c r="HY44" s="532"/>
      <c r="HZ44" s="532"/>
      <c r="IA44" s="532"/>
      <c r="IB44" s="532"/>
      <c r="IC44" s="532"/>
      <c r="ID44" s="532"/>
      <c r="IE44" s="532"/>
      <c r="IF44" s="532"/>
      <c r="IG44" s="532"/>
      <c r="IH44" s="532"/>
      <c r="II44" s="532"/>
      <c r="IJ44" s="532"/>
      <c r="IK44" s="532"/>
      <c r="IL44" s="532"/>
    </row>
    <row r="45" spans="1:246" s="432" customFormat="1" ht="20.100000000000001" customHeight="1">
      <c r="A45" s="460" t="s">
        <v>2649</v>
      </c>
      <c r="B45" s="446"/>
      <c r="C45" s="446"/>
      <c r="D45" s="446"/>
      <c r="E45" s="430">
        <f>E46</f>
        <v>370544</v>
      </c>
      <c r="F45" s="531"/>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32"/>
      <c r="BR45" s="532"/>
      <c r="BS45" s="532"/>
      <c r="BT45" s="532"/>
      <c r="BU45" s="532"/>
      <c r="BV45" s="532"/>
      <c r="BW45" s="532"/>
      <c r="BX45" s="532"/>
      <c r="BY45" s="532"/>
      <c r="BZ45" s="532"/>
      <c r="CA45" s="532"/>
      <c r="CB45" s="532"/>
      <c r="CC45" s="532"/>
      <c r="CD45" s="532"/>
      <c r="CE45" s="532"/>
      <c r="CF45" s="532"/>
      <c r="CG45" s="532"/>
      <c r="CH45" s="532"/>
      <c r="CI45" s="532"/>
      <c r="CJ45" s="532"/>
      <c r="CK45" s="532"/>
      <c r="CL45" s="532"/>
      <c r="CM45" s="532"/>
      <c r="CN45" s="532"/>
      <c r="CO45" s="532"/>
      <c r="CP45" s="532"/>
      <c r="CQ45" s="532"/>
      <c r="CR45" s="532"/>
      <c r="CS45" s="532"/>
      <c r="CT45" s="532"/>
      <c r="CU45" s="532"/>
      <c r="CV45" s="532"/>
      <c r="CW45" s="532"/>
      <c r="CX45" s="532"/>
      <c r="CY45" s="532"/>
      <c r="CZ45" s="532"/>
      <c r="DA45" s="532"/>
      <c r="DB45" s="532"/>
      <c r="DC45" s="532"/>
      <c r="DD45" s="532"/>
      <c r="DE45" s="532"/>
      <c r="DF45" s="532"/>
      <c r="DG45" s="532"/>
      <c r="DH45" s="532"/>
      <c r="DI45" s="532"/>
      <c r="DJ45" s="532"/>
      <c r="DK45" s="532"/>
      <c r="DL45" s="532"/>
      <c r="DM45" s="532"/>
      <c r="DN45" s="532"/>
      <c r="DO45" s="532"/>
      <c r="DP45" s="532"/>
      <c r="DQ45" s="532"/>
      <c r="DR45" s="532"/>
      <c r="DS45" s="532"/>
      <c r="DT45" s="532"/>
      <c r="DU45" s="532"/>
      <c r="DV45" s="532"/>
      <c r="DW45" s="532"/>
      <c r="DX45" s="532"/>
      <c r="DY45" s="532"/>
      <c r="DZ45" s="532"/>
      <c r="EA45" s="532"/>
      <c r="EB45" s="532"/>
      <c r="EC45" s="532"/>
      <c r="ED45" s="532"/>
      <c r="EE45" s="532"/>
      <c r="EF45" s="532"/>
      <c r="EG45" s="532"/>
      <c r="EH45" s="532"/>
      <c r="EI45" s="532"/>
      <c r="EJ45" s="532"/>
      <c r="EK45" s="532"/>
      <c r="EL45" s="532"/>
      <c r="EM45" s="532"/>
      <c r="EN45" s="532"/>
      <c r="EO45" s="532"/>
      <c r="EP45" s="532"/>
      <c r="EQ45" s="532"/>
      <c r="ER45" s="532"/>
      <c r="ES45" s="532"/>
      <c r="ET45" s="532"/>
      <c r="EU45" s="532"/>
      <c r="EV45" s="532"/>
      <c r="EW45" s="532"/>
      <c r="EX45" s="532"/>
      <c r="EY45" s="532"/>
      <c r="EZ45" s="532"/>
      <c r="FA45" s="532"/>
      <c r="FB45" s="532"/>
      <c r="FC45" s="532"/>
      <c r="FD45" s="532"/>
      <c r="FE45" s="532"/>
      <c r="FF45" s="532"/>
      <c r="FG45" s="532"/>
      <c r="FH45" s="532"/>
      <c r="FI45" s="532"/>
      <c r="FJ45" s="532"/>
      <c r="FK45" s="532"/>
      <c r="FL45" s="532"/>
      <c r="FM45" s="532"/>
      <c r="FN45" s="532"/>
      <c r="FO45" s="532"/>
      <c r="FP45" s="532"/>
      <c r="FQ45" s="532"/>
      <c r="FR45" s="532"/>
      <c r="FS45" s="532"/>
      <c r="FT45" s="532"/>
      <c r="FU45" s="532"/>
      <c r="FV45" s="532"/>
      <c r="FW45" s="532"/>
      <c r="FX45" s="532"/>
      <c r="FY45" s="532"/>
      <c r="FZ45" s="532"/>
      <c r="GA45" s="532"/>
      <c r="GB45" s="532"/>
      <c r="GC45" s="532"/>
      <c r="GD45" s="532"/>
      <c r="GE45" s="532"/>
      <c r="GF45" s="532"/>
      <c r="GG45" s="532"/>
      <c r="GH45" s="532"/>
      <c r="GI45" s="532"/>
      <c r="GJ45" s="532"/>
      <c r="GK45" s="532"/>
      <c r="GL45" s="532"/>
      <c r="GM45" s="532"/>
      <c r="GN45" s="532"/>
      <c r="GO45" s="532"/>
      <c r="GP45" s="532"/>
      <c r="GQ45" s="532"/>
      <c r="GR45" s="532"/>
      <c r="GS45" s="532"/>
      <c r="GT45" s="532"/>
      <c r="GU45" s="532"/>
      <c r="GV45" s="532"/>
      <c r="GW45" s="532"/>
      <c r="GX45" s="532"/>
      <c r="GY45" s="532"/>
      <c r="GZ45" s="532"/>
      <c r="HA45" s="532"/>
      <c r="HB45" s="532"/>
      <c r="HC45" s="532"/>
      <c r="HD45" s="532"/>
      <c r="HE45" s="532"/>
      <c r="HF45" s="532"/>
      <c r="HG45" s="532"/>
      <c r="HH45" s="532"/>
      <c r="HI45" s="532"/>
      <c r="HJ45" s="532"/>
      <c r="HK45" s="532"/>
      <c r="HL45" s="532"/>
      <c r="HM45" s="532"/>
      <c r="HN45" s="532"/>
      <c r="HO45" s="532"/>
      <c r="HP45" s="532"/>
      <c r="HQ45" s="532"/>
      <c r="HR45" s="532"/>
      <c r="HS45" s="532"/>
      <c r="HT45" s="532"/>
      <c r="HU45" s="532"/>
      <c r="HV45" s="532"/>
      <c r="HW45" s="532"/>
      <c r="HX45" s="532"/>
      <c r="HY45" s="532"/>
      <c r="HZ45" s="532"/>
      <c r="IA45" s="532"/>
      <c r="IB45" s="532"/>
      <c r="IC45" s="532"/>
      <c r="ID45" s="532"/>
      <c r="IE45" s="532"/>
      <c r="IF45" s="532"/>
      <c r="IG45" s="532"/>
      <c r="IH45" s="532"/>
      <c r="II45" s="532"/>
      <c r="IJ45" s="532"/>
      <c r="IK45" s="532"/>
      <c r="IL45" s="532"/>
    </row>
    <row r="46" spans="1:246" s="432" customFormat="1" ht="20.100000000000001" customHeight="1">
      <c r="A46" s="460" t="s">
        <v>2642</v>
      </c>
      <c r="B46" s="446"/>
      <c r="C46" s="446"/>
      <c r="D46" s="446"/>
      <c r="E46" s="430">
        <f>E48+E83+E122+E142+E161+E180+E191</f>
        <v>370544</v>
      </c>
      <c r="F46" s="536"/>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32"/>
      <c r="BR46" s="532"/>
      <c r="BS46" s="532"/>
      <c r="BT46" s="532"/>
      <c r="BU46" s="532"/>
      <c r="BV46" s="532"/>
      <c r="BW46" s="532"/>
      <c r="BX46" s="532"/>
      <c r="BY46" s="532"/>
      <c r="BZ46" s="532"/>
      <c r="CA46" s="532"/>
      <c r="CB46" s="532"/>
      <c r="CC46" s="532"/>
      <c r="CD46" s="532"/>
      <c r="CE46" s="532"/>
      <c r="CF46" s="532"/>
      <c r="CG46" s="532"/>
      <c r="CH46" s="532"/>
      <c r="CI46" s="532"/>
      <c r="CJ46" s="532"/>
      <c r="CK46" s="532"/>
      <c r="CL46" s="532"/>
      <c r="CM46" s="532"/>
      <c r="CN46" s="532"/>
      <c r="CO46" s="532"/>
      <c r="CP46" s="532"/>
      <c r="CQ46" s="532"/>
      <c r="CR46" s="532"/>
      <c r="CS46" s="532"/>
      <c r="CT46" s="532"/>
      <c r="CU46" s="532"/>
      <c r="CV46" s="532"/>
      <c r="CW46" s="532"/>
      <c r="CX46" s="532"/>
      <c r="CY46" s="532"/>
      <c r="CZ46" s="532"/>
      <c r="DA46" s="532"/>
      <c r="DB46" s="532"/>
      <c r="DC46" s="532"/>
      <c r="DD46" s="532"/>
      <c r="DE46" s="532"/>
      <c r="DF46" s="532"/>
      <c r="DG46" s="532"/>
      <c r="DH46" s="532"/>
      <c r="DI46" s="532"/>
      <c r="DJ46" s="532"/>
      <c r="DK46" s="532"/>
      <c r="DL46" s="532"/>
      <c r="DM46" s="532"/>
      <c r="DN46" s="532"/>
      <c r="DO46" s="532"/>
      <c r="DP46" s="532"/>
      <c r="DQ46" s="532"/>
      <c r="DR46" s="532"/>
      <c r="DS46" s="532"/>
      <c r="DT46" s="532"/>
      <c r="DU46" s="532"/>
      <c r="DV46" s="532"/>
      <c r="DW46" s="532"/>
      <c r="DX46" s="532"/>
      <c r="DY46" s="532"/>
      <c r="DZ46" s="532"/>
      <c r="EA46" s="532"/>
      <c r="EB46" s="532"/>
      <c r="EC46" s="532"/>
      <c r="ED46" s="532"/>
      <c r="EE46" s="532"/>
      <c r="EF46" s="532"/>
      <c r="EG46" s="532"/>
      <c r="EH46" s="532"/>
      <c r="EI46" s="532"/>
      <c r="EJ46" s="532"/>
      <c r="EK46" s="532"/>
      <c r="EL46" s="532"/>
      <c r="EM46" s="532"/>
      <c r="EN46" s="532"/>
      <c r="EO46" s="532"/>
      <c r="EP46" s="532"/>
      <c r="EQ46" s="532"/>
      <c r="ER46" s="532"/>
      <c r="ES46" s="532"/>
      <c r="ET46" s="532"/>
      <c r="EU46" s="532"/>
      <c r="EV46" s="532"/>
      <c r="EW46" s="532"/>
      <c r="EX46" s="532"/>
      <c r="EY46" s="532"/>
      <c r="EZ46" s="532"/>
      <c r="FA46" s="532"/>
      <c r="FB46" s="532"/>
      <c r="FC46" s="532"/>
      <c r="FD46" s="532"/>
      <c r="FE46" s="532"/>
      <c r="FF46" s="532"/>
      <c r="FG46" s="532"/>
      <c r="FH46" s="532"/>
      <c r="FI46" s="532"/>
      <c r="FJ46" s="532"/>
      <c r="FK46" s="532"/>
      <c r="FL46" s="532"/>
      <c r="FM46" s="532"/>
      <c r="FN46" s="532"/>
      <c r="FO46" s="532"/>
      <c r="FP46" s="532"/>
      <c r="FQ46" s="532"/>
      <c r="FR46" s="532"/>
      <c r="FS46" s="532"/>
      <c r="FT46" s="532"/>
      <c r="FU46" s="532"/>
      <c r="FV46" s="532"/>
      <c r="FW46" s="532"/>
      <c r="FX46" s="532"/>
      <c r="FY46" s="532"/>
      <c r="FZ46" s="532"/>
      <c r="GA46" s="532"/>
      <c r="GB46" s="532"/>
      <c r="GC46" s="532"/>
      <c r="GD46" s="532"/>
      <c r="GE46" s="532"/>
      <c r="GF46" s="532"/>
      <c r="GG46" s="532"/>
      <c r="GH46" s="532"/>
      <c r="GI46" s="532"/>
      <c r="GJ46" s="532"/>
      <c r="GK46" s="532"/>
      <c r="GL46" s="532"/>
      <c r="GM46" s="532"/>
      <c r="GN46" s="532"/>
      <c r="GO46" s="532"/>
      <c r="GP46" s="532"/>
      <c r="GQ46" s="532"/>
      <c r="GR46" s="532"/>
      <c r="GS46" s="532"/>
      <c r="GT46" s="532"/>
      <c r="GU46" s="532"/>
      <c r="GV46" s="532"/>
      <c r="GW46" s="532"/>
      <c r="GX46" s="532"/>
      <c r="GY46" s="532"/>
      <c r="GZ46" s="532"/>
      <c r="HA46" s="532"/>
      <c r="HB46" s="532"/>
      <c r="HC46" s="532"/>
      <c r="HD46" s="532"/>
      <c r="HE46" s="532"/>
      <c r="HF46" s="532"/>
      <c r="HG46" s="532"/>
      <c r="HH46" s="532"/>
      <c r="HI46" s="532"/>
      <c r="HJ46" s="532"/>
      <c r="HK46" s="532"/>
      <c r="HL46" s="532"/>
      <c r="HM46" s="532"/>
      <c r="HN46" s="532"/>
      <c r="HO46" s="532"/>
      <c r="HP46" s="532"/>
      <c r="HQ46" s="532"/>
      <c r="HR46" s="532"/>
      <c r="HS46" s="532"/>
      <c r="HT46" s="532"/>
      <c r="HU46" s="532"/>
      <c r="HV46" s="532"/>
      <c r="HW46" s="532"/>
      <c r="HX46" s="532"/>
      <c r="HY46" s="532"/>
      <c r="HZ46" s="532"/>
      <c r="IA46" s="532"/>
      <c r="IB46" s="532"/>
      <c r="IC46" s="532"/>
      <c r="ID46" s="532"/>
      <c r="IE46" s="532"/>
      <c r="IF46" s="532"/>
      <c r="IG46" s="532"/>
      <c r="IH46" s="532"/>
      <c r="II46" s="532"/>
      <c r="IJ46" s="532"/>
      <c r="IK46" s="532"/>
      <c r="IL46" s="532"/>
    </row>
    <row r="47" spans="1:246" s="432" customFormat="1" ht="20.100000000000001" customHeight="1">
      <c r="A47" s="460"/>
      <c r="B47" s="446"/>
      <c r="C47" s="446"/>
      <c r="D47" s="446"/>
      <c r="E47" s="430"/>
      <c r="F47" s="436"/>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32"/>
      <c r="BR47" s="532"/>
      <c r="BS47" s="532"/>
      <c r="BT47" s="532"/>
      <c r="BU47" s="532"/>
      <c r="BV47" s="532"/>
      <c r="BW47" s="532"/>
      <c r="BX47" s="532"/>
      <c r="BY47" s="532"/>
      <c r="BZ47" s="532"/>
      <c r="CA47" s="532"/>
      <c r="CB47" s="532"/>
      <c r="CC47" s="532"/>
      <c r="CD47" s="532"/>
      <c r="CE47" s="532"/>
      <c r="CF47" s="532"/>
      <c r="CG47" s="532"/>
      <c r="CH47" s="532"/>
      <c r="CI47" s="532"/>
      <c r="CJ47" s="532"/>
      <c r="CK47" s="532"/>
      <c r="CL47" s="532"/>
      <c r="CM47" s="532"/>
      <c r="CN47" s="532"/>
      <c r="CO47" s="532"/>
      <c r="CP47" s="532"/>
      <c r="CQ47" s="532"/>
      <c r="CR47" s="532"/>
      <c r="CS47" s="532"/>
      <c r="CT47" s="532"/>
      <c r="CU47" s="532"/>
      <c r="CV47" s="532"/>
      <c r="CW47" s="532"/>
      <c r="CX47" s="532"/>
      <c r="CY47" s="532"/>
      <c r="CZ47" s="532"/>
      <c r="DA47" s="532"/>
      <c r="DB47" s="532"/>
      <c r="DC47" s="532"/>
      <c r="DD47" s="532"/>
      <c r="DE47" s="532"/>
      <c r="DF47" s="532"/>
      <c r="DG47" s="532"/>
      <c r="DH47" s="532"/>
      <c r="DI47" s="532"/>
      <c r="DJ47" s="532"/>
      <c r="DK47" s="532"/>
      <c r="DL47" s="532"/>
      <c r="DM47" s="532"/>
      <c r="DN47" s="532"/>
      <c r="DO47" s="532"/>
      <c r="DP47" s="532"/>
      <c r="DQ47" s="532"/>
      <c r="DR47" s="532"/>
      <c r="DS47" s="532"/>
      <c r="DT47" s="532"/>
      <c r="DU47" s="532"/>
      <c r="DV47" s="532"/>
      <c r="DW47" s="532"/>
      <c r="DX47" s="532"/>
      <c r="DY47" s="532"/>
      <c r="DZ47" s="532"/>
      <c r="EA47" s="532"/>
      <c r="EB47" s="532"/>
      <c r="EC47" s="532"/>
      <c r="ED47" s="532"/>
      <c r="EE47" s="532"/>
      <c r="EF47" s="532"/>
      <c r="EG47" s="532"/>
      <c r="EH47" s="532"/>
      <c r="EI47" s="532"/>
      <c r="EJ47" s="532"/>
      <c r="EK47" s="532"/>
      <c r="EL47" s="532"/>
      <c r="EM47" s="532"/>
      <c r="EN47" s="532"/>
      <c r="EO47" s="532"/>
      <c r="EP47" s="532"/>
      <c r="EQ47" s="532"/>
      <c r="ER47" s="532"/>
      <c r="ES47" s="532"/>
      <c r="ET47" s="532"/>
      <c r="EU47" s="532"/>
      <c r="EV47" s="532"/>
      <c r="EW47" s="532"/>
      <c r="EX47" s="532"/>
      <c r="EY47" s="532"/>
      <c r="EZ47" s="532"/>
      <c r="FA47" s="532"/>
      <c r="FB47" s="532"/>
      <c r="FC47" s="532"/>
      <c r="FD47" s="532"/>
      <c r="FE47" s="532"/>
      <c r="FF47" s="532"/>
      <c r="FG47" s="532"/>
      <c r="FH47" s="532"/>
      <c r="FI47" s="532"/>
      <c r="FJ47" s="532"/>
      <c r="FK47" s="532"/>
      <c r="FL47" s="532"/>
      <c r="FM47" s="532"/>
      <c r="FN47" s="532"/>
      <c r="FO47" s="532"/>
      <c r="FP47" s="532"/>
      <c r="FQ47" s="532"/>
      <c r="FR47" s="532"/>
      <c r="FS47" s="532"/>
      <c r="FT47" s="532"/>
      <c r="FU47" s="532"/>
      <c r="FV47" s="532"/>
      <c r="FW47" s="532"/>
      <c r="FX47" s="532"/>
      <c r="FY47" s="532"/>
      <c r="FZ47" s="532"/>
      <c r="GA47" s="532"/>
      <c r="GB47" s="532"/>
      <c r="GC47" s="532"/>
      <c r="GD47" s="532"/>
      <c r="GE47" s="532"/>
      <c r="GF47" s="532"/>
      <c r="GG47" s="532"/>
      <c r="GH47" s="532"/>
      <c r="GI47" s="532"/>
      <c r="GJ47" s="532"/>
      <c r="GK47" s="532"/>
      <c r="GL47" s="532"/>
      <c r="GM47" s="532"/>
      <c r="GN47" s="532"/>
      <c r="GO47" s="532"/>
      <c r="GP47" s="532"/>
      <c r="GQ47" s="532"/>
      <c r="GR47" s="532"/>
      <c r="GS47" s="532"/>
      <c r="GT47" s="532"/>
      <c r="GU47" s="532"/>
      <c r="GV47" s="532"/>
      <c r="GW47" s="532"/>
      <c r="GX47" s="532"/>
      <c r="GY47" s="532"/>
      <c r="GZ47" s="532"/>
      <c r="HA47" s="532"/>
      <c r="HB47" s="532"/>
      <c r="HC47" s="532"/>
      <c r="HD47" s="532"/>
      <c r="HE47" s="532"/>
      <c r="HF47" s="532"/>
      <c r="HG47" s="532"/>
      <c r="HH47" s="532"/>
      <c r="HI47" s="532"/>
      <c r="HJ47" s="532"/>
      <c r="HK47" s="532"/>
      <c r="HL47" s="532"/>
      <c r="HM47" s="532"/>
      <c r="HN47" s="532"/>
      <c r="HO47" s="532"/>
      <c r="HP47" s="532"/>
      <c r="HQ47" s="532"/>
      <c r="HR47" s="532"/>
      <c r="HS47" s="532"/>
      <c r="HT47" s="532"/>
      <c r="HU47" s="532"/>
      <c r="HV47" s="532"/>
      <c r="HW47" s="532"/>
      <c r="HX47" s="532"/>
      <c r="HY47" s="532"/>
      <c r="HZ47" s="532"/>
      <c r="IA47" s="532"/>
      <c r="IB47" s="532"/>
      <c r="IC47" s="532"/>
      <c r="ID47" s="532"/>
      <c r="IE47" s="532"/>
      <c r="IF47" s="532"/>
      <c r="IG47" s="532"/>
      <c r="IH47" s="532"/>
      <c r="II47" s="532"/>
      <c r="IJ47" s="532"/>
      <c r="IK47" s="532"/>
      <c r="IL47" s="532"/>
    </row>
    <row r="48" spans="1:246" s="432" customFormat="1" ht="20.100000000000001" customHeight="1">
      <c r="A48" s="439"/>
      <c r="B48" s="446"/>
      <c r="C48" s="446"/>
      <c r="D48" s="446"/>
      <c r="E48" s="430">
        <f>E58+E66+E72+E78+E50</f>
        <v>190245</v>
      </c>
      <c r="F48" s="533" t="s">
        <v>2480</v>
      </c>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32"/>
      <c r="BR48" s="532"/>
      <c r="BS48" s="532"/>
      <c r="BT48" s="532"/>
      <c r="BU48" s="532"/>
      <c r="BV48" s="532"/>
      <c r="BW48" s="532"/>
      <c r="BX48" s="532"/>
      <c r="BY48" s="532"/>
      <c r="BZ48" s="532"/>
      <c r="CA48" s="532"/>
      <c r="CB48" s="532"/>
      <c r="CC48" s="532"/>
      <c r="CD48" s="532"/>
      <c r="CE48" s="532"/>
      <c r="CF48" s="532"/>
      <c r="CG48" s="532"/>
      <c r="CH48" s="532"/>
      <c r="CI48" s="532"/>
      <c r="CJ48" s="532"/>
      <c r="CK48" s="532"/>
      <c r="CL48" s="532"/>
      <c r="CM48" s="532"/>
      <c r="CN48" s="532"/>
      <c r="CO48" s="532"/>
      <c r="CP48" s="532"/>
      <c r="CQ48" s="532"/>
      <c r="CR48" s="532"/>
      <c r="CS48" s="532"/>
      <c r="CT48" s="532"/>
      <c r="CU48" s="532"/>
      <c r="CV48" s="532"/>
      <c r="CW48" s="532"/>
      <c r="CX48" s="532"/>
      <c r="CY48" s="532"/>
      <c r="CZ48" s="532"/>
      <c r="DA48" s="532"/>
      <c r="DB48" s="532"/>
      <c r="DC48" s="532"/>
      <c r="DD48" s="532"/>
      <c r="DE48" s="532"/>
      <c r="DF48" s="532"/>
      <c r="DG48" s="532"/>
      <c r="DH48" s="532"/>
      <c r="DI48" s="532"/>
      <c r="DJ48" s="532"/>
      <c r="DK48" s="532"/>
      <c r="DL48" s="532"/>
      <c r="DM48" s="532"/>
      <c r="DN48" s="532"/>
      <c r="DO48" s="532"/>
      <c r="DP48" s="532"/>
      <c r="DQ48" s="532"/>
      <c r="DR48" s="532"/>
      <c r="DS48" s="532"/>
      <c r="DT48" s="532"/>
      <c r="DU48" s="532"/>
      <c r="DV48" s="532"/>
      <c r="DW48" s="532"/>
      <c r="DX48" s="532"/>
      <c r="DY48" s="532"/>
      <c r="DZ48" s="532"/>
      <c r="EA48" s="532"/>
      <c r="EB48" s="532"/>
      <c r="EC48" s="532"/>
      <c r="ED48" s="532"/>
      <c r="EE48" s="532"/>
      <c r="EF48" s="532"/>
      <c r="EG48" s="532"/>
      <c r="EH48" s="532"/>
      <c r="EI48" s="532"/>
      <c r="EJ48" s="532"/>
      <c r="EK48" s="532"/>
      <c r="EL48" s="532"/>
      <c r="EM48" s="532"/>
      <c r="EN48" s="532"/>
      <c r="EO48" s="532"/>
      <c r="EP48" s="532"/>
      <c r="EQ48" s="532"/>
      <c r="ER48" s="532"/>
      <c r="ES48" s="532"/>
      <c r="ET48" s="532"/>
      <c r="EU48" s="532"/>
      <c r="EV48" s="532"/>
      <c r="EW48" s="532"/>
      <c r="EX48" s="532"/>
      <c r="EY48" s="532"/>
      <c r="EZ48" s="532"/>
      <c r="FA48" s="532"/>
      <c r="FB48" s="532"/>
      <c r="FC48" s="532"/>
      <c r="FD48" s="532"/>
      <c r="FE48" s="532"/>
      <c r="FF48" s="532"/>
      <c r="FG48" s="532"/>
      <c r="FH48" s="532"/>
      <c r="FI48" s="532"/>
      <c r="FJ48" s="532"/>
      <c r="FK48" s="532"/>
      <c r="FL48" s="532"/>
      <c r="FM48" s="532"/>
      <c r="FN48" s="532"/>
      <c r="FO48" s="532"/>
      <c r="FP48" s="532"/>
      <c r="FQ48" s="532"/>
      <c r="FR48" s="532"/>
      <c r="FS48" s="532"/>
      <c r="FT48" s="532"/>
      <c r="FU48" s="532"/>
      <c r="FV48" s="532"/>
      <c r="FW48" s="532"/>
      <c r="FX48" s="532"/>
      <c r="FY48" s="532"/>
      <c r="FZ48" s="532"/>
      <c r="GA48" s="532"/>
      <c r="GB48" s="532"/>
      <c r="GC48" s="532"/>
      <c r="GD48" s="532"/>
      <c r="GE48" s="532"/>
      <c r="GF48" s="532"/>
      <c r="GG48" s="532"/>
      <c r="GH48" s="532"/>
      <c r="GI48" s="532"/>
      <c r="GJ48" s="532"/>
      <c r="GK48" s="532"/>
      <c r="GL48" s="532"/>
      <c r="GM48" s="532"/>
      <c r="GN48" s="532"/>
      <c r="GO48" s="532"/>
      <c r="GP48" s="532"/>
      <c r="GQ48" s="532"/>
      <c r="GR48" s="532"/>
      <c r="GS48" s="532"/>
      <c r="GT48" s="532"/>
      <c r="GU48" s="532"/>
      <c r="GV48" s="532"/>
      <c r="GW48" s="532"/>
      <c r="GX48" s="532"/>
      <c r="GY48" s="532"/>
      <c r="GZ48" s="532"/>
      <c r="HA48" s="532"/>
      <c r="HB48" s="532"/>
      <c r="HC48" s="532"/>
      <c r="HD48" s="532"/>
      <c r="HE48" s="532"/>
      <c r="HF48" s="532"/>
      <c r="HG48" s="532"/>
      <c r="HH48" s="532"/>
      <c r="HI48" s="532"/>
      <c r="HJ48" s="532"/>
      <c r="HK48" s="532"/>
      <c r="HL48" s="532"/>
      <c r="HM48" s="532"/>
      <c r="HN48" s="532"/>
      <c r="HO48" s="532"/>
      <c r="HP48" s="532"/>
      <c r="HQ48" s="532"/>
      <c r="HR48" s="532"/>
      <c r="HS48" s="532"/>
      <c r="HT48" s="532"/>
      <c r="HU48" s="532"/>
      <c r="HV48" s="532"/>
      <c r="HW48" s="532"/>
      <c r="HX48" s="532"/>
      <c r="HY48" s="532"/>
      <c r="HZ48" s="532"/>
      <c r="IA48" s="532"/>
      <c r="IB48" s="532"/>
      <c r="IC48" s="532"/>
      <c r="ID48" s="532"/>
      <c r="IE48" s="532"/>
      <c r="IF48" s="532"/>
      <c r="IG48" s="532"/>
      <c r="IH48" s="532"/>
      <c r="II48" s="532"/>
      <c r="IJ48" s="532"/>
      <c r="IK48" s="532"/>
      <c r="IL48" s="532"/>
    </row>
    <row r="49" spans="1:246" s="432" customFormat="1" ht="20.100000000000001" customHeight="1">
      <c r="A49" s="439"/>
      <c r="B49" s="446"/>
      <c r="C49" s="446"/>
      <c r="D49" s="446"/>
      <c r="E49" s="430"/>
      <c r="F49" s="439"/>
      <c r="G49" s="532"/>
      <c r="H49" s="532"/>
      <c r="I49" s="532"/>
      <c r="J49" s="532"/>
      <c r="K49" s="532"/>
      <c r="L49" s="532"/>
      <c r="M49" s="532"/>
      <c r="N49" s="532"/>
      <c r="O49" s="532"/>
      <c r="P49" s="532"/>
      <c r="Q49" s="532"/>
      <c r="R49" s="532"/>
      <c r="S49" s="532"/>
      <c r="T49" s="532"/>
      <c r="U49" s="532"/>
      <c r="V49" s="532"/>
      <c r="W49" s="532"/>
      <c r="X49" s="532"/>
      <c r="Y49" s="532"/>
      <c r="Z49" s="532"/>
      <c r="AA49" s="532"/>
      <c r="AB49" s="532"/>
      <c r="AC49" s="532"/>
      <c r="AD49" s="532"/>
      <c r="AE49" s="532"/>
      <c r="AF49" s="532"/>
      <c r="AG49" s="532"/>
      <c r="AH49" s="532"/>
      <c r="AI49" s="532"/>
      <c r="AJ49" s="532"/>
      <c r="AK49" s="532"/>
      <c r="AL49" s="532"/>
      <c r="AM49" s="532"/>
      <c r="AN49" s="532"/>
      <c r="AO49" s="532"/>
      <c r="AP49" s="532"/>
      <c r="AQ49" s="532"/>
      <c r="AR49" s="532"/>
      <c r="AS49" s="532"/>
      <c r="AT49" s="532"/>
      <c r="AU49" s="532"/>
      <c r="AV49" s="532"/>
      <c r="AW49" s="532"/>
      <c r="AX49" s="532"/>
      <c r="AY49" s="532"/>
      <c r="AZ49" s="532"/>
      <c r="BA49" s="532"/>
      <c r="BB49" s="532"/>
      <c r="BC49" s="532"/>
      <c r="BD49" s="532"/>
      <c r="BE49" s="532"/>
      <c r="BF49" s="532"/>
      <c r="BG49" s="532"/>
      <c r="BH49" s="532"/>
      <c r="BI49" s="532"/>
      <c r="BJ49" s="532"/>
      <c r="BK49" s="532"/>
      <c r="BL49" s="532"/>
      <c r="BM49" s="532"/>
      <c r="BN49" s="532"/>
      <c r="BO49" s="532"/>
      <c r="BP49" s="532"/>
      <c r="BQ49" s="532"/>
      <c r="BR49" s="532"/>
      <c r="BS49" s="532"/>
      <c r="BT49" s="532"/>
      <c r="BU49" s="532"/>
      <c r="BV49" s="532"/>
      <c r="BW49" s="532"/>
      <c r="BX49" s="532"/>
      <c r="BY49" s="532"/>
      <c r="BZ49" s="532"/>
      <c r="CA49" s="532"/>
      <c r="CB49" s="532"/>
      <c r="CC49" s="532"/>
      <c r="CD49" s="532"/>
      <c r="CE49" s="532"/>
      <c r="CF49" s="532"/>
      <c r="CG49" s="532"/>
      <c r="CH49" s="532"/>
      <c r="CI49" s="532"/>
      <c r="CJ49" s="532"/>
      <c r="CK49" s="532"/>
      <c r="CL49" s="532"/>
      <c r="CM49" s="532"/>
      <c r="CN49" s="532"/>
      <c r="CO49" s="532"/>
      <c r="CP49" s="532"/>
      <c r="CQ49" s="532"/>
      <c r="CR49" s="532"/>
      <c r="CS49" s="532"/>
      <c r="CT49" s="532"/>
      <c r="CU49" s="532"/>
      <c r="CV49" s="532"/>
      <c r="CW49" s="532"/>
      <c r="CX49" s="532"/>
      <c r="CY49" s="532"/>
      <c r="CZ49" s="532"/>
      <c r="DA49" s="532"/>
      <c r="DB49" s="532"/>
      <c r="DC49" s="532"/>
      <c r="DD49" s="532"/>
      <c r="DE49" s="532"/>
      <c r="DF49" s="532"/>
      <c r="DG49" s="532"/>
      <c r="DH49" s="532"/>
      <c r="DI49" s="532"/>
      <c r="DJ49" s="532"/>
      <c r="DK49" s="532"/>
      <c r="DL49" s="532"/>
      <c r="DM49" s="532"/>
      <c r="DN49" s="532"/>
      <c r="DO49" s="532"/>
      <c r="DP49" s="532"/>
      <c r="DQ49" s="532"/>
      <c r="DR49" s="532"/>
      <c r="DS49" s="532"/>
      <c r="DT49" s="532"/>
      <c r="DU49" s="532"/>
      <c r="DV49" s="532"/>
      <c r="DW49" s="532"/>
      <c r="DX49" s="532"/>
      <c r="DY49" s="532"/>
      <c r="DZ49" s="532"/>
      <c r="EA49" s="532"/>
      <c r="EB49" s="532"/>
      <c r="EC49" s="532"/>
      <c r="ED49" s="532"/>
      <c r="EE49" s="532"/>
      <c r="EF49" s="532"/>
      <c r="EG49" s="532"/>
      <c r="EH49" s="532"/>
      <c r="EI49" s="532"/>
      <c r="EJ49" s="532"/>
      <c r="EK49" s="532"/>
      <c r="EL49" s="532"/>
      <c r="EM49" s="532"/>
      <c r="EN49" s="532"/>
      <c r="EO49" s="532"/>
      <c r="EP49" s="532"/>
      <c r="EQ49" s="532"/>
      <c r="ER49" s="532"/>
      <c r="ES49" s="532"/>
      <c r="ET49" s="532"/>
      <c r="EU49" s="532"/>
      <c r="EV49" s="532"/>
      <c r="EW49" s="532"/>
      <c r="EX49" s="532"/>
      <c r="EY49" s="532"/>
      <c r="EZ49" s="532"/>
      <c r="FA49" s="532"/>
      <c r="FB49" s="532"/>
      <c r="FC49" s="532"/>
      <c r="FD49" s="532"/>
      <c r="FE49" s="532"/>
      <c r="FF49" s="532"/>
      <c r="FG49" s="532"/>
      <c r="FH49" s="532"/>
      <c r="FI49" s="532"/>
      <c r="FJ49" s="532"/>
      <c r="FK49" s="532"/>
      <c r="FL49" s="532"/>
      <c r="FM49" s="532"/>
      <c r="FN49" s="532"/>
      <c r="FO49" s="532"/>
      <c r="FP49" s="532"/>
      <c r="FQ49" s="532"/>
      <c r="FR49" s="532"/>
      <c r="FS49" s="532"/>
      <c r="FT49" s="532"/>
      <c r="FU49" s="532"/>
      <c r="FV49" s="532"/>
      <c r="FW49" s="532"/>
      <c r="FX49" s="532"/>
      <c r="FY49" s="532"/>
      <c r="FZ49" s="532"/>
      <c r="GA49" s="532"/>
      <c r="GB49" s="532"/>
      <c r="GC49" s="532"/>
      <c r="GD49" s="532"/>
      <c r="GE49" s="532"/>
      <c r="GF49" s="532"/>
      <c r="GG49" s="532"/>
      <c r="GH49" s="532"/>
      <c r="GI49" s="532"/>
      <c r="GJ49" s="532"/>
      <c r="GK49" s="532"/>
      <c r="GL49" s="532"/>
      <c r="GM49" s="532"/>
      <c r="GN49" s="532"/>
      <c r="GO49" s="532"/>
      <c r="GP49" s="532"/>
      <c r="GQ49" s="532"/>
      <c r="GR49" s="532"/>
      <c r="GS49" s="532"/>
      <c r="GT49" s="532"/>
      <c r="GU49" s="532"/>
      <c r="GV49" s="532"/>
      <c r="GW49" s="532"/>
      <c r="GX49" s="532"/>
      <c r="GY49" s="532"/>
      <c r="GZ49" s="532"/>
      <c r="HA49" s="532"/>
      <c r="HB49" s="532"/>
      <c r="HC49" s="532"/>
      <c r="HD49" s="532"/>
      <c r="HE49" s="532"/>
      <c r="HF49" s="532"/>
      <c r="HG49" s="532"/>
      <c r="HH49" s="532"/>
      <c r="HI49" s="532"/>
      <c r="HJ49" s="532"/>
      <c r="HK49" s="532"/>
      <c r="HL49" s="532"/>
      <c r="HM49" s="532"/>
      <c r="HN49" s="532"/>
      <c r="HO49" s="532"/>
      <c r="HP49" s="532"/>
      <c r="HQ49" s="532"/>
      <c r="HR49" s="532"/>
      <c r="HS49" s="532"/>
      <c r="HT49" s="532"/>
      <c r="HU49" s="532"/>
      <c r="HV49" s="532"/>
      <c r="HW49" s="532"/>
      <c r="HX49" s="532"/>
      <c r="HY49" s="532"/>
      <c r="HZ49" s="532"/>
      <c r="IA49" s="532"/>
      <c r="IB49" s="532"/>
      <c r="IC49" s="532"/>
      <c r="ID49" s="532"/>
      <c r="IE49" s="532"/>
      <c r="IF49" s="532"/>
      <c r="IG49" s="532"/>
      <c r="IH49" s="532"/>
      <c r="II49" s="532"/>
      <c r="IJ49" s="532"/>
      <c r="IK49" s="532"/>
      <c r="IL49" s="532"/>
    </row>
    <row r="50" spans="1:246" s="432" customFormat="1" ht="20.100000000000001" customHeight="1">
      <c r="A50" s="445"/>
      <c r="B50" s="446"/>
      <c r="C50" s="446"/>
      <c r="D50" s="446"/>
      <c r="E50" s="537">
        <v>35000</v>
      </c>
      <c r="F50" s="1055" t="s">
        <v>2650</v>
      </c>
      <c r="G50" s="532"/>
      <c r="H50" s="532"/>
      <c r="I50" s="532"/>
      <c r="J50" s="532"/>
      <c r="K50" s="532"/>
      <c r="L50" s="532"/>
      <c r="M50" s="532"/>
      <c r="N50" s="532"/>
      <c r="O50" s="532"/>
      <c r="P50" s="532"/>
      <c r="Q50" s="532"/>
      <c r="R50" s="532"/>
      <c r="S50" s="532"/>
      <c r="T50" s="532"/>
      <c r="U50" s="532"/>
      <c r="V50" s="532"/>
      <c r="W50" s="532"/>
      <c r="X50" s="532"/>
      <c r="Y50" s="532"/>
      <c r="Z50" s="532"/>
      <c r="AA50" s="532"/>
      <c r="AB50" s="532"/>
      <c r="AC50" s="532"/>
      <c r="AD50" s="532"/>
      <c r="AE50" s="532"/>
      <c r="AF50" s="532"/>
      <c r="AG50" s="532"/>
      <c r="AH50" s="532"/>
      <c r="AI50" s="532"/>
      <c r="AJ50" s="532"/>
      <c r="AK50" s="532"/>
      <c r="AL50" s="532"/>
      <c r="AM50" s="532"/>
      <c r="AN50" s="532"/>
      <c r="AO50" s="532"/>
      <c r="AP50" s="532"/>
      <c r="AQ50" s="532"/>
      <c r="AR50" s="532"/>
      <c r="AS50" s="532"/>
      <c r="AT50" s="532"/>
      <c r="AU50" s="532"/>
      <c r="AV50" s="532"/>
      <c r="AW50" s="532"/>
      <c r="AX50" s="532"/>
      <c r="AY50" s="532"/>
      <c r="AZ50" s="532"/>
      <c r="BA50" s="532"/>
      <c r="BB50" s="532"/>
      <c r="BC50" s="532"/>
      <c r="BD50" s="532"/>
      <c r="BE50" s="532"/>
      <c r="BF50" s="532"/>
      <c r="BG50" s="532"/>
      <c r="BH50" s="532"/>
      <c r="BI50" s="532"/>
      <c r="BJ50" s="532"/>
      <c r="BK50" s="532"/>
      <c r="BL50" s="532"/>
      <c r="BM50" s="532"/>
      <c r="BN50" s="532"/>
      <c r="BO50" s="532"/>
      <c r="BP50" s="532"/>
      <c r="BQ50" s="532"/>
      <c r="BR50" s="532"/>
      <c r="BS50" s="532"/>
      <c r="BT50" s="532"/>
      <c r="BU50" s="532"/>
      <c r="BV50" s="532"/>
      <c r="BW50" s="532"/>
      <c r="BX50" s="532"/>
      <c r="BY50" s="532"/>
      <c r="BZ50" s="532"/>
      <c r="CA50" s="532"/>
      <c r="CB50" s="532"/>
      <c r="CC50" s="532"/>
      <c r="CD50" s="532"/>
      <c r="CE50" s="532"/>
      <c r="CF50" s="532"/>
      <c r="CG50" s="532"/>
      <c r="CH50" s="532"/>
      <c r="CI50" s="532"/>
      <c r="CJ50" s="532"/>
      <c r="CK50" s="532"/>
      <c r="CL50" s="532"/>
      <c r="CM50" s="532"/>
      <c r="CN50" s="532"/>
      <c r="CO50" s="532"/>
      <c r="CP50" s="532"/>
      <c r="CQ50" s="532"/>
      <c r="CR50" s="532"/>
      <c r="CS50" s="532"/>
      <c r="CT50" s="532"/>
      <c r="CU50" s="532"/>
      <c r="CV50" s="532"/>
      <c r="CW50" s="532"/>
      <c r="CX50" s="532"/>
      <c r="CY50" s="532"/>
      <c r="CZ50" s="532"/>
      <c r="DA50" s="532"/>
      <c r="DB50" s="532"/>
      <c r="DC50" s="532"/>
      <c r="DD50" s="532"/>
      <c r="DE50" s="532"/>
      <c r="DF50" s="532"/>
      <c r="DG50" s="532"/>
      <c r="DH50" s="532"/>
      <c r="DI50" s="532"/>
      <c r="DJ50" s="532"/>
      <c r="DK50" s="532"/>
      <c r="DL50" s="532"/>
      <c r="DM50" s="532"/>
      <c r="DN50" s="532"/>
      <c r="DO50" s="532"/>
      <c r="DP50" s="532"/>
      <c r="DQ50" s="532"/>
      <c r="DR50" s="532"/>
      <c r="DS50" s="532"/>
      <c r="DT50" s="532"/>
      <c r="DU50" s="532"/>
      <c r="DV50" s="532"/>
      <c r="DW50" s="532"/>
      <c r="DX50" s="532"/>
      <c r="DY50" s="532"/>
      <c r="DZ50" s="532"/>
      <c r="EA50" s="532"/>
      <c r="EB50" s="532"/>
      <c r="EC50" s="532"/>
      <c r="ED50" s="532"/>
      <c r="EE50" s="532"/>
      <c r="EF50" s="532"/>
      <c r="EG50" s="532"/>
      <c r="EH50" s="532"/>
      <c r="EI50" s="532"/>
      <c r="EJ50" s="532"/>
      <c r="EK50" s="532"/>
      <c r="EL50" s="532"/>
      <c r="EM50" s="532"/>
      <c r="EN50" s="532"/>
      <c r="EO50" s="532"/>
      <c r="EP50" s="532"/>
      <c r="EQ50" s="532"/>
      <c r="ER50" s="532"/>
      <c r="ES50" s="532"/>
      <c r="ET50" s="532"/>
      <c r="EU50" s="532"/>
      <c r="EV50" s="532"/>
      <c r="EW50" s="532"/>
      <c r="EX50" s="532"/>
      <c r="EY50" s="532"/>
      <c r="EZ50" s="532"/>
      <c r="FA50" s="532"/>
      <c r="FB50" s="532"/>
      <c r="FC50" s="532"/>
      <c r="FD50" s="532"/>
      <c r="FE50" s="532"/>
      <c r="FF50" s="532"/>
      <c r="FG50" s="532"/>
      <c r="FH50" s="532"/>
      <c r="FI50" s="532"/>
      <c r="FJ50" s="532"/>
      <c r="FK50" s="532"/>
      <c r="FL50" s="532"/>
      <c r="FM50" s="532"/>
      <c r="FN50" s="532"/>
      <c r="FO50" s="532"/>
      <c r="FP50" s="532"/>
      <c r="FQ50" s="532"/>
      <c r="FR50" s="532"/>
      <c r="FS50" s="532"/>
      <c r="FT50" s="532"/>
      <c r="FU50" s="532"/>
      <c r="FV50" s="532"/>
      <c r="FW50" s="532"/>
      <c r="FX50" s="532"/>
      <c r="FY50" s="532"/>
      <c r="FZ50" s="532"/>
      <c r="GA50" s="532"/>
      <c r="GB50" s="532"/>
      <c r="GC50" s="532"/>
      <c r="GD50" s="532"/>
      <c r="GE50" s="532"/>
      <c r="GF50" s="532"/>
      <c r="GG50" s="532"/>
      <c r="GH50" s="532"/>
      <c r="GI50" s="532"/>
      <c r="GJ50" s="532"/>
      <c r="GK50" s="532"/>
      <c r="GL50" s="532"/>
      <c r="GM50" s="532"/>
      <c r="GN50" s="532"/>
      <c r="GO50" s="532"/>
      <c r="GP50" s="532"/>
      <c r="GQ50" s="532"/>
      <c r="GR50" s="532"/>
      <c r="GS50" s="532"/>
      <c r="GT50" s="532"/>
      <c r="GU50" s="532"/>
      <c r="GV50" s="532"/>
      <c r="GW50" s="532"/>
      <c r="GX50" s="532"/>
      <c r="GY50" s="532"/>
      <c r="GZ50" s="532"/>
      <c r="HA50" s="532"/>
      <c r="HB50" s="532"/>
      <c r="HC50" s="532"/>
      <c r="HD50" s="532"/>
      <c r="HE50" s="532"/>
      <c r="HF50" s="532"/>
      <c r="HG50" s="532"/>
      <c r="HH50" s="532"/>
      <c r="HI50" s="532"/>
      <c r="HJ50" s="532"/>
      <c r="HK50" s="532"/>
      <c r="HL50" s="532"/>
      <c r="HM50" s="532"/>
      <c r="HN50" s="532"/>
      <c r="HO50" s="532"/>
      <c r="HP50" s="532"/>
      <c r="HQ50" s="532"/>
      <c r="HR50" s="532"/>
      <c r="HS50" s="532"/>
      <c r="HT50" s="532"/>
      <c r="HU50" s="532"/>
      <c r="HV50" s="532"/>
      <c r="HW50" s="532"/>
      <c r="HX50" s="532"/>
      <c r="HY50" s="532"/>
      <c r="HZ50" s="532"/>
      <c r="IA50" s="532"/>
      <c r="IB50" s="532"/>
      <c r="IC50" s="532"/>
      <c r="ID50" s="532"/>
      <c r="IE50" s="532"/>
      <c r="IF50" s="532"/>
      <c r="IG50" s="532"/>
      <c r="IH50" s="532"/>
      <c r="II50" s="532"/>
      <c r="IJ50" s="532"/>
      <c r="IK50" s="532"/>
      <c r="IL50" s="532"/>
    </row>
    <row r="51" spans="1:246" s="432" customFormat="1" ht="20.100000000000001" customHeight="1">
      <c r="A51" s="445"/>
      <c r="B51" s="446"/>
      <c r="C51" s="446"/>
      <c r="D51" s="446"/>
      <c r="E51" s="537"/>
      <c r="F51" s="1055"/>
      <c r="G51" s="532"/>
      <c r="H51" s="532"/>
      <c r="I51" s="532"/>
      <c r="J51" s="532"/>
      <c r="K51" s="532"/>
      <c r="L51" s="532"/>
      <c r="M51" s="532"/>
      <c r="N51" s="532"/>
      <c r="O51" s="532"/>
      <c r="P51" s="532"/>
      <c r="Q51" s="532"/>
      <c r="R51" s="532"/>
      <c r="S51" s="532"/>
      <c r="T51" s="532"/>
      <c r="U51" s="532"/>
      <c r="V51" s="532"/>
      <c r="W51" s="532"/>
      <c r="X51" s="532"/>
      <c r="Y51" s="532"/>
      <c r="Z51" s="532"/>
      <c r="AA51" s="532"/>
      <c r="AB51" s="532"/>
      <c r="AC51" s="532"/>
      <c r="AD51" s="532"/>
      <c r="AE51" s="532"/>
      <c r="AF51" s="532"/>
      <c r="AG51" s="532"/>
      <c r="AH51" s="532"/>
      <c r="AI51" s="532"/>
      <c r="AJ51" s="532"/>
      <c r="AK51" s="532"/>
      <c r="AL51" s="532"/>
      <c r="AM51" s="532"/>
      <c r="AN51" s="532"/>
      <c r="AO51" s="532"/>
      <c r="AP51" s="532"/>
      <c r="AQ51" s="532"/>
      <c r="AR51" s="532"/>
      <c r="AS51" s="532"/>
      <c r="AT51" s="532"/>
      <c r="AU51" s="532"/>
      <c r="AV51" s="532"/>
      <c r="AW51" s="532"/>
      <c r="AX51" s="532"/>
      <c r="AY51" s="532"/>
      <c r="AZ51" s="532"/>
      <c r="BA51" s="532"/>
      <c r="BB51" s="532"/>
      <c r="BC51" s="532"/>
      <c r="BD51" s="532"/>
      <c r="BE51" s="532"/>
      <c r="BF51" s="532"/>
      <c r="BG51" s="532"/>
      <c r="BH51" s="532"/>
      <c r="BI51" s="532"/>
      <c r="BJ51" s="532"/>
      <c r="BK51" s="532"/>
      <c r="BL51" s="532"/>
      <c r="BM51" s="532"/>
      <c r="BN51" s="532"/>
      <c r="BO51" s="532"/>
      <c r="BP51" s="532"/>
      <c r="BQ51" s="532"/>
      <c r="BR51" s="532"/>
      <c r="BS51" s="532"/>
      <c r="BT51" s="532"/>
      <c r="BU51" s="532"/>
      <c r="BV51" s="532"/>
      <c r="BW51" s="532"/>
      <c r="BX51" s="532"/>
      <c r="BY51" s="532"/>
      <c r="BZ51" s="532"/>
      <c r="CA51" s="532"/>
      <c r="CB51" s="532"/>
      <c r="CC51" s="532"/>
      <c r="CD51" s="532"/>
      <c r="CE51" s="532"/>
      <c r="CF51" s="532"/>
      <c r="CG51" s="532"/>
      <c r="CH51" s="532"/>
      <c r="CI51" s="532"/>
      <c r="CJ51" s="532"/>
      <c r="CK51" s="532"/>
      <c r="CL51" s="532"/>
      <c r="CM51" s="532"/>
      <c r="CN51" s="532"/>
      <c r="CO51" s="532"/>
      <c r="CP51" s="532"/>
      <c r="CQ51" s="532"/>
      <c r="CR51" s="532"/>
      <c r="CS51" s="532"/>
      <c r="CT51" s="532"/>
      <c r="CU51" s="532"/>
      <c r="CV51" s="532"/>
      <c r="CW51" s="532"/>
      <c r="CX51" s="532"/>
      <c r="CY51" s="532"/>
      <c r="CZ51" s="532"/>
      <c r="DA51" s="532"/>
      <c r="DB51" s="532"/>
      <c r="DC51" s="532"/>
      <c r="DD51" s="532"/>
      <c r="DE51" s="532"/>
      <c r="DF51" s="532"/>
      <c r="DG51" s="532"/>
      <c r="DH51" s="532"/>
      <c r="DI51" s="532"/>
      <c r="DJ51" s="532"/>
      <c r="DK51" s="532"/>
      <c r="DL51" s="532"/>
      <c r="DM51" s="532"/>
      <c r="DN51" s="532"/>
      <c r="DO51" s="532"/>
      <c r="DP51" s="532"/>
      <c r="DQ51" s="532"/>
      <c r="DR51" s="532"/>
      <c r="DS51" s="532"/>
      <c r="DT51" s="532"/>
      <c r="DU51" s="532"/>
      <c r="DV51" s="532"/>
      <c r="DW51" s="532"/>
      <c r="DX51" s="532"/>
      <c r="DY51" s="532"/>
      <c r="DZ51" s="532"/>
      <c r="EA51" s="532"/>
      <c r="EB51" s="532"/>
      <c r="EC51" s="532"/>
      <c r="ED51" s="532"/>
      <c r="EE51" s="532"/>
      <c r="EF51" s="532"/>
      <c r="EG51" s="532"/>
      <c r="EH51" s="532"/>
      <c r="EI51" s="532"/>
      <c r="EJ51" s="532"/>
      <c r="EK51" s="532"/>
      <c r="EL51" s="532"/>
      <c r="EM51" s="532"/>
      <c r="EN51" s="532"/>
      <c r="EO51" s="532"/>
      <c r="EP51" s="532"/>
      <c r="EQ51" s="532"/>
      <c r="ER51" s="532"/>
      <c r="ES51" s="532"/>
      <c r="ET51" s="532"/>
      <c r="EU51" s="532"/>
      <c r="EV51" s="532"/>
      <c r="EW51" s="532"/>
      <c r="EX51" s="532"/>
      <c r="EY51" s="532"/>
      <c r="EZ51" s="532"/>
      <c r="FA51" s="532"/>
      <c r="FB51" s="532"/>
      <c r="FC51" s="532"/>
      <c r="FD51" s="532"/>
      <c r="FE51" s="532"/>
      <c r="FF51" s="532"/>
      <c r="FG51" s="532"/>
      <c r="FH51" s="532"/>
      <c r="FI51" s="532"/>
      <c r="FJ51" s="532"/>
      <c r="FK51" s="532"/>
      <c r="FL51" s="532"/>
      <c r="FM51" s="532"/>
      <c r="FN51" s="532"/>
      <c r="FO51" s="532"/>
      <c r="FP51" s="532"/>
      <c r="FQ51" s="532"/>
      <c r="FR51" s="532"/>
      <c r="FS51" s="532"/>
      <c r="FT51" s="532"/>
      <c r="FU51" s="532"/>
      <c r="FV51" s="532"/>
      <c r="FW51" s="532"/>
      <c r="FX51" s="532"/>
      <c r="FY51" s="532"/>
      <c r="FZ51" s="532"/>
      <c r="GA51" s="532"/>
      <c r="GB51" s="532"/>
      <c r="GC51" s="532"/>
      <c r="GD51" s="532"/>
      <c r="GE51" s="532"/>
      <c r="GF51" s="532"/>
      <c r="GG51" s="532"/>
      <c r="GH51" s="532"/>
      <c r="GI51" s="532"/>
      <c r="GJ51" s="532"/>
      <c r="GK51" s="532"/>
      <c r="GL51" s="532"/>
      <c r="GM51" s="532"/>
      <c r="GN51" s="532"/>
      <c r="GO51" s="532"/>
      <c r="GP51" s="532"/>
      <c r="GQ51" s="532"/>
      <c r="GR51" s="532"/>
      <c r="GS51" s="532"/>
      <c r="GT51" s="532"/>
      <c r="GU51" s="532"/>
      <c r="GV51" s="532"/>
      <c r="GW51" s="532"/>
      <c r="GX51" s="532"/>
      <c r="GY51" s="532"/>
      <c r="GZ51" s="532"/>
      <c r="HA51" s="532"/>
      <c r="HB51" s="532"/>
      <c r="HC51" s="532"/>
      <c r="HD51" s="532"/>
      <c r="HE51" s="532"/>
      <c r="HF51" s="532"/>
      <c r="HG51" s="532"/>
      <c r="HH51" s="532"/>
      <c r="HI51" s="532"/>
      <c r="HJ51" s="532"/>
      <c r="HK51" s="532"/>
      <c r="HL51" s="532"/>
      <c r="HM51" s="532"/>
      <c r="HN51" s="532"/>
      <c r="HO51" s="532"/>
      <c r="HP51" s="532"/>
      <c r="HQ51" s="532"/>
      <c r="HR51" s="532"/>
      <c r="HS51" s="532"/>
      <c r="HT51" s="532"/>
      <c r="HU51" s="532"/>
      <c r="HV51" s="532"/>
      <c r="HW51" s="532"/>
      <c r="HX51" s="532"/>
      <c r="HY51" s="532"/>
      <c r="HZ51" s="532"/>
      <c r="IA51" s="532"/>
      <c r="IB51" s="532"/>
      <c r="IC51" s="532"/>
      <c r="ID51" s="532"/>
      <c r="IE51" s="532"/>
      <c r="IF51" s="532"/>
      <c r="IG51" s="532"/>
      <c r="IH51" s="532"/>
      <c r="II51" s="532"/>
      <c r="IJ51" s="532"/>
      <c r="IK51" s="532"/>
      <c r="IL51" s="532"/>
    </row>
    <row r="52" spans="1:246" s="432" customFormat="1" ht="20.100000000000001" customHeight="1">
      <c r="A52" s="445"/>
      <c r="B52" s="446"/>
      <c r="C52" s="446"/>
      <c r="D52" s="446"/>
      <c r="E52" s="471"/>
      <c r="F52" s="1044" t="s">
        <v>2651</v>
      </c>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32"/>
      <c r="BR52" s="532"/>
      <c r="BS52" s="532"/>
      <c r="BT52" s="532"/>
      <c r="BU52" s="532"/>
      <c r="BV52" s="532"/>
      <c r="BW52" s="532"/>
      <c r="BX52" s="532"/>
      <c r="BY52" s="532"/>
      <c r="BZ52" s="532"/>
      <c r="CA52" s="532"/>
      <c r="CB52" s="532"/>
      <c r="CC52" s="532"/>
      <c r="CD52" s="532"/>
      <c r="CE52" s="532"/>
      <c r="CF52" s="532"/>
      <c r="CG52" s="532"/>
      <c r="CH52" s="532"/>
      <c r="CI52" s="532"/>
      <c r="CJ52" s="532"/>
      <c r="CK52" s="532"/>
      <c r="CL52" s="532"/>
      <c r="CM52" s="532"/>
      <c r="CN52" s="532"/>
      <c r="CO52" s="532"/>
      <c r="CP52" s="532"/>
      <c r="CQ52" s="532"/>
      <c r="CR52" s="532"/>
      <c r="CS52" s="532"/>
      <c r="CT52" s="532"/>
      <c r="CU52" s="532"/>
      <c r="CV52" s="532"/>
      <c r="CW52" s="532"/>
      <c r="CX52" s="532"/>
      <c r="CY52" s="532"/>
      <c r="CZ52" s="532"/>
      <c r="DA52" s="532"/>
      <c r="DB52" s="532"/>
      <c r="DC52" s="532"/>
      <c r="DD52" s="532"/>
      <c r="DE52" s="532"/>
      <c r="DF52" s="532"/>
      <c r="DG52" s="532"/>
      <c r="DH52" s="532"/>
      <c r="DI52" s="532"/>
      <c r="DJ52" s="532"/>
      <c r="DK52" s="532"/>
      <c r="DL52" s="532"/>
      <c r="DM52" s="532"/>
      <c r="DN52" s="532"/>
      <c r="DO52" s="532"/>
      <c r="DP52" s="532"/>
      <c r="DQ52" s="532"/>
      <c r="DR52" s="532"/>
      <c r="DS52" s="532"/>
      <c r="DT52" s="532"/>
      <c r="DU52" s="532"/>
      <c r="DV52" s="532"/>
      <c r="DW52" s="532"/>
      <c r="DX52" s="532"/>
      <c r="DY52" s="532"/>
      <c r="DZ52" s="532"/>
      <c r="EA52" s="532"/>
      <c r="EB52" s="532"/>
      <c r="EC52" s="532"/>
      <c r="ED52" s="532"/>
      <c r="EE52" s="532"/>
      <c r="EF52" s="532"/>
      <c r="EG52" s="532"/>
      <c r="EH52" s="532"/>
      <c r="EI52" s="532"/>
      <c r="EJ52" s="532"/>
      <c r="EK52" s="532"/>
      <c r="EL52" s="532"/>
      <c r="EM52" s="532"/>
      <c r="EN52" s="532"/>
      <c r="EO52" s="532"/>
      <c r="EP52" s="532"/>
      <c r="EQ52" s="532"/>
      <c r="ER52" s="532"/>
      <c r="ES52" s="532"/>
      <c r="ET52" s="532"/>
      <c r="EU52" s="532"/>
      <c r="EV52" s="532"/>
      <c r="EW52" s="532"/>
      <c r="EX52" s="532"/>
      <c r="EY52" s="532"/>
      <c r="EZ52" s="532"/>
      <c r="FA52" s="532"/>
      <c r="FB52" s="532"/>
      <c r="FC52" s="532"/>
      <c r="FD52" s="532"/>
      <c r="FE52" s="532"/>
      <c r="FF52" s="532"/>
      <c r="FG52" s="532"/>
      <c r="FH52" s="532"/>
      <c r="FI52" s="532"/>
      <c r="FJ52" s="532"/>
      <c r="FK52" s="532"/>
      <c r="FL52" s="532"/>
      <c r="FM52" s="532"/>
      <c r="FN52" s="532"/>
      <c r="FO52" s="532"/>
      <c r="FP52" s="532"/>
      <c r="FQ52" s="532"/>
      <c r="FR52" s="532"/>
      <c r="FS52" s="532"/>
      <c r="FT52" s="532"/>
      <c r="FU52" s="532"/>
      <c r="FV52" s="532"/>
      <c r="FW52" s="532"/>
      <c r="FX52" s="532"/>
      <c r="FY52" s="532"/>
      <c r="FZ52" s="532"/>
      <c r="GA52" s="532"/>
      <c r="GB52" s="532"/>
      <c r="GC52" s="532"/>
      <c r="GD52" s="532"/>
      <c r="GE52" s="532"/>
      <c r="GF52" s="532"/>
      <c r="GG52" s="532"/>
      <c r="GH52" s="532"/>
      <c r="GI52" s="532"/>
      <c r="GJ52" s="532"/>
      <c r="GK52" s="532"/>
      <c r="GL52" s="532"/>
      <c r="GM52" s="532"/>
      <c r="GN52" s="532"/>
      <c r="GO52" s="532"/>
      <c r="GP52" s="532"/>
      <c r="GQ52" s="532"/>
      <c r="GR52" s="532"/>
      <c r="GS52" s="532"/>
      <c r="GT52" s="532"/>
      <c r="GU52" s="532"/>
      <c r="GV52" s="532"/>
      <c r="GW52" s="532"/>
      <c r="GX52" s="532"/>
      <c r="GY52" s="532"/>
      <c r="GZ52" s="532"/>
      <c r="HA52" s="532"/>
      <c r="HB52" s="532"/>
      <c r="HC52" s="532"/>
      <c r="HD52" s="532"/>
      <c r="HE52" s="532"/>
      <c r="HF52" s="532"/>
      <c r="HG52" s="532"/>
      <c r="HH52" s="532"/>
      <c r="HI52" s="532"/>
      <c r="HJ52" s="532"/>
      <c r="HK52" s="532"/>
      <c r="HL52" s="532"/>
      <c r="HM52" s="532"/>
      <c r="HN52" s="532"/>
      <c r="HO52" s="532"/>
      <c r="HP52" s="532"/>
      <c r="HQ52" s="532"/>
      <c r="HR52" s="532"/>
      <c r="HS52" s="532"/>
      <c r="HT52" s="532"/>
      <c r="HU52" s="532"/>
      <c r="HV52" s="532"/>
      <c r="HW52" s="532"/>
      <c r="HX52" s="532"/>
      <c r="HY52" s="532"/>
      <c r="HZ52" s="532"/>
      <c r="IA52" s="532"/>
      <c r="IB52" s="532"/>
      <c r="IC52" s="532"/>
      <c r="ID52" s="532"/>
      <c r="IE52" s="532"/>
      <c r="IF52" s="532"/>
      <c r="IG52" s="532"/>
      <c r="IH52" s="532"/>
      <c r="II52" s="532"/>
      <c r="IJ52" s="532"/>
      <c r="IK52" s="532"/>
      <c r="IL52" s="532"/>
    </row>
    <row r="53" spans="1:246" s="432" customFormat="1" ht="20.100000000000001" customHeight="1">
      <c r="A53" s="445"/>
      <c r="B53" s="446"/>
      <c r="C53" s="446"/>
      <c r="D53" s="446"/>
      <c r="E53" s="471"/>
      <c r="F53" s="1044"/>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32"/>
      <c r="BR53" s="532"/>
      <c r="BS53" s="532"/>
      <c r="BT53" s="532"/>
      <c r="BU53" s="532"/>
      <c r="BV53" s="532"/>
      <c r="BW53" s="532"/>
      <c r="BX53" s="532"/>
      <c r="BY53" s="532"/>
      <c r="BZ53" s="532"/>
      <c r="CA53" s="532"/>
      <c r="CB53" s="532"/>
      <c r="CC53" s="532"/>
      <c r="CD53" s="532"/>
      <c r="CE53" s="532"/>
      <c r="CF53" s="532"/>
      <c r="CG53" s="532"/>
      <c r="CH53" s="532"/>
      <c r="CI53" s="532"/>
      <c r="CJ53" s="532"/>
      <c r="CK53" s="532"/>
      <c r="CL53" s="532"/>
      <c r="CM53" s="532"/>
      <c r="CN53" s="532"/>
      <c r="CO53" s="532"/>
      <c r="CP53" s="532"/>
      <c r="CQ53" s="532"/>
      <c r="CR53" s="532"/>
      <c r="CS53" s="532"/>
      <c r="CT53" s="532"/>
      <c r="CU53" s="532"/>
      <c r="CV53" s="532"/>
      <c r="CW53" s="532"/>
      <c r="CX53" s="532"/>
      <c r="CY53" s="532"/>
      <c r="CZ53" s="532"/>
      <c r="DA53" s="532"/>
      <c r="DB53" s="532"/>
      <c r="DC53" s="532"/>
      <c r="DD53" s="532"/>
      <c r="DE53" s="532"/>
      <c r="DF53" s="532"/>
      <c r="DG53" s="532"/>
      <c r="DH53" s="532"/>
      <c r="DI53" s="532"/>
      <c r="DJ53" s="532"/>
      <c r="DK53" s="532"/>
      <c r="DL53" s="532"/>
      <c r="DM53" s="532"/>
      <c r="DN53" s="532"/>
      <c r="DO53" s="532"/>
      <c r="DP53" s="532"/>
      <c r="DQ53" s="532"/>
      <c r="DR53" s="532"/>
      <c r="DS53" s="532"/>
      <c r="DT53" s="532"/>
      <c r="DU53" s="532"/>
      <c r="DV53" s="532"/>
      <c r="DW53" s="532"/>
      <c r="DX53" s="532"/>
      <c r="DY53" s="532"/>
      <c r="DZ53" s="532"/>
      <c r="EA53" s="532"/>
      <c r="EB53" s="532"/>
      <c r="EC53" s="532"/>
      <c r="ED53" s="532"/>
      <c r="EE53" s="532"/>
      <c r="EF53" s="532"/>
      <c r="EG53" s="532"/>
      <c r="EH53" s="532"/>
      <c r="EI53" s="532"/>
      <c r="EJ53" s="532"/>
      <c r="EK53" s="532"/>
      <c r="EL53" s="532"/>
      <c r="EM53" s="532"/>
      <c r="EN53" s="532"/>
      <c r="EO53" s="532"/>
      <c r="EP53" s="532"/>
      <c r="EQ53" s="532"/>
      <c r="ER53" s="532"/>
      <c r="ES53" s="532"/>
      <c r="ET53" s="532"/>
      <c r="EU53" s="532"/>
      <c r="EV53" s="532"/>
      <c r="EW53" s="532"/>
      <c r="EX53" s="532"/>
      <c r="EY53" s="532"/>
      <c r="EZ53" s="532"/>
      <c r="FA53" s="532"/>
      <c r="FB53" s="532"/>
      <c r="FC53" s="532"/>
      <c r="FD53" s="532"/>
      <c r="FE53" s="532"/>
      <c r="FF53" s="532"/>
      <c r="FG53" s="532"/>
      <c r="FH53" s="532"/>
      <c r="FI53" s="532"/>
      <c r="FJ53" s="532"/>
      <c r="FK53" s="532"/>
      <c r="FL53" s="532"/>
      <c r="FM53" s="532"/>
      <c r="FN53" s="532"/>
      <c r="FO53" s="532"/>
      <c r="FP53" s="532"/>
      <c r="FQ53" s="532"/>
      <c r="FR53" s="532"/>
      <c r="FS53" s="532"/>
      <c r="FT53" s="532"/>
      <c r="FU53" s="532"/>
      <c r="FV53" s="532"/>
      <c r="FW53" s="532"/>
      <c r="FX53" s="532"/>
      <c r="FY53" s="532"/>
      <c r="FZ53" s="532"/>
      <c r="GA53" s="532"/>
      <c r="GB53" s="532"/>
      <c r="GC53" s="532"/>
      <c r="GD53" s="532"/>
      <c r="GE53" s="532"/>
      <c r="GF53" s="532"/>
      <c r="GG53" s="532"/>
      <c r="GH53" s="532"/>
      <c r="GI53" s="532"/>
      <c r="GJ53" s="532"/>
      <c r="GK53" s="532"/>
      <c r="GL53" s="532"/>
      <c r="GM53" s="532"/>
      <c r="GN53" s="532"/>
      <c r="GO53" s="532"/>
      <c r="GP53" s="532"/>
      <c r="GQ53" s="532"/>
      <c r="GR53" s="532"/>
      <c r="GS53" s="532"/>
      <c r="GT53" s="532"/>
      <c r="GU53" s="532"/>
      <c r="GV53" s="532"/>
      <c r="GW53" s="532"/>
      <c r="GX53" s="532"/>
      <c r="GY53" s="532"/>
      <c r="GZ53" s="532"/>
      <c r="HA53" s="532"/>
      <c r="HB53" s="532"/>
      <c r="HC53" s="532"/>
      <c r="HD53" s="532"/>
      <c r="HE53" s="532"/>
      <c r="HF53" s="532"/>
      <c r="HG53" s="532"/>
      <c r="HH53" s="532"/>
      <c r="HI53" s="532"/>
      <c r="HJ53" s="532"/>
      <c r="HK53" s="532"/>
      <c r="HL53" s="532"/>
      <c r="HM53" s="532"/>
      <c r="HN53" s="532"/>
      <c r="HO53" s="532"/>
      <c r="HP53" s="532"/>
      <c r="HQ53" s="532"/>
      <c r="HR53" s="532"/>
      <c r="HS53" s="532"/>
      <c r="HT53" s="532"/>
      <c r="HU53" s="532"/>
      <c r="HV53" s="532"/>
      <c r="HW53" s="532"/>
      <c r="HX53" s="532"/>
      <c r="HY53" s="532"/>
      <c r="HZ53" s="532"/>
      <c r="IA53" s="532"/>
      <c r="IB53" s="532"/>
      <c r="IC53" s="532"/>
      <c r="ID53" s="532"/>
      <c r="IE53" s="532"/>
      <c r="IF53" s="532"/>
      <c r="IG53" s="532"/>
      <c r="IH53" s="532"/>
      <c r="II53" s="532"/>
      <c r="IJ53" s="532"/>
      <c r="IK53" s="532"/>
      <c r="IL53" s="532"/>
    </row>
    <row r="54" spans="1:246" s="432" customFormat="1" ht="20.100000000000001" customHeight="1">
      <c r="A54" s="445"/>
      <c r="B54" s="446"/>
      <c r="C54" s="446"/>
      <c r="D54" s="446"/>
      <c r="E54" s="471"/>
      <c r="F54" s="1044"/>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32"/>
      <c r="BR54" s="532"/>
      <c r="BS54" s="532"/>
      <c r="BT54" s="532"/>
      <c r="BU54" s="532"/>
      <c r="BV54" s="532"/>
      <c r="BW54" s="532"/>
      <c r="BX54" s="532"/>
      <c r="BY54" s="532"/>
      <c r="BZ54" s="532"/>
      <c r="CA54" s="532"/>
      <c r="CB54" s="532"/>
      <c r="CC54" s="532"/>
      <c r="CD54" s="532"/>
      <c r="CE54" s="532"/>
      <c r="CF54" s="532"/>
      <c r="CG54" s="532"/>
      <c r="CH54" s="532"/>
      <c r="CI54" s="532"/>
      <c r="CJ54" s="532"/>
      <c r="CK54" s="532"/>
      <c r="CL54" s="532"/>
      <c r="CM54" s="532"/>
      <c r="CN54" s="532"/>
      <c r="CO54" s="532"/>
      <c r="CP54" s="532"/>
      <c r="CQ54" s="532"/>
      <c r="CR54" s="532"/>
      <c r="CS54" s="532"/>
      <c r="CT54" s="532"/>
      <c r="CU54" s="532"/>
      <c r="CV54" s="532"/>
      <c r="CW54" s="532"/>
      <c r="CX54" s="532"/>
      <c r="CY54" s="532"/>
      <c r="CZ54" s="532"/>
      <c r="DA54" s="532"/>
      <c r="DB54" s="532"/>
      <c r="DC54" s="532"/>
      <c r="DD54" s="532"/>
      <c r="DE54" s="532"/>
      <c r="DF54" s="532"/>
      <c r="DG54" s="532"/>
      <c r="DH54" s="532"/>
      <c r="DI54" s="532"/>
      <c r="DJ54" s="532"/>
      <c r="DK54" s="532"/>
      <c r="DL54" s="532"/>
      <c r="DM54" s="532"/>
      <c r="DN54" s="532"/>
      <c r="DO54" s="532"/>
      <c r="DP54" s="532"/>
      <c r="DQ54" s="532"/>
      <c r="DR54" s="532"/>
      <c r="DS54" s="532"/>
      <c r="DT54" s="532"/>
      <c r="DU54" s="532"/>
      <c r="DV54" s="532"/>
      <c r="DW54" s="532"/>
      <c r="DX54" s="532"/>
      <c r="DY54" s="532"/>
      <c r="DZ54" s="532"/>
      <c r="EA54" s="532"/>
      <c r="EB54" s="532"/>
      <c r="EC54" s="532"/>
      <c r="ED54" s="532"/>
      <c r="EE54" s="532"/>
      <c r="EF54" s="532"/>
      <c r="EG54" s="532"/>
      <c r="EH54" s="532"/>
      <c r="EI54" s="532"/>
      <c r="EJ54" s="532"/>
      <c r="EK54" s="532"/>
      <c r="EL54" s="532"/>
      <c r="EM54" s="532"/>
      <c r="EN54" s="532"/>
      <c r="EO54" s="532"/>
      <c r="EP54" s="532"/>
      <c r="EQ54" s="532"/>
      <c r="ER54" s="532"/>
      <c r="ES54" s="532"/>
      <c r="ET54" s="532"/>
      <c r="EU54" s="532"/>
      <c r="EV54" s="532"/>
      <c r="EW54" s="532"/>
      <c r="EX54" s="532"/>
      <c r="EY54" s="532"/>
      <c r="EZ54" s="532"/>
      <c r="FA54" s="532"/>
      <c r="FB54" s="532"/>
      <c r="FC54" s="532"/>
      <c r="FD54" s="532"/>
      <c r="FE54" s="532"/>
      <c r="FF54" s="532"/>
      <c r="FG54" s="532"/>
      <c r="FH54" s="532"/>
      <c r="FI54" s="532"/>
      <c r="FJ54" s="532"/>
      <c r="FK54" s="532"/>
      <c r="FL54" s="532"/>
      <c r="FM54" s="532"/>
      <c r="FN54" s="532"/>
      <c r="FO54" s="532"/>
      <c r="FP54" s="532"/>
      <c r="FQ54" s="532"/>
      <c r="FR54" s="532"/>
      <c r="FS54" s="532"/>
      <c r="FT54" s="532"/>
      <c r="FU54" s="532"/>
      <c r="FV54" s="532"/>
      <c r="FW54" s="532"/>
      <c r="FX54" s="532"/>
      <c r="FY54" s="532"/>
      <c r="FZ54" s="532"/>
      <c r="GA54" s="532"/>
      <c r="GB54" s="532"/>
      <c r="GC54" s="532"/>
      <c r="GD54" s="532"/>
      <c r="GE54" s="532"/>
      <c r="GF54" s="532"/>
      <c r="GG54" s="532"/>
      <c r="GH54" s="532"/>
      <c r="GI54" s="532"/>
      <c r="GJ54" s="532"/>
      <c r="GK54" s="532"/>
      <c r="GL54" s="532"/>
      <c r="GM54" s="532"/>
      <c r="GN54" s="532"/>
      <c r="GO54" s="532"/>
      <c r="GP54" s="532"/>
      <c r="GQ54" s="532"/>
      <c r="GR54" s="532"/>
      <c r="GS54" s="532"/>
      <c r="GT54" s="532"/>
      <c r="GU54" s="532"/>
      <c r="GV54" s="532"/>
      <c r="GW54" s="532"/>
      <c r="GX54" s="532"/>
      <c r="GY54" s="532"/>
      <c r="GZ54" s="532"/>
      <c r="HA54" s="532"/>
      <c r="HB54" s="532"/>
      <c r="HC54" s="532"/>
      <c r="HD54" s="532"/>
      <c r="HE54" s="532"/>
      <c r="HF54" s="532"/>
      <c r="HG54" s="532"/>
      <c r="HH54" s="532"/>
      <c r="HI54" s="532"/>
      <c r="HJ54" s="532"/>
      <c r="HK54" s="532"/>
      <c r="HL54" s="532"/>
      <c r="HM54" s="532"/>
      <c r="HN54" s="532"/>
      <c r="HO54" s="532"/>
      <c r="HP54" s="532"/>
      <c r="HQ54" s="532"/>
      <c r="HR54" s="532"/>
      <c r="HS54" s="532"/>
      <c r="HT54" s="532"/>
      <c r="HU54" s="532"/>
      <c r="HV54" s="532"/>
      <c r="HW54" s="532"/>
      <c r="HX54" s="532"/>
      <c r="HY54" s="532"/>
      <c r="HZ54" s="532"/>
      <c r="IA54" s="532"/>
      <c r="IB54" s="532"/>
      <c r="IC54" s="532"/>
      <c r="ID54" s="532"/>
      <c r="IE54" s="532"/>
      <c r="IF54" s="532"/>
      <c r="IG54" s="532"/>
      <c r="IH54" s="532"/>
      <c r="II54" s="532"/>
      <c r="IJ54" s="532"/>
      <c r="IK54" s="532"/>
      <c r="IL54" s="532"/>
    </row>
    <row r="55" spans="1:246" s="432" customFormat="1" ht="20.100000000000001" customHeight="1">
      <c r="A55" s="445"/>
      <c r="B55" s="446"/>
      <c r="C55" s="446"/>
      <c r="D55" s="446"/>
      <c r="E55" s="471"/>
      <c r="F55" s="1044"/>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32"/>
      <c r="BR55" s="532"/>
      <c r="BS55" s="532"/>
      <c r="BT55" s="532"/>
      <c r="BU55" s="532"/>
      <c r="BV55" s="532"/>
      <c r="BW55" s="532"/>
      <c r="BX55" s="532"/>
      <c r="BY55" s="532"/>
      <c r="BZ55" s="532"/>
      <c r="CA55" s="532"/>
      <c r="CB55" s="532"/>
      <c r="CC55" s="532"/>
      <c r="CD55" s="532"/>
      <c r="CE55" s="532"/>
      <c r="CF55" s="532"/>
      <c r="CG55" s="532"/>
      <c r="CH55" s="532"/>
      <c r="CI55" s="532"/>
      <c r="CJ55" s="532"/>
      <c r="CK55" s="532"/>
      <c r="CL55" s="532"/>
      <c r="CM55" s="532"/>
      <c r="CN55" s="532"/>
      <c r="CO55" s="532"/>
      <c r="CP55" s="532"/>
      <c r="CQ55" s="532"/>
      <c r="CR55" s="532"/>
      <c r="CS55" s="532"/>
      <c r="CT55" s="532"/>
      <c r="CU55" s="532"/>
      <c r="CV55" s="532"/>
      <c r="CW55" s="532"/>
      <c r="CX55" s="532"/>
      <c r="CY55" s="532"/>
      <c r="CZ55" s="532"/>
      <c r="DA55" s="532"/>
      <c r="DB55" s="532"/>
      <c r="DC55" s="532"/>
      <c r="DD55" s="532"/>
      <c r="DE55" s="532"/>
      <c r="DF55" s="532"/>
      <c r="DG55" s="532"/>
      <c r="DH55" s="532"/>
      <c r="DI55" s="532"/>
      <c r="DJ55" s="532"/>
      <c r="DK55" s="532"/>
      <c r="DL55" s="532"/>
      <c r="DM55" s="532"/>
      <c r="DN55" s="532"/>
      <c r="DO55" s="532"/>
      <c r="DP55" s="532"/>
      <c r="DQ55" s="532"/>
      <c r="DR55" s="532"/>
      <c r="DS55" s="532"/>
      <c r="DT55" s="532"/>
      <c r="DU55" s="532"/>
      <c r="DV55" s="532"/>
      <c r="DW55" s="532"/>
      <c r="DX55" s="532"/>
      <c r="DY55" s="532"/>
      <c r="DZ55" s="532"/>
      <c r="EA55" s="532"/>
      <c r="EB55" s="532"/>
      <c r="EC55" s="532"/>
      <c r="ED55" s="532"/>
      <c r="EE55" s="532"/>
      <c r="EF55" s="532"/>
      <c r="EG55" s="532"/>
      <c r="EH55" s="532"/>
      <c r="EI55" s="532"/>
      <c r="EJ55" s="532"/>
      <c r="EK55" s="532"/>
      <c r="EL55" s="532"/>
      <c r="EM55" s="532"/>
      <c r="EN55" s="532"/>
      <c r="EO55" s="532"/>
      <c r="EP55" s="532"/>
      <c r="EQ55" s="532"/>
      <c r="ER55" s="532"/>
      <c r="ES55" s="532"/>
      <c r="ET55" s="532"/>
      <c r="EU55" s="532"/>
      <c r="EV55" s="532"/>
      <c r="EW55" s="532"/>
      <c r="EX55" s="532"/>
      <c r="EY55" s="532"/>
      <c r="EZ55" s="532"/>
      <c r="FA55" s="532"/>
      <c r="FB55" s="532"/>
      <c r="FC55" s="532"/>
      <c r="FD55" s="532"/>
      <c r="FE55" s="532"/>
      <c r="FF55" s="532"/>
      <c r="FG55" s="532"/>
      <c r="FH55" s="532"/>
      <c r="FI55" s="532"/>
      <c r="FJ55" s="532"/>
      <c r="FK55" s="532"/>
      <c r="FL55" s="532"/>
      <c r="FM55" s="532"/>
      <c r="FN55" s="532"/>
      <c r="FO55" s="532"/>
      <c r="FP55" s="532"/>
      <c r="FQ55" s="532"/>
      <c r="FR55" s="532"/>
      <c r="FS55" s="532"/>
      <c r="FT55" s="532"/>
      <c r="FU55" s="532"/>
      <c r="FV55" s="532"/>
      <c r="FW55" s="532"/>
      <c r="FX55" s="532"/>
      <c r="FY55" s="532"/>
      <c r="FZ55" s="532"/>
      <c r="GA55" s="532"/>
      <c r="GB55" s="532"/>
      <c r="GC55" s="532"/>
      <c r="GD55" s="532"/>
      <c r="GE55" s="532"/>
      <c r="GF55" s="532"/>
      <c r="GG55" s="532"/>
      <c r="GH55" s="532"/>
      <c r="GI55" s="532"/>
      <c r="GJ55" s="532"/>
      <c r="GK55" s="532"/>
      <c r="GL55" s="532"/>
      <c r="GM55" s="532"/>
      <c r="GN55" s="532"/>
      <c r="GO55" s="532"/>
      <c r="GP55" s="532"/>
      <c r="GQ55" s="532"/>
      <c r="GR55" s="532"/>
      <c r="GS55" s="532"/>
      <c r="GT55" s="532"/>
      <c r="GU55" s="532"/>
      <c r="GV55" s="532"/>
      <c r="GW55" s="532"/>
      <c r="GX55" s="532"/>
      <c r="GY55" s="532"/>
      <c r="GZ55" s="532"/>
      <c r="HA55" s="532"/>
      <c r="HB55" s="532"/>
      <c r="HC55" s="532"/>
      <c r="HD55" s="532"/>
      <c r="HE55" s="532"/>
      <c r="HF55" s="532"/>
      <c r="HG55" s="532"/>
      <c r="HH55" s="532"/>
      <c r="HI55" s="532"/>
      <c r="HJ55" s="532"/>
      <c r="HK55" s="532"/>
      <c r="HL55" s="532"/>
      <c r="HM55" s="532"/>
      <c r="HN55" s="532"/>
      <c r="HO55" s="532"/>
      <c r="HP55" s="532"/>
      <c r="HQ55" s="532"/>
      <c r="HR55" s="532"/>
      <c r="HS55" s="532"/>
      <c r="HT55" s="532"/>
      <c r="HU55" s="532"/>
      <c r="HV55" s="532"/>
      <c r="HW55" s="532"/>
      <c r="HX55" s="532"/>
      <c r="HY55" s="532"/>
      <c r="HZ55" s="532"/>
      <c r="IA55" s="532"/>
      <c r="IB55" s="532"/>
      <c r="IC55" s="532"/>
      <c r="ID55" s="532"/>
      <c r="IE55" s="532"/>
      <c r="IF55" s="532"/>
      <c r="IG55" s="532"/>
      <c r="IH55" s="532"/>
      <c r="II55" s="532"/>
      <c r="IJ55" s="532"/>
      <c r="IK55" s="532"/>
      <c r="IL55" s="532"/>
    </row>
    <row r="56" spans="1:246" s="432" customFormat="1" ht="20.100000000000001" customHeight="1">
      <c r="A56" s="445"/>
      <c r="B56" s="446"/>
      <c r="C56" s="446"/>
      <c r="D56" s="446"/>
      <c r="E56" s="471"/>
      <c r="F56" s="44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32"/>
      <c r="BR56" s="532"/>
      <c r="BS56" s="532"/>
      <c r="BT56" s="532"/>
      <c r="BU56" s="532"/>
      <c r="BV56" s="532"/>
      <c r="BW56" s="532"/>
      <c r="BX56" s="532"/>
      <c r="BY56" s="532"/>
      <c r="BZ56" s="532"/>
      <c r="CA56" s="532"/>
      <c r="CB56" s="532"/>
      <c r="CC56" s="532"/>
      <c r="CD56" s="532"/>
      <c r="CE56" s="532"/>
      <c r="CF56" s="532"/>
      <c r="CG56" s="532"/>
      <c r="CH56" s="532"/>
      <c r="CI56" s="532"/>
      <c r="CJ56" s="532"/>
      <c r="CK56" s="532"/>
      <c r="CL56" s="532"/>
      <c r="CM56" s="532"/>
      <c r="CN56" s="532"/>
      <c r="CO56" s="532"/>
      <c r="CP56" s="532"/>
      <c r="CQ56" s="532"/>
      <c r="CR56" s="532"/>
      <c r="CS56" s="532"/>
      <c r="CT56" s="532"/>
      <c r="CU56" s="532"/>
      <c r="CV56" s="532"/>
      <c r="CW56" s="532"/>
      <c r="CX56" s="532"/>
      <c r="CY56" s="532"/>
      <c r="CZ56" s="532"/>
      <c r="DA56" s="532"/>
      <c r="DB56" s="532"/>
      <c r="DC56" s="532"/>
      <c r="DD56" s="532"/>
      <c r="DE56" s="532"/>
      <c r="DF56" s="532"/>
      <c r="DG56" s="532"/>
      <c r="DH56" s="532"/>
      <c r="DI56" s="532"/>
      <c r="DJ56" s="532"/>
      <c r="DK56" s="532"/>
      <c r="DL56" s="532"/>
      <c r="DM56" s="532"/>
      <c r="DN56" s="532"/>
      <c r="DO56" s="532"/>
      <c r="DP56" s="532"/>
      <c r="DQ56" s="532"/>
      <c r="DR56" s="532"/>
      <c r="DS56" s="532"/>
      <c r="DT56" s="532"/>
      <c r="DU56" s="532"/>
      <c r="DV56" s="532"/>
      <c r="DW56" s="532"/>
      <c r="DX56" s="532"/>
      <c r="DY56" s="532"/>
      <c r="DZ56" s="532"/>
      <c r="EA56" s="532"/>
      <c r="EB56" s="532"/>
      <c r="EC56" s="532"/>
      <c r="ED56" s="532"/>
      <c r="EE56" s="532"/>
      <c r="EF56" s="532"/>
      <c r="EG56" s="532"/>
      <c r="EH56" s="532"/>
      <c r="EI56" s="532"/>
      <c r="EJ56" s="532"/>
      <c r="EK56" s="532"/>
      <c r="EL56" s="532"/>
      <c r="EM56" s="532"/>
      <c r="EN56" s="532"/>
      <c r="EO56" s="532"/>
      <c r="EP56" s="532"/>
      <c r="EQ56" s="532"/>
      <c r="ER56" s="532"/>
      <c r="ES56" s="532"/>
      <c r="ET56" s="532"/>
      <c r="EU56" s="532"/>
      <c r="EV56" s="532"/>
      <c r="EW56" s="532"/>
      <c r="EX56" s="532"/>
      <c r="EY56" s="532"/>
      <c r="EZ56" s="532"/>
      <c r="FA56" s="532"/>
      <c r="FB56" s="532"/>
      <c r="FC56" s="532"/>
      <c r="FD56" s="532"/>
      <c r="FE56" s="532"/>
      <c r="FF56" s="532"/>
      <c r="FG56" s="532"/>
      <c r="FH56" s="532"/>
      <c r="FI56" s="532"/>
      <c r="FJ56" s="532"/>
      <c r="FK56" s="532"/>
      <c r="FL56" s="532"/>
      <c r="FM56" s="532"/>
      <c r="FN56" s="532"/>
      <c r="FO56" s="532"/>
      <c r="FP56" s="532"/>
      <c r="FQ56" s="532"/>
      <c r="FR56" s="532"/>
      <c r="FS56" s="532"/>
      <c r="FT56" s="532"/>
      <c r="FU56" s="532"/>
      <c r="FV56" s="532"/>
      <c r="FW56" s="532"/>
      <c r="FX56" s="532"/>
      <c r="FY56" s="532"/>
      <c r="FZ56" s="532"/>
      <c r="GA56" s="532"/>
      <c r="GB56" s="532"/>
      <c r="GC56" s="532"/>
      <c r="GD56" s="532"/>
      <c r="GE56" s="532"/>
      <c r="GF56" s="532"/>
      <c r="GG56" s="532"/>
      <c r="GH56" s="532"/>
      <c r="GI56" s="532"/>
      <c r="GJ56" s="532"/>
      <c r="GK56" s="532"/>
      <c r="GL56" s="532"/>
      <c r="GM56" s="532"/>
      <c r="GN56" s="532"/>
      <c r="GO56" s="532"/>
      <c r="GP56" s="532"/>
      <c r="GQ56" s="532"/>
      <c r="GR56" s="532"/>
      <c r="GS56" s="532"/>
      <c r="GT56" s="532"/>
      <c r="GU56" s="532"/>
      <c r="GV56" s="532"/>
      <c r="GW56" s="532"/>
      <c r="GX56" s="532"/>
      <c r="GY56" s="532"/>
      <c r="GZ56" s="532"/>
      <c r="HA56" s="532"/>
      <c r="HB56" s="532"/>
      <c r="HC56" s="532"/>
      <c r="HD56" s="532"/>
      <c r="HE56" s="532"/>
      <c r="HF56" s="532"/>
      <c r="HG56" s="532"/>
      <c r="HH56" s="532"/>
      <c r="HI56" s="532"/>
      <c r="HJ56" s="532"/>
      <c r="HK56" s="532"/>
      <c r="HL56" s="532"/>
      <c r="HM56" s="532"/>
      <c r="HN56" s="532"/>
      <c r="HO56" s="532"/>
      <c r="HP56" s="532"/>
      <c r="HQ56" s="532"/>
      <c r="HR56" s="532"/>
      <c r="HS56" s="532"/>
      <c r="HT56" s="532"/>
      <c r="HU56" s="532"/>
      <c r="HV56" s="532"/>
      <c r="HW56" s="532"/>
      <c r="HX56" s="532"/>
      <c r="HY56" s="532"/>
      <c r="HZ56" s="532"/>
      <c r="IA56" s="532"/>
      <c r="IB56" s="532"/>
      <c r="IC56" s="532"/>
      <c r="ID56" s="532"/>
      <c r="IE56" s="532"/>
      <c r="IF56" s="532"/>
      <c r="IG56" s="532"/>
      <c r="IH56" s="532"/>
      <c r="II56" s="532"/>
      <c r="IJ56" s="532"/>
      <c r="IK56" s="532"/>
      <c r="IL56" s="532"/>
    </row>
    <row r="57" spans="1:246" s="432" customFormat="1" ht="20.100000000000001" customHeight="1">
      <c r="A57" s="445"/>
      <c r="B57" s="446"/>
      <c r="C57" s="446"/>
      <c r="D57" s="446"/>
      <c r="E57" s="471"/>
      <c r="F57" s="434"/>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32"/>
      <c r="BR57" s="532"/>
      <c r="BS57" s="532"/>
      <c r="BT57" s="532"/>
      <c r="BU57" s="532"/>
      <c r="BV57" s="532"/>
      <c r="BW57" s="532"/>
      <c r="BX57" s="532"/>
      <c r="BY57" s="532"/>
      <c r="BZ57" s="532"/>
      <c r="CA57" s="532"/>
      <c r="CB57" s="532"/>
      <c r="CC57" s="532"/>
      <c r="CD57" s="532"/>
      <c r="CE57" s="532"/>
      <c r="CF57" s="532"/>
      <c r="CG57" s="532"/>
      <c r="CH57" s="532"/>
      <c r="CI57" s="532"/>
      <c r="CJ57" s="532"/>
      <c r="CK57" s="532"/>
      <c r="CL57" s="532"/>
      <c r="CM57" s="532"/>
      <c r="CN57" s="532"/>
      <c r="CO57" s="532"/>
      <c r="CP57" s="532"/>
      <c r="CQ57" s="532"/>
      <c r="CR57" s="532"/>
      <c r="CS57" s="532"/>
      <c r="CT57" s="532"/>
      <c r="CU57" s="532"/>
      <c r="CV57" s="532"/>
      <c r="CW57" s="532"/>
      <c r="CX57" s="532"/>
      <c r="CY57" s="532"/>
      <c r="CZ57" s="532"/>
      <c r="DA57" s="532"/>
      <c r="DB57" s="532"/>
      <c r="DC57" s="532"/>
      <c r="DD57" s="532"/>
      <c r="DE57" s="532"/>
      <c r="DF57" s="532"/>
      <c r="DG57" s="532"/>
      <c r="DH57" s="532"/>
      <c r="DI57" s="532"/>
      <c r="DJ57" s="532"/>
      <c r="DK57" s="532"/>
      <c r="DL57" s="532"/>
      <c r="DM57" s="532"/>
      <c r="DN57" s="532"/>
      <c r="DO57" s="532"/>
      <c r="DP57" s="532"/>
      <c r="DQ57" s="532"/>
      <c r="DR57" s="532"/>
      <c r="DS57" s="532"/>
      <c r="DT57" s="532"/>
      <c r="DU57" s="532"/>
      <c r="DV57" s="532"/>
      <c r="DW57" s="532"/>
      <c r="DX57" s="532"/>
      <c r="DY57" s="532"/>
      <c r="DZ57" s="532"/>
      <c r="EA57" s="532"/>
      <c r="EB57" s="532"/>
      <c r="EC57" s="532"/>
      <c r="ED57" s="532"/>
      <c r="EE57" s="532"/>
      <c r="EF57" s="532"/>
      <c r="EG57" s="532"/>
      <c r="EH57" s="532"/>
      <c r="EI57" s="532"/>
      <c r="EJ57" s="532"/>
      <c r="EK57" s="532"/>
      <c r="EL57" s="532"/>
      <c r="EM57" s="532"/>
      <c r="EN57" s="532"/>
      <c r="EO57" s="532"/>
      <c r="EP57" s="532"/>
      <c r="EQ57" s="532"/>
      <c r="ER57" s="532"/>
      <c r="ES57" s="532"/>
      <c r="ET57" s="532"/>
      <c r="EU57" s="532"/>
      <c r="EV57" s="532"/>
      <c r="EW57" s="532"/>
      <c r="EX57" s="532"/>
      <c r="EY57" s="532"/>
      <c r="EZ57" s="532"/>
      <c r="FA57" s="532"/>
      <c r="FB57" s="532"/>
      <c r="FC57" s="532"/>
      <c r="FD57" s="532"/>
      <c r="FE57" s="532"/>
      <c r="FF57" s="532"/>
      <c r="FG57" s="532"/>
      <c r="FH57" s="532"/>
      <c r="FI57" s="532"/>
      <c r="FJ57" s="532"/>
      <c r="FK57" s="532"/>
      <c r="FL57" s="532"/>
      <c r="FM57" s="532"/>
      <c r="FN57" s="532"/>
      <c r="FO57" s="532"/>
      <c r="FP57" s="532"/>
      <c r="FQ57" s="532"/>
      <c r="FR57" s="532"/>
      <c r="FS57" s="532"/>
      <c r="FT57" s="532"/>
      <c r="FU57" s="532"/>
      <c r="FV57" s="532"/>
      <c r="FW57" s="532"/>
      <c r="FX57" s="532"/>
      <c r="FY57" s="532"/>
      <c r="FZ57" s="532"/>
      <c r="GA57" s="532"/>
      <c r="GB57" s="532"/>
      <c r="GC57" s="532"/>
      <c r="GD57" s="532"/>
      <c r="GE57" s="532"/>
      <c r="GF57" s="532"/>
      <c r="GG57" s="532"/>
      <c r="GH57" s="532"/>
      <c r="GI57" s="532"/>
      <c r="GJ57" s="532"/>
      <c r="GK57" s="532"/>
      <c r="GL57" s="532"/>
      <c r="GM57" s="532"/>
      <c r="GN57" s="532"/>
      <c r="GO57" s="532"/>
      <c r="GP57" s="532"/>
      <c r="GQ57" s="532"/>
      <c r="GR57" s="532"/>
      <c r="GS57" s="532"/>
      <c r="GT57" s="532"/>
      <c r="GU57" s="532"/>
      <c r="GV57" s="532"/>
      <c r="GW57" s="532"/>
      <c r="GX57" s="532"/>
      <c r="GY57" s="532"/>
      <c r="GZ57" s="532"/>
      <c r="HA57" s="532"/>
      <c r="HB57" s="532"/>
      <c r="HC57" s="532"/>
      <c r="HD57" s="532"/>
      <c r="HE57" s="532"/>
      <c r="HF57" s="532"/>
      <c r="HG57" s="532"/>
      <c r="HH57" s="532"/>
      <c r="HI57" s="532"/>
      <c r="HJ57" s="532"/>
      <c r="HK57" s="532"/>
      <c r="HL57" s="532"/>
      <c r="HM57" s="532"/>
      <c r="HN57" s="532"/>
      <c r="HO57" s="532"/>
      <c r="HP57" s="532"/>
      <c r="HQ57" s="532"/>
      <c r="HR57" s="532"/>
      <c r="HS57" s="532"/>
      <c r="HT57" s="532"/>
      <c r="HU57" s="532"/>
      <c r="HV57" s="532"/>
      <c r="HW57" s="532"/>
      <c r="HX57" s="532"/>
      <c r="HY57" s="532"/>
      <c r="HZ57" s="532"/>
      <c r="IA57" s="532"/>
      <c r="IB57" s="532"/>
      <c r="IC57" s="532"/>
      <c r="ID57" s="532"/>
      <c r="IE57" s="532"/>
      <c r="IF57" s="532"/>
      <c r="IG57" s="532"/>
      <c r="IH57" s="532"/>
      <c r="II57" s="532"/>
      <c r="IJ57" s="532"/>
      <c r="IK57" s="532"/>
      <c r="IL57" s="532"/>
    </row>
    <row r="58" spans="1:246" s="432" customFormat="1" ht="18" customHeight="1">
      <c r="A58" s="445"/>
      <c r="B58" s="446"/>
      <c r="C58" s="446"/>
      <c r="D58" s="446"/>
      <c r="E58" s="1053">
        <v>70000</v>
      </c>
      <c r="F58" s="1054" t="s">
        <v>2652</v>
      </c>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32"/>
      <c r="BR58" s="532"/>
      <c r="BS58" s="532"/>
      <c r="BT58" s="532"/>
      <c r="BU58" s="532"/>
      <c r="BV58" s="532"/>
      <c r="BW58" s="532"/>
      <c r="BX58" s="532"/>
      <c r="BY58" s="532"/>
      <c r="BZ58" s="532"/>
      <c r="CA58" s="532"/>
      <c r="CB58" s="532"/>
      <c r="CC58" s="532"/>
      <c r="CD58" s="532"/>
      <c r="CE58" s="532"/>
      <c r="CF58" s="532"/>
      <c r="CG58" s="532"/>
      <c r="CH58" s="532"/>
      <c r="CI58" s="532"/>
      <c r="CJ58" s="532"/>
      <c r="CK58" s="532"/>
      <c r="CL58" s="532"/>
      <c r="CM58" s="532"/>
      <c r="CN58" s="532"/>
      <c r="CO58" s="532"/>
      <c r="CP58" s="532"/>
      <c r="CQ58" s="532"/>
      <c r="CR58" s="532"/>
      <c r="CS58" s="532"/>
      <c r="CT58" s="532"/>
      <c r="CU58" s="532"/>
      <c r="CV58" s="532"/>
      <c r="CW58" s="532"/>
      <c r="CX58" s="532"/>
      <c r="CY58" s="532"/>
      <c r="CZ58" s="532"/>
      <c r="DA58" s="532"/>
      <c r="DB58" s="532"/>
      <c r="DC58" s="532"/>
      <c r="DD58" s="532"/>
      <c r="DE58" s="532"/>
      <c r="DF58" s="532"/>
      <c r="DG58" s="532"/>
      <c r="DH58" s="532"/>
      <c r="DI58" s="532"/>
      <c r="DJ58" s="532"/>
      <c r="DK58" s="532"/>
      <c r="DL58" s="532"/>
      <c r="DM58" s="532"/>
      <c r="DN58" s="532"/>
      <c r="DO58" s="532"/>
      <c r="DP58" s="532"/>
      <c r="DQ58" s="532"/>
      <c r="DR58" s="532"/>
      <c r="DS58" s="532"/>
      <c r="DT58" s="532"/>
      <c r="DU58" s="532"/>
      <c r="DV58" s="532"/>
      <c r="DW58" s="532"/>
      <c r="DX58" s="532"/>
      <c r="DY58" s="532"/>
      <c r="DZ58" s="532"/>
      <c r="EA58" s="532"/>
      <c r="EB58" s="532"/>
      <c r="EC58" s="532"/>
      <c r="ED58" s="532"/>
      <c r="EE58" s="532"/>
      <c r="EF58" s="532"/>
      <c r="EG58" s="532"/>
      <c r="EH58" s="532"/>
      <c r="EI58" s="532"/>
      <c r="EJ58" s="532"/>
      <c r="EK58" s="532"/>
      <c r="EL58" s="532"/>
      <c r="EM58" s="532"/>
      <c r="EN58" s="532"/>
      <c r="EO58" s="532"/>
      <c r="EP58" s="532"/>
      <c r="EQ58" s="532"/>
      <c r="ER58" s="532"/>
      <c r="ES58" s="532"/>
      <c r="ET58" s="532"/>
      <c r="EU58" s="532"/>
      <c r="EV58" s="532"/>
      <c r="EW58" s="532"/>
      <c r="EX58" s="532"/>
      <c r="EY58" s="532"/>
      <c r="EZ58" s="532"/>
      <c r="FA58" s="532"/>
      <c r="FB58" s="532"/>
      <c r="FC58" s="532"/>
      <c r="FD58" s="532"/>
      <c r="FE58" s="532"/>
      <c r="FF58" s="532"/>
      <c r="FG58" s="532"/>
      <c r="FH58" s="532"/>
      <c r="FI58" s="532"/>
      <c r="FJ58" s="532"/>
      <c r="FK58" s="532"/>
      <c r="FL58" s="532"/>
      <c r="FM58" s="532"/>
      <c r="FN58" s="532"/>
      <c r="FO58" s="532"/>
      <c r="FP58" s="532"/>
      <c r="FQ58" s="532"/>
      <c r="FR58" s="532"/>
      <c r="FS58" s="532"/>
      <c r="FT58" s="532"/>
      <c r="FU58" s="532"/>
      <c r="FV58" s="532"/>
      <c r="FW58" s="532"/>
      <c r="FX58" s="532"/>
      <c r="FY58" s="532"/>
      <c r="FZ58" s="532"/>
      <c r="GA58" s="532"/>
      <c r="GB58" s="532"/>
      <c r="GC58" s="532"/>
      <c r="GD58" s="532"/>
      <c r="GE58" s="532"/>
      <c r="GF58" s="532"/>
      <c r="GG58" s="532"/>
      <c r="GH58" s="532"/>
      <c r="GI58" s="532"/>
      <c r="GJ58" s="532"/>
      <c r="GK58" s="532"/>
      <c r="GL58" s="532"/>
      <c r="GM58" s="532"/>
      <c r="GN58" s="532"/>
      <c r="GO58" s="532"/>
      <c r="GP58" s="532"/>
      <c r="GQ58" s="532"/>
      <c r="GR58" s="532"/>
      <c r="GS58" s="532"/>
      <c r="GT58" s="532"/>
      <c r="GU58" s="532"/>
      <c r="GV58" s="532"/>
      <c r="GW58" s="532"/>
      <c r="GX58" s="532"/>
      <c r="GY58" s="532"/>
      <c r="GZ58" s="532"/>
      <c r="HA58" s="532"/>
      <c r="HB58" s="532"/>
      <c r="HC58" s="532"/>
      <c r="HD58" s="532"/>
      <c r="HE58" s="532"/>
      <c r="HF58" s="532"/>
      <c r="HG58" s="532"/>
      <c r="HH58" s="532"/>
      <c r="HI58" s="532"/>
      <c r="HJ58" s="532"/>
      <c r="HK58" s="532"/>
      <c r="HL58" s="532"/>
      <c r="HM58" s="532"/>
      <c r="HN58" s="532"/>
      <c r="HO58" s="532"/>
      <c r="HP58" s="532"/>
      <c r="HQ58" s="532"/>
      <c r="HR58" s="532"/>
      <c r="HS58" s="532"/>
      <c r="HT58" s="532"/>
      <c r="HU58" s="532"/>
      <c r="HV58" s="532"/>
      <c r="HW58" s="532"/>
      <c r="HX58" s="532"/>
      <c r="HY58" s="532"/>
      <c r="HZ58" s="532"/>
      <c r="IA58" s="532"/>
      <c r="IB58" s="532"/>
      <c r="IC58" s="532"/>
      <c r="ID58" s="532"/>
      <c r="IE58" s="532"/>
      <c r="IF58" s="532"/>
      <c r="IG58" s="532"/>
      <c r="IH58" s="532"/>
      <c r="II58" s="532"/>
      <c r="IJ58" s="532"/>
      <c r="IK58" s="532"/>
      <c r="IL58" s="532"/>
    </row>
    <row r="59" spans="1:246" s="432" customFormat="1" ht="15.6" customHeight="1">
      <c r="A59" s="445"/>
      <c r="B59" s="446"/>
      <c r="C59" s="446"/>
      <c r="D59" s="446"/>
      <c r="E59" s="1053"/>
      <c r="F59" s="1054"/>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32"/>
      <c r="BR59" s="532"/>
      <c r="BS59" s="532"/>
      <c r="BT59" s="532"/>
      <c r="BU59" s="532"/>
      <c r="BV59" s="532"/>
      <c r="BW59" s="532"/>
      <c r="BX59" s="532"/>
      <c r="BY59" s="532"/>
      <c r="BZ59" s="532"/>
      <c r="CA59" s="532"/>
      <c r="CB59" s="532"/>
      <c r="CC59" s="532"/>
      <c r="CD59" s="532"/>
      <c r="CE59" s="532"/>
      <c r="CF59" s="532"/>
      <c r="CG59" s="532"/>
      <c r="CH59" s="532"/>
      <c r="CI59" s="532"/>
      <c r="CJ59" s="532"/>
      <c r="CK59" s="532"/>
      <c r="CL59" s="532"/>
      <c r="CM59" s="532"/>
      <c r="CN59" s="532"/>
      <c r="CO59" s="532"/>
      <c r="CP59" s="532"/>
      <c r="CQ59" s="532"/>
      <c r="CR59" s="532"/>
      <c r="CS59" s="532"/>
      <c r="CT59" s="532"/>
      <c r="CU59" s="532"/>
      <c r="CV59" s="532"/>
      <c r="CW59" s="532"/>
      <c r="CX59" s="532"/>
      <c r="CY59" s="532"/>
      <c r="CZ59" s="532"/>
      <c r="DA59" s="532"/>
      <c r="DB59" s="532"/>
      <c r="DC59" s="532"/>
      <c r="DD59" s="532"/>
      <c r="DE59" s="532"/>
      <c r="DF59" s="532"/>
      <c r="DG59" s="532"/>
      <c r="DH59" s="532"/>
      <c r="DI59" s="532"/>
      <c r="DJ59" s="532"/>
      <c r="DK59" s="532"/>
      <c r="DL59" s="532"/>
      <c r="DM59" s="532"/>
      <c r="DN59" s="532"/>
      <c r="DO59" s="532"/>
      <c r="DP59" s="532"/>
      <c r="DQ59" s="532"/>
      <c r="DR59" s="532"/>
      <c r="DS59" s="532"/>
      <c r="DT59" s="532"/>
      <c r="DU59" s="532"/>
      <c r="DV59" s="532"/>
      <c r="DW59" s="532"/>
      <c r="DX59" s="532"/>
      <c r="DY59" s="532"/>
      <c r="DZ59" s="532"/>
      <c r="EA59" s="532"/>
      <c r="EB59" s="532"/>
      <c r="EC59" s="532"/>
      <c r="ED59" s="532"/>
      <c r="EE59" s="532"/>
      <c r="EF59" s="532"/>
      <c r="EG59" s="532"/>
      <c r="EH59" s="532"/>
      <c r="EI59" s="532"/>
      <c r="EJ59" s="532"/>
      <c r="EK59" s="532"/>
      <c r="EL59" s="532"/>
      <c r="EM59" s="532"/>
      <c r="EN59" s="532"/>
      <c r="EO59" s="532"/>
      <c r="EP59" s="532"/>
      <c r="EQ59" s="532"/>
      <c r="ER59" s="532"/>
      <c r="ES59" s="532"/>
      <c r="ET59" s="532"/>
      <c r="EU59" s="532"/>
      <c r="EV59" s="532"/>
      <c r="EW59" s="532"/>
      <c r="EX59" s="532"/>
      <c r="EY59" s="532"/>
      <c r="EZ59" s="532"/>
      <c r="FA59" s="532"/>
      <c r="FB59" s="532"/>
      <c r="FC59" s="532"/>
      <c r="FD59" s="532"/>
      <c r="FE59" s="532"/>
      <c r="FF59" s="532"/>
      <c r="FG59" s="532"/>
      <c r="FH59" s="532"/>
      <c r="FI59" s="532"/>
      <c r="FJ59" s="532"/>
      <c r="FK59" s="532"/>
      <c r="FL59" s="532"/>
      <c r="FM59" s="532"/>
      <c r="FN59" s="532"/>
      <c r="FO59" s="532"/>
      <c r="FP59" s="532"/>
      <c r="FQ59" s="532"/>
      <c r="FR59" s="532"/>
      <c r="FS59" s="532"/>
      <c r="FT59" s="532"/>
      <c r="FU59" s="532"/>
      <c r="FV59" s="532"/>
      <c r="FW59" s="532"/>
      <c r="FX59" s="532"/>
      <c r="FY59" s="532"/>
      <c r="FZ59" s="532"/>
      <c r="GA59" s="532"/>
      <c r="GB59" s="532"/>
      <c r="GC59" s="532"/>
      <c r="GD59" s="532"/>
      <c r="GE59" s="532"/>
      <c r="GF59" s="532"/>
      <c r="GG59" s="532"/>
      <c r="GH59" s="532"/>
      <c r="GI59" s="532"/>
      <c r="GJ59" s="532"/>
      <c r="GK59" s="532"/>
      <c r="GL59" s="532"/>
      <c r="GM59" s="532"/>
      <c r="GN59" s="532"/>
      <c r="GO59" s="532"/>
      <c r="GP59" s="532"/>
      <c r="GQ59" s="532"/>
      <c r="GR59" s="532"/>
      <c r="GS59" s="532"/>
      <c r="GT59" s="532"/>
      <c r="GU59" s="532"/>
      <c r="GV59" s="532"/>
      <c r="GW59" s="532"/>
      <c r="GX59" s="532"/>
      <c r="GY59" s="532"/>
      <c r="GZ59" s="532"/>
      <c r="HA59" s="532"/>
      <c r="HB59" s="532"/>
      <c r="HC59" s="532"/>
      <c r="HD59" s="532"/>
      <c r="HE59" s="532"/>
      <c r="HF59" s="532"/>
      <c r="HG59" s="532"/>
      <c r="HH59" s="532"/>
      <c r="HI59" s="532"/>
      <c r="HJ59" s="532"/>
      <c r="HK59" s="532"/>
      <c r="HL59" s="532"/>
      <c r="HM59" s="532"/>
      <c r="HN59" s="532"/>
      <c r="HO59" s="532"/>
      <c r="HP59" s="532"/>
      <c r="HQ59" s="532"/>
      <c r="HR59" s="532"/>
      <c r="HS59" s="532"/>
      <c r="HT59" s="532"/>
      <c r="HU59" s="532"/>
      <c r="HV59" s="532"/>
      <c r="HW59" s="532"/>
      <c r="HX59" s="532"/>
      <c r="HY59" s="532"/>
      <c r="HZ59" s="532"/>
      <c r="IA59" s="532"/>
      <c r="IB59" s="532"/>
      <c r="IC59" s="532"/>
      <c r="ID59" s="532"/>
      <c r="IE59" s="532"/>
      <c r="IF59" s="532"/>
      <c r="IG59" s="532"/>
      <c r="IH59" s="532"/>
      <c r="II59" s="532"/>
      <c r="IJ59" s="532"/>
      <c r="IK59" s="532"/>
      <c r="IL59" s="532"/>
    </row>
    <row r="60" spans="1:246" s="432" customFormat="1" ht="20.100000000000001" customHeight="1">
      <c r="A60" s="445"/>
      <c r="B60" s="446"/>
      <c r="C60" s="446"/>
      <c r="D60" s="446"/>
      <c r="E60" s="471"/>
      <c r="F60" s="1044" t="s">
        <v>2653</v>
      </c>
      <c r="G60" s="532"/>
      <c r="H60" s="532"/>
      <c r="I60" s="532"/>
      <c r="J60" s="532"/>
      <c r="K60" s="532"/>
      <c r="L60" s="532"/>
      <c r="M60" s="532"/>
      <c r="N60" s="532"/>
      <c r="O60" s="532"/>
      <c r="P60" s="532"/>
      <c r="Q60" s="532"/>
      <c r="R60" s="532"/>
      <c r="S60" s="532"/>
      <c r="T60" s="532"/>
      <c r="U60" s="532"/>
      <c r="V60" s="532"/>
      <c r="W60" s="532"/>
      <c r="X60" s="532"/>
      <c r="Y60" s="532"/>
      <c r="Z60" s="532"/>
      <c r="AA60" s="532"/>
      <c r="AB60" s="532"/>
      <c r="AC60" s="532"/>
      <c r="AD60" s="532"/>
      <c r="AE60" s="532"/>
      <c r="AF60" s="532"/>
      <c r="AG60" s="532"/>
      <c r="AH60" s="532"/>
      <c r="AI60" s="532"/>
      <c r="AJ60" s="532"/>
      <c r="AK60" s="532"/>
      <c r="AL60" s="532"/>
      <c r="AM60" s="532"/>
      <c r="AN60" s="532"/>
      <c r="AO60" s="532"/>
      <c r="AP60" s="532"/>
      <c r="AQ60" s="532"/>
      <c r="AR60" s="532"/>
      <c r="AS60" s="532"/>
      <c r="AT60" s="532"/>
      <c r="AU60" s="532"/>
      <c r="AV60" s="532"/>
      <c r="AW60" s="532"/>
      <c r="AX60" s="532"/>
      <c r="AY60" s="532"/>
      <c r="AZ60" s="532"/>
      <c r="BA60" s="532"/>
      <c r="BB60" s="532"/>
      <c r="BC60" s="532"/>
      <c r="BD60" s="532"/>
      <c r="BE60" s="532"/>
      <c r="BF60" s="532"/>
      <c r="BG60" s="532"/>
      <c r="BH60" s="532"/>
      <c r="BI60" s="532"/>
      <c r="BJ60" s="532"/>
      <c r="BK60" s="532"/>
      <c r="BL60" s="532"/>
      <c r="BM60" s="532"/>
      <c r="BN60" s="532"/>
      <c r="BO60" s="532"/>
      <c r="BP60" s="532"/>
      <c r="BQ60" s="532"/>
      <c r="BR60" s="532"/>
      <c r="BS60" s="532"/>
      <c r="BT60" s="532"/>
      <c r="BU60" s="532"/>
      <c r="BV60" s="532"/>
      <c r="BW60" s="532"/>
      <c r="BX60" s="532"/>
      <c r="BY60" s="532"/>
      <c r="BZ60" s="532"/>
      <c r="CA60" s="532"/>
      <c r="CB60" s="532"/>
      <c r="CC60" s="532"/>
      <c r="CD60" s="532"/>
      <c r="CE60" s="532"/>
      <c r="CF60" s="532"/>
      <c r="CG60" s="532"/>
      <c r="CH60" s="532"/>
      <c r="CI60" s="532"/>
      <c r="CJ60" s="532"/>
      <c r="CK60" s="532"/>
      <c r="CL60" s="532"/>
      <c r="CM60" s="532"/>
      <c r="CN60" s="532"/>
      <c r="CO60" s="532"/>
      <c r="CP60" s="532"/>
      <c r="CQ60" s="532"/>
      <c r="CR60" s="532"/>
      <c r="CS60" s="532"/>
      <c r="CT60" s="532"/>
      <c r="CU60" s="532"/>
      <c r="CV60" s="532"/>
      <c r="CW60" s="532"/>
      <c r="CX60" s="532"/>
      <c r="CY60" s="532"/>
      <c r="CZ60" s="532"/>
      <c r="DA60" s="532"/>
      <c r="DB60" s="532"/>
      <c r="DC60" s="532"/>
      <c r="DD60" s="532"/>
      <c r="DE60" s="532"/>
      <c r="DF60" s="532"/>
      <c r="DG60" s="532"/>
      <c r="DH60" s="532"/>
      <c r="DI60" s="532"/>
      <c r="DJ60" s="532"/>
      <c r="DK60" s="532"/>
      <c r="DL60" s="532"/>
      <c r="DM60" s="532"/>
      <c r="DN60" s="532"/>
      <c r="DO60" s="532"/>
      <c r="DP60" s="532"/>
      <c r="DQ60" s="532"/>
      <c r="DR60" s="532"/>
      <c r="DS60" s="532"/>
      <c r="DT60" s="532"/>
      <c r="DU60" s="532"/>
      <c r="DV60" s="532"/>
      <c r="DW60" s="532"/>
      <c r="DX60" s="532"/>
      <c r="DY60" s="532"/>
      <c r="DZ60" s="532"/>
      <c r="EA60" s="532"/>
      <c r="EB60" s="532"/>
      <c r="EC60" s="532"/>
      <c r="ED60" s="532"/>
      <c r="EE60" s="532"/>
      <c r="EF60" s="532"/>
      <c r="EG60" s="532"/>
      <c r="EH60" s="532"/>
      <c r="EI60" s="532"/>
      <c r="EJ60" s="532"/>
      <c r="EK60" s="532"/>
      <c r="EL60" s="532"/>
      <c r="EM60" s="532"/>
      <c r="EN60" s="532"/>
      <c r="EO60" s="532"/>
      <c r="EP60" s="532"/>
      <c r="EQ60" s="532"/>
      <c r="ER60" s="532"/>
      <c r="ES60" s="532"/>
      <c r="ET60" s="532"/>
      <c r="EU60" s="532"/>
      <c r="EV60" s="532"/>
      <c r="EW60" s="532"/>
      <c r="EX60" s="532"/>
      <c r="EY60" s="532"/>
      <c r="EZ60" s="532"/>
      <c r="FA60" s="532"/>
      <c r="FB60" s="532"/>
      <c r="FC60" s="532"/>
      <c r="FD60" s="532"/>
      <c r="FE60" s="532"/>
      <c r="FF60" s="532"/>
      <c r="FG60" s="532"/>
      <c r="FH60" s="532"/>
      <c r="FI60" s="532"/>
      <c r="FJ60" s="532"/>
      <c r="FK60" s="532"/>
      <c r="FL60" s="532"/>
      <c r="FM60" s="532"/>
      <c r="FN60" s="532"/>
      <c r="FO60" s="532"/>
      <c r="FP60" s="532"/>
      <c r="FQ60" s="532"/>
      <c r="FR60" s="532"/>
      <c r="FS60" s="532"/>
      <c r="FT60" s="532"/>
      <c r="FU60" s="532"/>
      <c r="FV60" s="532"/>
      <c r="FW60" s="532"/>
      <c r="FX60" s="532"/>
      <c r="FY60" s="532"/>
      <c r="FZ60" s="532"/>
      <c r="GA60" s="532"/>
      <c r="GB60" s="532"/>
      <c r="GC60" s="532"/>
      <c r="GD60" s="532"/>
      <c r="GE60" s="532"/>
      <c r="GF60" s="532"/>
      <c r="GG60" s="532"/>
      <c r="GH60" s="532"/>
      <c r="GI60" s="532"/>
      <c r="GJ60" s="532"/>
      <c r="GK60" s="532"/>
      <c r="GL60" s="532"/>
      <c r="GM60" s="532"/>
      <c r="GN60" s="532"/>
      <c r="GO60" s="532"/>
      <c r="GP60" s="532"/>
      <c r="GQ60" s="532"/>
      <c r="GR60" s="532"/>
      <c r="GS60" s="532"/>
      <c r="GT60" s="532"/>
      <c r="GU60" s="532"/>
      <c r="GV60" s="532"/>
      <c r="GW60" s="532"/>
      <c r="GX60" s="532"/>
      <c r="GY60" s="532"/>
      <c r="GZ60" s="532"/>
      <c r="HA60" s="532"/>
      <c r="HB60" s="532"/>
      <c r="HC60" s="532"/>
      <c r="HD60" s="532"/>
      <c r="HE60" s="532"/>
      <c r="HF60" s="532"/>
      <c r="HG60" s="532"/>
      <c r="HH60" s="532"/>
      <c r="HI60" s="532"/>
      <c r="HJ60" s="532"/>
      <c r="HK60" s="532"/>
      <c r="HL60" s="532"/>
      <c r="HM60" s="532"/>
      <c r="HN60" s="532"/>
      <c r="HO60" s="532"/>
      <c r="HP60" s="532"/>
      <c r="HQ60" s="532"/>
      <c r="HR60" s="532"/>
      <c r="HS60" s="532"/>
      <c r="HT60" s="532"/>
      <c r="HU60" s="532"/>
      <c r="HV60" s="532"/>
      <c r="HW60" s="532"/>
      <c r="HX60" s="532"/>
      <c r="HY60" s="532"/>
      <c r="HZ60" s="532"/>
      <c r="IA60" s="532"/>
      <c r="IB60" s="532"/>
      <c r="IC60" s="532"/>
      <c r="ID60" s="532"/>
      <c r="IE60" s="532"/>
      <c r="IF60" s="532"/>
      <c r="IG60" s="532"/>
      <c r="IH60" s="532"/>
      <c r="II60" s="532"/>
      <c r="IJ60" s="532"/>
      <c r="IK60" s="532"/>
      <c r="IL60" s="532"/>
    </row>
    <row r="61" spans="1:246" s="432" customFormat="1" ht="20.100000000000001" customHeight="1">
      <c r="A61" s="445"/>
      <c r="B61" s="446"/>
      <c r="C61" s="446"/>
      <c r="D61" s="446"/>
      <c r="E61" s="471"/>
      <c r="F61" s="1044"/>
      <c r="G61" s="532"/>
      <c r="H61" s="532"/>
      <c r="I61" s="532"/>
      <c r="J61" s="532"/>
      <c r="K61" s="532"/>
      <c r="L61" s="532"/>
      <c r="M61" s="532"/>
      <c r="N61" s="532"/>
      <c r="O61" s="532"/>
      <c r="P61" s="532"/>
      <c r="Q61" s="532"/>
      <c r="R61" s="532"/>
      <c r="S61" s="532"/>
      <c r="T61" s="532"/>
      <c r="U61" s="532"/>
      <c r="V61" s="532"/>
      <c r="W61" s="532"/>
      <c r="X61" s="532"/>
      <c r="Y61" s="532"/>
      <c r="Z61" s="532"/>
      <c r="AA61" s="532"/>
      <c r="AB61" s="532"/>
      <c r="AC61" s="532"/>
      <c r="AD61" s="532"/>
      <c r="AE61" s="532"/>
      <c r="AF61" s="532"/>
      <c r="AG61" s="532"/>
      <c r="AH61" s="532"/>
      <c r="AI61" s="532"/>
      <c r="AJ61" s="532"/>
      <c r="AK61" s="532"/>
      <c r="AL61" s="532"/>
      <c r="AM61" s="532"/>
      <c r="AN61" s="532"/>
      <c r="AO61" s="532"/>
      <c r="AP61" s="532"/>
      <c r="AQ61" s="532"/>
      <c r="AR61" s="532"/>
      <c r="AS61" s="532"/>
      <c r="AT61" s="532"/>
      <c r="AU61" s="532"/>
      <c r="AV61" s="532"/>
      <c r="AW61" s="532"/>
      <c r="AX61" s="532"/>
      <c r="AY61" s="532"/>
      <c r="AZ61" s="532"/>
      <c r="BA61" s="532"/>
      <c r="BB61" s="532"/>
      <c r="BC61" s="532"/>
      <c r="BD61" s="532"/>
      <c r="BE61" s="532"/>
      <c r="BF61" s="532"/>
      <c r="BG61" s="532"/>
      <c r="BH61" s="532"/>
      <c r="BI61" s="532"/>
      <c r="BJ61" s="532"/>
      <c r="BK61" s="532"/>
      <c r="BL61" s="532"/>
      <c r="BM61" s="532"/>
      <c r="BN61" s="532"/>
      <c r="BO61" s="532"/>
      <c r="BP61" s="532"/>
      <c r="BQ61" s="532"/>
      <c r="BR61" s="532"/>
      <c r="BS61" s="532"/>
      <c r="BT61" s="532"/>
      <c r="BU61" s="532"/>
      <c r="BV61" s="532"/>
      <c r="BW61" s="532"/>
      <c r="BX61" s="532"/>
      <c r="BY61" s="532"/>
      <c r="BZ61" s="532"/>
      <c r="CA61" s="532"/>
      <c r="CB61" s="532"/>
      <c r="CC61" s="532"/>
      <c r="CD61" s="532"/>
      <c r="CE61" s="532"/>
      <c r="CF61" s="532"/>
      <c r="CG61" s="532"/>
      <c r="CH61" s="532"/>
      <c r="CI61" s="532"/>
      <c r="CJ61" s="532"/>
      <c r="CK61" s="532"/>
      <c r="CL61" s="532"/>
      <c r="CM61" s="532"/>
      <c r="CN61" s="532"/>
      <c r="CO61" s="532"/>
      <c r="CP61" s="532"/>
      <c r="CQ61" s="532"/>
      <c r="CR61" s="532"/>
      <c r="CS61" s="532"/>
      <c r="CT61" s="532"/>
      <c r="CU61" s="532"/>
      <c r="CV61" s="532"/>
      <c r="CW61" s="532"/>
      <c r="CX61" s="532"/>
      <c r="CY61" s="532"/>
      <c r="CZ61" s="532"/>
      <c r="DA61" s="532"/>
      <c r="DB61" s="532"/>
      <c r="DC61" s="532"/>
      <c r="DD61" s="532"/>
      <c r="DE61" s="532"/>
      <c r="DF61" s="532"/>
      <c r="DG61" s="532"/>
      <c r="DH61" s="532"/>
      <c r="DI61" s="532"/>
      <c r="DJ61" s="532"/>
      <c r="DK61" s="532"/>
      <c r="DL61" s="532"/>
      <c r="DM61" s="532"/>
      <c r="DN61" s="532"/>
      <c r="DO61" s="532"/>
      <c r="DP61" s="532"/>
      <c r="DQ61" s="532"/>
      <c r="DR61" s="532"/>
      <c r="DS61" s="532"/>
      <c r="DT61" s="532"/>
      <c r="DU61" s="532"/>
      <c r="DV61" s="532"/>
      <c r="DW61" s="532"/>
      <c r="DX61" s="532"/>
      <c r="DY61" s="532"/>
      <c r="DZ61" s="532"/>
      <c r="EA61" s="532"/>
      <c r="EB61" s="532"/>
      <c r="EC61" s="532"/>
      <c r="ED61" s="532"/>
      <c r="EE61" s="532"/>
      <c r="EF61" s="532"/>
      <c r="EG61" s="532"/>
      <c r="EH61" s="532"/>
      <c r="EI61" s="532"/>
      <c r="EJ61" s="532"/>
      <c r="EK61" s="532"/>
      <c r="EL61" s="532"/>
      <c r="EM61" s="532"/>
      <c r="EN61" s="532"/>
      <c r="EO61" s="532"/>
      <c r="EP61" s="532"/>
      <c r="EQ61" s="532"/>
      <c r="ER61" s="532"/>
      <c r="ES61" s="532"/>
      <c r="ET61" s="532"/>
      <c r="EU61" s="532"/>
      <c r="EV61" s="532"/>
      <c r="EW61" s="532"/>
      <c r="EX61" s="532"/>
      <c r="EY61" s="532"/>
      <c r="EZ61" s="532"/>
      <c r="FA61" s="532"/>
      <c r="FB61" s="532"/>
      <c r="FC61" s="532"/>
      <c r="FD61" s="532"/>
      <c r="FE61" s="532"/>
      <c r="FF61" s="532"/>
      <c r="FG61" s="532"/>
      <c r="FH61" s="532"/>
      <c r="FI61" s="532"/>
      <c r="FJ61" s="532"/>
      <c r="FK61" s="532"/>
      <c r="FL61" s="532"/>
      <c r="FM61" s="532"/>
      <c r="FN61" s="532"/>
      <c r="FO61" s="532"/>
      <c r="FP61" s="532"/>
      <c r="FQ61" s="532"/>
      <c r="FR61" s="532"/>
      <c r="FS61" s="532"/>
      <c r="FT61" s="532"/>
      <c r="FU61" s="532"/>
      <c r="FV61" s="532"/>
      <c r="FW61" s="532"/>
      <c r="FX61" s="532"/>
      <c r="FY61" s="532"/>
      <c r="FZ61" s="532"/>
      <c r="GA61" s="532"/>
      <c r="GB61" s="532"/>
      <c r="GC61" s="532"/>
      <c r="GD61" s="532"/>
      <c r="GE61" s="532"/>
      <c r="GF61" s="532"/>
      <c r="GG61" s="532"/>
      <c r="GH61" s="532"/>
      <c r="GI61" s="532"/>
      <c r="GJ61" s="532"/>
      <c r="GK61" s="532"/>
      <c r="GL61" s="532"/>
      <c r="GM61" s="532"/>
      <c r="GN61" s="532"/>
      <c r="GO61" s="532"/>
      <c r="GP61" s="532"/>
      <c r="GQ61" s="532"/>
      <c r="GR61" s="532"/>
      <c r="GS61" s="532"/>
      <c r="GT61" s="532"/>
      <c r="GU61" s="532"/>
      <c r="GV61" s="532"/>
      <c r="GW61" s="532"/>
      <c r="GX61" s="532"/>
      <c r="GY61" s="532"/>
      <c r="GZ61" s="532"/>
      <c r="HA61" s="532"/>
      <c r="HB61" s="532"/>
      <c r="HC61" s="532"/>
      <c r="HD61" s="532"/>
      <c r="HE61" s="532"/>
      <c r="HF61" s="532"/>
      <c r="HG61" s="532"/>
      <c r="HH61" s="532"/>
      <c r="HI61" s="532"/>
      <c r="HJ61" s="532"/>
      <c r="HK61" s="532"/>
      <c r="HL61" s="532"/>
      <c r="HM61" s="532"/>
      <c r="HN61" s="532"/>
      <c r="HO61" s="532"/>
      <c r="HP61" s="532"/>
      <c r="HQ61" s="532"/>
      <c r="HR61" s="532"/>
      <c r="HS61" s="532"/>
      <c r="HT61" s="532"/>
      <c r="HU61" s="532"/>
      <c r="HV61" s="532"/>
      <c r="HW61" s="532"/>
      <c r="HX61" s="532"/>
      <c r="HY61" s="532"/>
      <c r="HZ61" s="532"/>
      <c r="IA61" s="532"/>
      <c r="IB61" s="532"/>
      <c r="IC61" s="532"/>
      <c r="ID61" s="532"/>
      <c r="IE61" s="532"/>
      <c r="IF61" s="532"/>
      <c r="IG61" s="532"/>
      <c r="IH61" s="532"/>
      <c r="II61" s="532"/>
      <c r="IJ61" s="532"/>
      <c r="IK61" s="532"/>
      <c r="IL61" s="532"/>
    </row>
    <row r="62" spans="1:246" s="432" customFormat="1" ht="20.100000000000001" customHeight="1">
      <c r="A62" s="445"/>
      <c r="B62" s="446"/>
      <c r="C62" s="446"/>
      <c r="D62" s="446"/>
      <c r="E62" s="471"/>
      <c r="F62" s="1044"/>
      <c r="G62" s="532"/>
      <c r="H62" s="532"/>
      <c r="I62" s="532"/>
      <c r="J62" s="532"/>
      <c r="K62" s="532"/>
      <c r="L62" s="532"/>
      <c r="M62" s="532"/>
      <c r="N62" s="532"/>
      <c r="O62" s="532"/>
      <c r="P62" s="532"/>
      <c r="Q62" s="532"/>
      <c r="R62" s="532"/>
      <c r="S62" s="532"/>
      <c r="T62" s="532"/>
      <c r="U62" s="532"/>
      <c r="V62" s="532"/>
      <c r="W62" s="532"/>
      <c r="X62" s="532"/>
      <c r="Y62" s="532"/>
      <c r="Z62" s="532"/>
      <c r="AA62" s="532"/>
      <c r="AB62" s="532"/>
      <c r="AC62" s="532"/>
      <c r="AD62" s="532"/>
      <c r="AE62" s="532"/>
      <c r="AF62" s="532"/>
      <c r="AG62" s="532"/>
      <c r="AH62" s="532"/>
      <c r="AI62" s="532"/>
      <c r="AJ62" s="532"/>
      <c r="AK62" s="532"/>
      <c r="AL62" s="532"/>
      <c r="AM62" s="532"/>
      <c r="AN62" s="532"/>
      <c r="AO62" s="532"/>
      <c r="AP62" s="532"/>
      <c r="AQ62" s="532"/>
      <c r="AR62" s="532"/>
      <c r="AS62" s="532"/>
      <c r="AT62" s="532"/>
      <c r="AU62" s="532"/>
      <c r="AV62" s="532"/>
      <c r="AW62" s="532"/>
      <c r="AX62" s="532"/>
      <c r="AY62" s="532"/>
      <c r="AZ62" s="532"/>
      <c r="BA62" s="532"/>
      <c r="BB62" s="532"/>
      <c r="BC62" s="532"/>
      <c r="BD62" s="532"/>
      <c r="BE62" s="532"/>
      <c r="BF62" s="532"/>
      <c r="BG62" s="532"/>
      <c r="BH62" s="532"/>
      <c r="BI62" s="532"/>
      <c r="BJ62" s="532"/>
      <c r="BK62" s="532"/>
      <c r="BL62" s="532"/>
      <c r="BM62" s="532"/>
      <c r="BN62" s="532"/>
      <c r="BO62" s="532"/>
      <c r="BP62" s="532"/>
      <c r="BQ62" s="532"/>
      <c r="BR62" s="532"/>
      <c r="BS62" s="532"/>
      <c r="BT62" s="532"/>
      <c r="BU62" s="532"/>
      <c r="BV62" s="532"/>
      <c r="BW62" s="532"/>
      <c r="BX62" s="532"/>
      <c r="BY62" s="532"/>
      <c r="BZ62" s="532"/>
      <c r="CA62" s="532"/>
      <c r="CB62" s="532"/>
      <c r="CC62" s="532"/>
      <c r="CD62" s="532"/>
      <c r="CE62" s="532"/>
      <c r="CF62" s="532"/>
      <c r="CG62" s="532"/>
      <c r="CH62" s="532"/>
      <c r="CI62" s="532"/>
      <c r="CJ62" s="532"/>
      <c r="CK62" s="532"/>
      <c r="CL62" s="532"/>
      <c r="CM62" s="532"/>
      <c r="CN62" s="532"/>
      <c r="CO62" s="532"/>
      <c r="CP62" s="532"/>
      <c r="CQ62" s="532"/>
      <c r="CR62" s="532"/>
      <c r="CS62" s="532"/>
      <c r="CT62" s="532"/>
      <c r="CU62" s="532"/>
      <c r="CV62" s="532"/>
      <c r="CW62" s="532"/>
      <c r="CX62" s="532"/>
      <c r="CY62" s="532"/>
      <c r="CZ62" s="532"/>
      <c r="DA62" s="532"/>
      <c r="DB62" s="532"/>
      <c r="DC62" s="532"/>
      <c r="DD62" s="532"/>
      <c r="DE62" s="532"/>
      <c r="DF62" s="532"/>
      <c r="DG62" s="532"/>
      <c r="DH62" s="532"/>
      <c r="DI62" s="532"/>
      <c r="DJ62" s="532"/>
      <c r="DK62" s="532"/>
      <c r="DL62" s="532"/>
      <c r="DM62" s="532"/>
      <c r="DN62" s="532"/>
      <c r="DO62" s="532"/>
      <c r="DP62" s="532"/>
      <c r="DQ62" s="532"/>
      <c r="DR62" s="532"/>
      <c r="DS62" s="532"/>
      <c r="DT62" s="532"/>
      <c r="DU62" s="532"/>
      <c r="DV62" s="532"/>
      <c r="DW62" s="532"/>
      <c r="DX62" s="532"/>
      <c r="DY62" s="532"/>
      <c r="DZ62" s="532"/>
      <c r="EA62" s="532"/>
      <c r="EB62" s="532"/>
      <c r="EC62" s="532"/>
      <c r="ED62" s="532"/>
      <c r="EE62" s="532"/>
      <c r="EF62" s="532"/>
      <c r="EG62" s="532"/>
      <c r="EH62" s="532"/>
      <c r="EI62" s="532"/>
      <c r="EJ62" s="532"/>
      <c r="EK62" s="532"/>
      <c r="EL62" s="532"/>
      <c r="EM62" s="532"/>
      <c r="EN62" s="532"/>
      <c r="EO62" s="532"/>
      <c r="EP62" s="532"/>
      <c r="EQ62" s="532"/>
      <c r="ER62" s="532"/>
      <c r="ES62" s="532"/>
      <c r="ET62" s="532"/>
      <c r="EU62" s="532"/>
      <c r="EV62" s="532"/>
      <c r="EW62" s="532"/>
      <c r="EX62" s="532"/>
      <c r="EY62" s="532"/>
      <c r="EZ62" s="532"/>
      <c r="FA62" s="532"/>
      <c r="FB62" s="532"/>
      <c r="FC62" s="532"/>
      <c r="FD62" s="532"/>
      <c r="FE62" s="532"/>
      <c r="FF62" s="532"/>
      <c r="FG62" s="532"/>
      <c r="FH62" s="532"/>
      <c r="FI62" s="532"/>
      <c r="FJ62" s="532"/>
      <c r="FK62" s="532"/>
      <c r="FL62" s="532"/>
      <c r="FM62" s="532"/>
      <c r="FN62" s="532"/>
      <c r="FO62" s="532"/>
      <c r="FP62" s="532"/>
      <c r="FQ62" s="532"/>
      <c r="FR62" s="532"/>
      <c r="FS62" s="532"/>
      <c r="FT62" s="532"/>
      <c r="FU62" s="532"/>
      <c r="FV62" s="532"/>
      <c r="FW62" s="532"/>
      <c r="FX62" s="532"/>
      <c r="FY62" s="532"/>
      <c r="FZ62" s="532"/>
      <c r="GA62" s="532"/>
      <c r="GB62" s="532"/>
      <c r="GC62" s="532"/>
      <c r="GD62" s="532"/>
      <c r="GE62" s="532"/>
      <c r="GF62" s="532"/>
      <c r="GG62" s="532"/>
      <c r="GH62" s="532"/>
      <c r="GI62" s="532"/>
      <c r="GJ62" s="532"/>
      <c r="GK62" s="532"/>
      <c r="GL62" s="532"/>
      <c r="GM62" s="532"/>
      <c r="GN62" s="532"/>
      <c r="GO62" s="532"/>
      <c r="GP62" s="532"/>
      <c r="GQ62" s="532"/>
      <c r="GR62" s="532"/>
      <c r="GS62" s="532"/>
      <c r="GT62" s="532"/>
      <c r="GU62" s="532"/>
      <c r="GV62" s="532"/>
      <c r="GW62" s="532"/>
      <c r="GX62" s="532"/>
      <c r="GY62" s="532"/>
      <c r="GZ62" s="532"/>
      <c r="HA62" s="532"/>
      <c r="HB62" s="532"/>
      <c r="HC62" s="532"/>
      <c r="HD62" s="532"/>
      <c r="HE62" s="532"/>
      <c r="HF62" s="532"/>
      <c r="HG62" s="532"/>
      <c r="HH62" s="532"/>
      <c r="HI62" s="532"/>
      <c r="HJ62" s="532"/>
      <c r="HK62" s="532"/>
      <c r="HL62" s="532"/>
      <c r="HM62" s="532"/>
      <c r="HN62" s="532"/>
      <c r="HO62" s="532"/>
      <c r="HP62" s="532"/>
      <c r="HQ62" s="532"/>
      <c r="HR62" s="532"/>
      <c r="HS62" s="532"/>
      <c r="HT62" s="532"/>
      <c r="HU62" s="532"/>
      <c r="HV62" s="532"/>
      <c r="HW62" s="532"/>
      <c r="HX62" s="532"/>
      <c r="HY62" s="532"/>
      <c r="HZ62" s="532"/>
      <c r="IA62" s="532"/>
      <c r="IB62" s="532"/>
      <c r="IC62" s="532"/>
      <c r="ID62" s="532"/>
      <c r="IE62" s="532"/>
      <c r="IF62" s="532"/>
      <c r="IG62" s="532"/>
      <c r="IH62" s="532"/>
      <c r="II62" s="532"/>
      <c r="IJ62" s="532"/>
      <c r="IK62" s="532"/>
      <c r="IL62" s="532"/>
    </row>
    <row r="63" spans="1:246" s="432" customFormat="1" ht="19.5" customHeight="1">
      <c r="A63" s="445"/>
      <c r="B63" s="446"/>
      <c r="C63" s="446"/>
      <c r="D63" s="446"/>
      <c r="E63" s="471"/>
      <c r="F63" s="1044"/>
      <c r="G63" s="532"/>
      <c r="H63" s="532"/>
      <c r="I63" s="532"/>
      <c r="J63" s="532"/>
      <c r="K63" s="532"/>
      <c r="L63" s="532"/>
      <c r="M63" s="532"/>
      <c r="N63" s="532"/>
      <c r="O63" s="532"/>
      <c r="P63" s="532"/>
      <c r="Q63" s="532"/>
      <c r="R63" s="532"/>
      <c r="S63" s="532"/>
      <c r="T63" s="532"/>
      <c r="U63" s="532"/>
      <c r="V63" s="532"/>
      <c r="W63" s="532"/>
      <c r="X63" s="532"/>
      <c r="Y63" s="532"/>
      <c r="Z63" s="532"/>
      <c r="AA63" s="532"/>
      <c r="AB63" s="532"/>
      <c r="AC63" s="532"/>
      <c r="AD63" s="532"/>
      <c r="AE63" s="532"/>
      <c r="AF63" s="532"/>
      <c r="AG63" s="532"/>
      <c r="AH63" s="532"/>
      <c r="AI63" s="532"/>
      <c r="AJ63" s="532"/>
      <c r="AK63" s="532"/>
      <c r="AL63" s="532"/>
      <c r="AM63" s="532"/>
      <c r="AN63" s="532"/>
      <c r="AO63" s="532"/>
      <c r="AP63" s="532"/>
      <c r="AQ63" s="532"/>
      <c r="AR63" s="532"/>
      <c r="AS63" s="532"/>
      <c r="AT63" s="532"/>
      <c r="AU63" s="532"/>
      <c r="AV63" s="532"/>
      <c r="AW63" s="532"/>
      <c r="AX63" s="532"/>
      <c r="AY63" s="532"/>
      <c r="AZ63" s="532"/>
      <c r="BA63" s="532"/>
      <c r="BB63" s="532"/>
      <c r="BC63" s="532"/>
      <c r="BD63" s="532"/>
      <c r="BE63" s="532"/>
      <c r="BF63" s="532"/>
      <c r="BG63" s="532"/>
      <c r="BH63" s="532"/>
      <c r="BI63" s="532"/>
      <c r="BJ63" s="532"/>
      <c r="BK63" s="532"/>
      <c r="BL63" s="532"/>
      <c r="BM63" s="532"/>
      <c r="BN63" s="532"/>
      <c r="BO63" s="532"/>
      <c r="BP63" s="532"/>
      <c r="BQ63" s="532"/>
      <c r="BR63" s="532"/>
      <c r="BS63" s="532"/>
      <c r="BT63" s="532"/>
      <c r="BU63" s="532"/>
      <c r="BV63" s="532"/>
      <c r="BW63" s="532"/>
      <c r="BX63" s="532"/>
      <c r="BY63" s="532"/>
      <c r="BZ63" s="532"/>
      <c r="CA63" s="532"/>
      <c r="CB63" s="532"/>
      <c r="CC63" s="532"/>
      <c r="CD63" s="532"/>
      <c r="CE63" s="532"/>
      <c r="CF63" s="532"/>
      <c r="CG63" s="532"/>
      <c r="CH63" s="532"/>
      <c r="CI63" s="532"/>
      <c r="CJ63" s="532"/>
      <c r="CK63" s="532"/>
      <c r="CL63" s="532"/>
      <c r="CM63" s="532"/>
      <c r="CN63" s="532"/>
      <c r="CO63" s="532"/>
      <c r="CP63" s="532"/>
      <c r="CQ63" s="532"/>
      <c r="CR63" s="532"/>
      <c r="CS63" s="532"/>
      <c r="CT63" s="532"/>
      <c r="CU63" s="532"/>
      <c r="CV63" s="532"/>
      <c r="CW63" s="532"/>
      <c r="CX63" s="532"/>
      <c r="CY63" s="532"/>
      <c r="CZ63" s="532"/>
      <c r="DA63" s="532"/>
      <c r="DB63" s="532"/>
      <c r="DC63" s="532"/>
      <c r="DD63" s="532"/>
      <c r="DE63" s="532"/>
      <c r="DF63" s="532"/>
      <c r="DG63" s="532"/>
      <c r="DH63" s="532"/>
      <c r="DI63" s="532"/>
      <c r="DJ63" s="532"/>
      <c r="DK63" s="532"/>
      <c r="DL63" s="532"/>
      <c r="DM63" s="532"/>
      <c r="DN63" s="532"/>
      <c r="DO63" s="532"/>
      <c r="DP63" s="532"/>
      <c r="DQ63" s="532"/>
      <c r="DR63" s="532"/>
      <c r="DS63" s="532"/>
      <c r="DT63" s="532"/>
      <c r="DU63" s="532"/>
      <c r="DV63" s="532"/>
      <c r="DW63" s="532"/>
      <c r="DX63" s="532"/>
      <c r="DY63" s="532"/>
      <c r="DZ63" s="532"/>
      <c r="EA63" s="532"/>
      <c r="EB63" s="532"/>
      <c r="EC63" s="532"/>
      <c r="ED63" s="532"/>
      <c r="EE63" s="532"/>
      <c r="EF63" s="532"/>
      <c r="EG63" s="532"/>
      <c r="EH63" s="532"/>
      <c r="EI63" s="532"/>
      <c r="EJ63" s="532"/>
      <c r="EK63" s="532"/>
      <c r="EL63" s="532"/>
      <c r="EM63" s="532"/>
      <c r="EN63" s="532"/>
      <c r="EO63" s="532"/>
      <c r="EP63" s="532"/>
      <c r="EQ63" s="532"/>
      <c r="ER63" s="532"/>
      <c r="ES63" s="532"/>
      <c r="ET63" s="532"/>
      <c r="EU63" s="532"/>
      <c r="EV63" s="532"/>
      <c r="EW63" s="532"/>
      <c r="EX63" s="532"/>
      <c r="EY63" s="532"/>
      <c r="EZ63" s="532"/>
      <c r="FA63" s="532"/>
      <c r="FB63" s="532"/>
      <c r="FC63" s="532"/>
      <c r="FD63" s="532"/>
      <c r="FE63" s="532"/>
      <c r="FF63" s="532"/>
      <c r="FG63" s="532"/>
      <c r="FH63" s="532"/>
      <c r="FI63" s="532"/>
      <c r="FJ63" s="532"/>
      <c r="FK63" s="532"/>
      <c r="FL63" s="532"/>
      <c r="FM63" s="532"/>
      <c r="FN63" s="532"/>
      <c r="FO63" s="532"/>
      <c r="FP63" s="532"/>
      <c r="FQ63" s="532"/>
      <c r="FR63" s="532"/>
      <c r="FS63" s="532"/>
      <c r="FT63" s="532"/>
      <c r="FU63" s="532"/>
      <c r="FV63" s="532"/>
      <c r="FW63" s="532"/>
      <c r="FX63" s="532"/>
      <c r="FY63" s="532"/>
      <c r="FZ63" s="532"/>
      <c r="GA63" s="532"/>
      <c r="GB63" s="532"/>
      <c r="GC63" s="532"/>
      <c r="GD63" s="532"/>
      <c r="GE63" s="532"/>
      <c r="GF63" s="532"/>
      <c r="GG63" s="532"/>
      <c r="GH63" s="532"/>
      <c r="GI63" s="532"/>
      <c r="GJ63" s="532"/>
      <c r="GK63" s="532"/>
      <c r="GL63" s="532"/>
      <c r="GM63" s="532"/>
      <c r="GN63" s="532"/>
      <c r="GO63" s="532"/>
      <c r="GP63" s="532"/>
      <c r="GQ63" s="532"/>
      <c r="GR63" s="532"/>
      <c r="GS63" s="532"/>
      <c r="GT63" s="532"/>
      <c r="GU63" s="532"/>
      <c r="GV63" s="532"/>
      <c r="GW63" s="532"/>
      <c r="GX63" s="532"/>
      <c r="GY63" s="532"/>
      <c r="GZ63" s="532"/>
      <c r="HA63" s="532"/>
      <c r="HB63" s="532"/>
      <c r="HC63" s="532"/>
      <c r="HD63" s="532"/>
      <c r="HE63" s="532"/>
      <c r="HF63" s="532"/>
      <c r="HG63" s="532"/>
      <c r="HH63" s="532"/>
      <c r="HI63" s="532"/>
      <c r="HJ63" s="532"/>
      <c r="HK63" s="532"/>
      <c r="HL63" s="532"/>
      <c r="HM63" s="532"/>
      <c r="HN63" s="532"/>
      <c r="HO63" s="532"/>
      <c r="HP63" s="532"/>
      <c r="HQ63" s="532"/>
      <c r="HR63" s="532"/>
      <c r="HS63" s="532"/>
      <c r="HT63" s="532"/>
      <c r="HU63" s="532"/>
      <c r="HV63" s="532"/>
      <c r="HW63" s="532"/>
      <c r="HX63" s="532"/>
      <c r="HY63" s="532"/>
      <c r="HZ63" s="532"/>
      <c r="IA63" s="532"/>
      <c r="IB63" s="532"/>
      <c r="IC63" s="532"/>
      <c r="ID63" s="532"/>
      <c r="IE63" s="532"/>
      <c r="IF63" s="532"/>
      <c r="IG63" s="532"/>
      <c r="IH63" s="532"/>
      <c r="II63" s="532"/>
      <c r="IJ63" s="532"/>
      <c r="IK63" s="532"/>
      <c r="IL63" s="532"/>
    </row>
    <row r="64" spans="1:246" s="432" customFormat="1" ht="19.5" customHeight="1">
      <c r="A64" s="445"/>
      <c r="B64" s="446"/>
      <c r="C64" s="446"/>
      <c r="D64" s="446"/>
      <c r="E64" s="471"/>
      <c r="F64" s="434"/>
      <c r="G64" s="532"/>
      <c r="H64" s="532"/>
      <c r="I64" s="532"/>
      <c r="J64" s="532"/>
      <c r="K64" s="532"/>
      <c r="L64" s="532"/>
      <c r="M64" s="532"/>
      <c r="N64" s="532"/>
      <c r="O64" s="532"/>
      <c r="P64" s="532"/>
      <c r="Q64" s="532"/>
      <c r="R64" s="532"/>
      <c r="S64" s="532"/>
      <c r="T64" s="532"/>
      <c r="U64" s="532"/>
      <c r="V64" s="532"/>
      <c r="W64" s="532"/>
      <c r="X64" s="532"/>
      <c r="Y64" s="532"/>
      <c r="Z64" s="532"/>
      <c r="AA64" s="532"/>
      <c r="AB64" s="532"/>
      <c r="AC64" s="532"/>
      <c r="AD64" s="532"/>
      <c r="AE64" s="532"/>
      <c r="AF64" s="532"/>
      <c r="AG64" s="532"/>
      <c r="AH64" s="532"/>
      <c r="AI64" s="532"/>
      <c r="AJ64" s="532"/>
      <c r="AK64" s="532"/>
      <c r="AL64" s="532"/>
      <c r="AM64" s="532"/>
      <c r="AN64" s="532"/>
      <c r="AO64" s="532"/>
      <c r="AP64" s="532"/>
      <c r="AQ64" s="532"/>
      <c r="AR64" s="532"/>
      <c r="AS64" s="532"/>
      <c r="AT64" s="532"/>
      <c r="AU64" s="532"/>
      <c r="AV64" s="532"/>
      <c r="AW64" s="532"/>
      <c r="AX64" s="532"/>
      <c r="AY64" s="532"/>
      <c r="AZ64" s="532"/>
      <c r="BA64" s="532"/>
      <c r="BB64" s="532"/>
      <c r="BC64" s="532"/>
      <c r="BD64" s="532"/>
      <c r="BE64" s="532"/>
      <c r="BF64" s="532"/>
      <c r="BG64" s="532"/>
      <c r="BH64" s="532"/>
      <c r="BI64" s="532"/>
      <c r="BJ64" s="532"/>
      <c r="BK64" s="532"/>
      <c r="BL64" s="532"/>
      <c r="BM64" s="532"/>
      <c r="BN64" s="532"/>
      <c r="BO64" s="532"/>
      <c r="BP64" s="532"/>
      <c r="BQ64" s="532"/>
      <c r="BR64" s="532"/>
      <c r="BS64" s="532"/>
      <c r="BT64" s="532"/>
      <c r="BU64" s="532"/>
      <c r="BV64" s="532"/>
      <c r="BW64" s="532"/>
      <c r="BX64" s="532"/>
      <c r="BY64" s="532"/>
      <c r="BZ64" s="532"/>
      <c r="CA64" s="532"/>
      <c r="CB64" s="532"/>
      <c r="CC64" s="532"/>
      <c r="CD64" s="532"/>
      <c r="CE64" s="532"/>
      <c r="CF64" s="532"/>
      <c r="CG64" s="532"/>
      <c r="CH64" s="532"/>
      <c r="CI64" s="532"/>
      <c r="CJ64" s="532"/>
      <c r="CK64" s="532"/>
      <c r="CL64" s="532"/>
      <c r="CM64" s="532"/>
      <c r="CN64" s="532"/>
      <c r="CO64" s="532"/>
      <c r="CP64" s="532"/>
      <c r="CQ64" s="532"/>
      <c r="CR64" s="532"/>
      <c r="CS64" s="532"/>
      <c r="CT64" s="532"/>
      <c r="CU64" s="532"/>
      <c r="CV64" s="532"/>
      <c r="CW64" s="532"/>
      <c r="CX64" s="532"/>
      <c r="CY64" s="532"/>
      <c r="CZ64" s="532"/>
      <c r="DA64" s="532"/>
      <c r="DB64" s="532"/>
      <c r="DC64" s="532"/>
      <c r="DD64" s="532"/>
      <c r="DE64" s="532"/>
      <c r="DF64" s="532"/>
      <c r="DG64" s="532"/>
      <c r="DH64" s="532"/>
      <c r="DI64" s="532"/>
      <c r="DJ64" s="532"/>
      <c r="DK64" s="532"/>
      <c r="DL64" s="532"/>
      <c r="DM64" s="532"/>
      <c r="DN64" s="532"/>
      <c r="DO64" s="532"/>
      <c r="DP64" s="532"/>
      <c r="DQ64" s="532"/>
      <c r="DR64" s="532"/>
      <c r="DS64" s="532"/>
      <c r="DT64" s="532"/>
      <c r="DU64" s="532"/>
      <c r="DV64" s="532"/>
      <c r="DW64" s="532"/>
      <c r="DX64" s="532"/>
      <c r="DY64" s="532"/>
      <c r="DZ64" s="532"/>
      <c r="EA64" s="532"/>
      <c r="EB64" s="532"/>
      <c r="EC64" s="532"/>
      <c r="ED64" s="532"/>
      <c r="EE64" s="532"/>
      <c r="EF64" s="532"/>
      <c r="EG64" s="532"/>
      <c r="EH64" s="532"/>
      <c r="EI64" s="532"/>
      <c r="EJ64" s="532"/>
      <c r="EK64" s="532"/>
      <c r="EL64" s="532"/>
      <c r="EM64" s="532"/>
      <c r="EN64" s="532"/>
      <c r="EO64" s="532"/>
      <c r="EP64" s="532"/>
      <c r="EQ64" s="532"/>
      <c r="ER64" s="532"/>
      <c r="ES64" s="532"/>
      <c r="ET64" s="532"/>
      <c r="EU64" s="532"/>
      <c r="EV64" s="532"/>
      <c r="EW64" s="532"/>
      <c r="EX64" s="532"/>
      <c r="EY64" s="532"/>
      <c r="EZ64" s="532"/>
      <c r="FA64" s="532"/>
      <c r="FB64" s="532"/>
      <c r="FC64" s="532"/>
      <c r="FD64" s="532"/>
      <c r="FE64" s="532"/>
      <c r="FF64" s="532"/>
      <c r="FG64" s="532"/>
      <c r="FH64" s="532"/>
      <c r="FI64" s="532"/>
      <c r="FJ64" s="532"/>
      <c r="FK64" s="532"/>
      <c r="FL64" s="532"/>
      <c r="FM64" s="532"/>
      <c r="FN64" s="532"/>
      <c r="FO64" s="532"/>
      <c r="FP64" s="532"/>
      <c r="FQ64" s="532"/>
      <c r="FR64" s="532"/>
      <c r="FS64" s="532"/>
      <c r="FT64" s="532"/>
      <c r="FU64" s="532"/>
      <c r="FV64" s="532"/>
      <c r="FW64" s="532"/>
      <c r="FX64" s="532"/>
      <c r="FY64" s="532"/>
      <c r="FZ64" s="532"/>
      <c r="GA64" s="532"/>
      <c r="GB64" s="532"/>
      <c r="GC64" s="532"/>
      <c r="GD64" s="532"/>
      <c r="GE64" s="532"/>
      <c r="GF64" s="532"/>
      <c r="GG64" s="532"/>
      <c r="GH64" s="532"/>
      <c r="GI64" s="532"/>
      <c r="GJ64" s="532"/>
      <c r="GK64" s="532"/>
      <c r="GL64" s="532"/>
      <c r="GM64" s="532"/>
      <c r="GN64" s="532"/>
      <c r="GO64" s="532"/>
      <c r="GP64" s="532"/>
      <c r="GQ64" s="532"/>
      <c r="GR64" s="532"/>
      <c r="GS64" s="532"/>
      <c r="GT64" s="532"/>
      <c r="GU64" s="532"/>
      <c r="GV64" s="532"/>
      <c r="GW64" s="532"/>
      <c r="GX64" s="532"/>
      <c r="GY64" s="532"/>
      <c r="GZ64" s="532"/>
      <c r="HA64" s="532"/>
      <c r="HB64" s="532"/>
      <c r="HC64" s="532"/>
      <c r="HD64" s="532"/>
      <c r="HE64" s="532"/>
      <c r="HF64" s="532"/>
      <c r="HG64" s="532"/>
      <c r="HH64" s="532"/>
      <c r="HI64" s="532"/>
      <c r="HJ64" s="532"/>
      <c r="HK64" s="532"/>
      <c r="HL64" s="532"/>
      <c r="HM64" s="532"/>
      <c r="HN64" s="532"/>
      <c r="HO64" s="532"/>
      <c r="HP64" s="532"/>
      <c r="HQ64" s="532"/>
      <c r="HR64" s="532"/>
      <c r="HS64" s="532"/>
      <c r="HT64" s="532"/>
      <c r="HU64" s="532"/>
      <c r="HV64" s="532"/>
      <c r="HW64" s="532"/>
      <c r="HX64" s="532"/>
      <c r="HY64" s="532"/>
      <c r="HZ64" s="532"/>
      <c r="IA64" s="532"/>
      <c r="IB64" s="532"/>
      <c r="IC64" s="532"/>
      <c r="ID64" s="532"/>
      <c r="IE64" s="532"/>
      <c r="IF64" s="532"/>
      <c r="IG64" s="532"/>
      <c r="IH64" s="532"/>
      <c r="II64" s="532"/>
      <c r="IJ64" s="532"/>
      <c r="IK64" s="532"/>
      <c r="IL64" s="532"/>
    </row>
    <row r="65" spans="1:246" s="432" customFormat="1" ht="19.5" customHeight="1">
      <c r="A65" s="445"/>
      <c r="B65" s="446"/>
      <c r="C65" s="446"/>
      <c r="D65" s="446"/>
      <c r="E65" s="471"/>
      <c r="F65" s="434"/>
      <c r="G65" s="532"/>
      <c r="H65" s="532"/>
      <c r="I65" s="532"/>
      <c r="J65" s="532"/>
      <c r="K65" s="532"/>
      <c r="L65" s="532"/>
      <c r="M65" s="532"/>
      <c r="N65" s="532"/>
      <c r="O65" s="532"/>
      <c r="P65" s="532"/>
      <c r="Q65" s="532"/>
      <c r="R65" s="532"/>
      <c r="S65" s="532"/>
      <c r="T65" s="532"/>
      <c r="U65" s="532"/>
      <c r="V65" s="532"/>
      <c r="W65" s="532"/>
      <c r="X65" s="532"/>
      <c r="Y65" s="532"/>
      <c r="Z65" s="532"/>
      <c r="AA65" s="532"/>
      <c r="AB65" s="532"/>
      <c r="AC65" s="532"/>
      <c r="AD65" s="532"/>
      <c r="AE65" s="532"/>
      <c r="AF65" s="532"/>
      <c r="AG65" s="532"/>
      <c r="AH65" s="532"/>
      <c r="AI65" s="532"/>
      <c r="AJ65" s="532"/>
      <c r="AK65" s="532"/>
      <c r="AL65" s="532"/>
      <c r="AM65" s="532"/>
      <c r="AN65" s="532"/>
      <c r="AO65" s="532"/>
      <c r="AP65" s="532"/>
      <c r="AQ65" s="532"/>
      <c r="AR65" s="532"/>
      <c r="AS65" s="532"/>
      <c r="AT65" s="532"/>
      <c r="AU65" s="532"/>
      <c r="AV65" s="532"/>
      <c r="AW65" s="532"/>
      <c r="AX65" s="532"/>
      <c r="AY65" s="532"/>
      <c r="AZ65" s="532"/>
      <c r="BA65" s="532"/>
      <c r="BB65" s="532"/>
      <c r="BC65" s="532"/>
      <c r="BD65" s="532"/>
      <c r="BE65" s="532"/>
      <c r="BF65" s="532"/>
      <c r="BG65" s="532"/>
      <c r="BH65" s="532"/>
      <c r="BI65" s="532"/>
      <c r="BJ65" s="532"/>
      <c r="BK65" s="532"/>
      <c r="BL65" s="532"/>
      <c r="BM65" s="532"/>
      <c r="BN65" s="532"/>
      <c r="BO65" s="532"/>
      <c r="BP65" s="532"/>
      <c r="BQ65" s="532"/>
      <c r="BR65" s="532"/>
      <c r="BS65" s="532"/>
      <c r="BT65" s="532"/>
      <c r="BU65" s="532"/>
      <c r="BV65" s="532"/>
      <c r="BW65" s="532"/>
      <c r="BX65" s="532"/>
      <c r="BY65" s="532"/>
      <c r="BZ65" s="532"/>
      <c r="CA65" s="532"/>
      <c r="CB65" s="532"/>
      <c r="CC65" s="532"/>
      <c r="CD65" s="532"/>
      <c r="CE65" s="532"/>
      <c r="CF65" s="532"/>
      <c r="CG65" s="532"/>
      <c r="CH65" s="532"/>
      <c r="CI65" s="532"/>
      <c r="CJ65" s="532"/>
      <c r="CK65" s="532"/>
      <c r="CL65" s="532"/>
      <c r="CM65" s="532"/>
      <c r="CN65" s="532"/>
      <c r="CO65" s="532"/>
      <c r="CP65" s="532"/>
      <c r="CQ65" s="532"/>
      <c r="CR65" s="532"/>
      <c r="CS65" s="532"/>
      <c r="CT65" s="532"/>
      <c r="CU65" s="532"/>
      <c r="CV65" s="532"/>
      <c r="CW65" s="532"/>
      <c r="CX65" s="532"/>
      <c r="CY65" s="532"/>
      <c r="CZ65" s="532"/>
      <c r="DA65" s="532"/>
      <c r="DB65" s="532"/>
      <c r="DC65" s="532"/>
      <c r="DD65" s="532"/>
      <c r="DE65" s="532"/>
      <c r="DF65" s="532"/>
      <c r="DG65" s="532"/>
      <c r="DH65" s="532"/>
      <c r="DI65" s="532"/>
      <c r="DJ65" s="532"/>
      <c r="DK65" s="532"/>
      <c r="DL65" s="532"/>
      <c r="DM65" s="532"/>
      <c r="DN65" s="532"/>
      <c r="DO65" s="532"/>
      <c r="DP65" s="532"/>
      <c r="DQ65" s="532"/>
      <c r="DR65" s="532"/>
      <c r="DS65" s="532"/>
      <c r="DT65" s="532"/>
      <c r="DU65" s="532"/>
      <c r="DV65" s="532"/>
      <c r="DW65" s="532"/>
      <c r="DX65" s="532"/>
      <c r="DY65" s="532"/>
      <c r="DZ65" s="532"/>
      <c r="EA65" s="532"/>
      <c r="EB65" s="532"/>
      <c r="EC65" s="532"/>
      <c r="ED65" s="532"/>
      <c r="EE65" s="532"/>
      <c r="EF65" s="532"/>
      <c r="EG65" s="532"/>
      <c r="EH65" s="532"/>
      <c r="EI65" s="532"/>
      <c r="EJ65" s="532"/>
      <c r="EK65" s="532"/>
      <c r="EL65" s="532"/>
      <c r="EM65" s="532"/>
      <c r="EN65" s="532"/>
      <c r="EO65" s="532"/>
      <c r="EP65" s="532"/>
      <c r="EQ65" s="532"/>
      <c r="ER65" s="532"/>
      <c r="ES65" s="532"/>
      <c r="ET65" s="532"/>
      <c r="EU65" s="532"/>
      <c r="EV65" s="532"/>
      <c r="EW65" s="532"/>
      <c r="EX65" s="532"/>
      <c r="EY65" s="532"/>
      <c r="EZ65" s="532"/>
      <c r="FA65" s="532"/>
      <c r="FB65" s="532"/>
      <c r="FC65" s="532"/>
      <c r="FD65" s="532"/>
      <c r="FE65" s="532"/>
      <c r="FF65" s="532"/>
      <c r="FG65" s="532"/>
      <c r="FH65" s="532"/>
      <c r="FI65" s="532"/>
      <c r="FJ65" s="532"/>
      <c r="FK65" s="532"/>
      <c r="FL65" s="532"/>
      <c r="FM65" s="532"/>
      <c r="FN65" s="532"/>
      <c r="FO65" s="532"/>
      <c r="FP65" s="532"/>
      <c r="FQ65" s="532"/>
      <c r="FR65" s="532"/>
      <c r="FS65" s="532"/>
      <c r="FT65" s="532"/>
      <c r="FU65" s="532"/>
      <c r="FV65" s="532"/>
      <c r="FW65" s="532"/>
      <c r="FX65" s="532"/>
      <c r="FY65" s="532"/>
      <c r="FZ65" s="532"/>
      <c r="GA65" s="532"/>
      <c r="GB65" s="532"/>
      <c r="GC65" s="532"/>
      <c r="GD65" s="532"/>
      <c r="GE65" s="532"/>
      <c r="GF65" s="532"/>
      <c r="GG65" s="532"/>
      <c r="GH65" s="532"/>
      <c r="GI65" s="532"/>
      <c r="GJ65" s="532"/>
      <c r="GK65" s="532"/>
      <c r="GL65" s="532"/>
      <c r="GM65" s="532"/>
      <c r="GN65" s="532"/>
      <c r="GO65" s="532"/>
      <c r="GP65" s="532"/>
      <c r="GQ65" s="532"/>
      <c r="GR65" s="532"/>
      <c r="GS65" s="532"/>
      <c r="GT65" s="532"/>
      <c r="GU65" s="532"/>
      <c r="GV65" s="532"/>
      <c r="GW65" s="532"/>
      <c r="GX65" s="532"/>
      <c r="GY65" s="532"/>
      <c r="GZ65" s="532"/>
      <c r="HA65" s="532"/>
      <c r="HB65" s="532"/>
      <c r="HC65" s="532"/>
      <c r="HD65" s="532"/>
      <c r="HE65" s="532"/>
      <c r="HF65" s="532"/>
      <c r="HG65" s="532"/>
      <c r="HH65" s="532"/>
      <c r="HI65" s="532"/>
      <c r="HJ65" s="532"/>
      <c r="HK65" s="532"/>
      <c r="HL65" s="532"/>
      <c r="HM65" s="532"/>
      <c r="HN65" s="532"/>
      <c r="HO65" s="532"/>
      <c r="HP65" s="532"/>
      <c r="HQ65" s="532"/>
      <c r="HR65" s="532"/>
      <c r="HS65" s="532"/>
      <c r="HT65" s="532"/>
      <c r="HU65" s="532"/>
      <c r="HV65" s="532"/>
      <c r="HW65" s="532"/>
      <c r="HX65" s="532"/>
      <c r="HY65" s="532"/>
      <c r="HZ65" s="532"/>
      <c r="IA65" s="532"/>
      <c r="IB65" s="532"/>
      <c r="IC65" s="532"/>
      <c r="ID65" s="532"/>
      <c r="IE65" s="532"/>
      <c r="IF65" s="532"/>
      <c r="IG65" s="532"/>
      <c r="IH65" s="532"/>
      <c r="II65" s="532"/>
      <c r="IJ65" s="532"/>
      <c r="IK65" s="532"/>
      <c r="IL65" s="532"/>
    </row>
    <row r="66" spans="1:246" s="432" customFormat="1" ht="20.100000000000001" customHeight="1">
      <c r="A66" s="445"/>
      <c r="B66" s="446"/>
      <c r="C66" s="446"/>
      <c r="D66" s="446"/>
      <c r="E66" s="430">
        <v>40000</v>
      </c>
      <c r="F66" s="453" t="s">
        <v>2654</v>
      </c>
      <c r="G66" s="532"/>
      <c r="H66" s="532"/>
      <c r="I66" s="532"/>
      <c r="J66" s="532"/>
      <c r="K66" s="532"/>
      <c r="L66" s="532"/>
      <c r="M66" s="532"/>
      <c r="N66" s="532"/>
      <c r="O66" s="532"/>
      <c r="P66" s="532"/>
      <c r="Q66" s="532"/>
      <c r="R66" s="532"/>
      <c r="S66" s="532"/>
      <c r="T66" s="532"/>
      <c r="U66" s="532"/>
      <c r="V66" s="532"/>
      <c r="W66" s="532"/>
      <c r="X66" s="532"/>
      <c r="Y66" s="532"/>
      <c r="Z66" s="532"/>
      <c r="AA66" s="532"/>
      <c r="AB66" s="532"/>
      <c r="AC66" s="532"/>
      <c r="AD66" s="532"/>
      <c r="AE66" s="532"/>
      <c r="AF66" s="532"/>
      <c r="AG66" s="532"/>
      <c r="AH66" s="532"/>
      <c r="AI66" s="532"/>
      <c r="AJ66" s="532"/>
      <c r="AK66" s="532"/>
      <c r="AL66" s="532"/>
      <c r="AM66" s="532"/>
      <c r="AN66" s="532"/>
      <c r="AO66" s="532"/>
      <c r="AP66" s="532"/>
      <c r="AQ66" s="532"/>
      <c r="AR66" s="532"/>
      <c r="AS66" s="532"/>
      <c r="AT66" s="532"/>
      <c r="AU66" s="532"/>
      <c r="AV66" s="532"/>
      <c r="AW66" s="532"/>
      <c r="AX66" s="532"/>
      <c r="AY66" s="532"/>
      <c r="AZ66" s="532"/>
      <c r="BA66" s="532"/>
      <c r="BB66" s="532"/>
      <c r="BC66" s="532"/>
      <c r="BD66" s="532"/>
      <c r="BE66" s="532"/>
      <c r="BF66" s="532"/>
      <c r="BG66" s="532"/>
      <c r="BH66" s="532"/>
      <c r="BI66" s="532"/>
      <c r="BJ66" s="532"/>
      <c r="BK66" s="532"/>
      <c r="BL66" s="532"/>
      <c r="BM66" s="532"/>
      <c r="BN66" s="532"/>
      <c r="BO66" s="532"/>
      <c r="BP66" s="532"/>
      <c r="BQ66" s="532"/>
      <c r="BR66" s="532"/>
      <c r="BS66" s="532"/>
      <c r="BT66" s="532"/>
      <c r="BU66" s="532"/>
      <c r="BV66" s="532"/>
      <c r="BW66" s="532"/>
      <c r="BX66" s="532"/>
      <c r="BY66" s="532"/>
      <c r="BZ66" s="532"/>
      <c r="CA66" s="532"/>
      <c r="CB66" s="532"/>
      <c r="CC66" s="532"/>
      <c r="CD66" s="532"/>
      <c r="CE66" s="532"/>
      <c r="CF66" s="532"/>
      <c r="CG66" s="532"/>
      <c r="CH66" s="532"/>
      <c r="CI66" s="532"/>
      <c r="CJ66" s="532"/>
      <c r="CK66" s="532"/>
      <c r="CL66" s="532"/>
      <c r="CM66" s="532"/>
      <c r="CN66" s="532"/>
      <c r="CO66" s="532"/>
      <c r="CP66" s="532"/>
      <c r="CQ66" s="532"/>
      <c r="CR66" s="532"/>
      <c r="CS66" s="532"/>
      <c r="CT66" s="532"/>
      <c r="CU66" s="532"/>
      <c r="CV66" s="532"/>
      <c r="CW66" s="532"/>
      <c r="CX66" s="532"/>
      <c r="CY66" s="532"/>
      <c r="CZ66" s="532"/>
      <c r="DA66" s="532"/>
      <c r="DB66" s="532"/>
      <c r="DC66" s="532"/>
      <c r="DD66" s="532"/>
      <c r="DE66" s="532"/>
      <c r="DF66" s="532"/>
      <c r="DG66" s="532"/>
      <c r="DH66" s="532"/>
      <c r="DI66" s="532"/>
      <c r="DJ66" s="532"/>
      <c r="DK66" s="532"/>
      <c r="DL66" s="532"/>
      <c r="DM66" s="532"/>
      <c r="DN66" s="532"/>
      <c r="DO66" s="532"/>
      <c r="DP66" s="532"/>
      <c r="DQ66" s="532"/>
      <c r="DR66" s="532"/>
      <c r="DS66" s="532"/>
      <c r="DT66" s="532"/>
      <c r="DU66" s="532"/>
      <c r="DV66" s="532"/>
      <c r="DW66" s="532"/>
      <c r="DX66" s="532"/>
      <c r="DY66" s="532"/>
      <c r="DZ66" s="532"/>
      <c r="EA66" s="532"/>
      <c r="EB66" s="532"/>
      <c r="EC66" s="532"/>
      <c r="ED66" s="532"/>
      <c r="EE66" s="532"/>
      <c r="EF66" s="532"/>
      <c r="EG66" s="532"/>
      <c r="EH66" s="532"/>
      <c r="EI66" s="532"/>
      <c r="EJ66" s="532"/>
      <c r="EK66" s="532"/>
      <c r="EL66" s="532"/>
      <c r="EM66" s="532"/>
      <c r="EN66" s="532"/>
      <c r="EO66" s="532"/>
      <c r="EP66" s="532"/>
      <c r="EQ66" s="532"/>
      <c r="ER66" s="532"/>
      <c r="ES66" s="532"/>
      <c r="ET66" s="532"/>
      <c r="EU66" s="532"/>
      <c r="EV66" s="532"/>
      <c r="EW66" s="532"/>
      <c r="EX66" s="532"/>
      <c r="EY66" s="532"/>
      <c r="EZ66" s="532"/>
      <c r="FA66" s="532"/>
      <c r="FB66" s="532"/>
      <c r="FC66" s="532"/>
      <c r="FD66" s="532"/>
      <c r="FE66" s="532"/>
      <c r="FF66" s="532"/>
      <c r="FG66" s="532"/>
      <c r="FH66" s="532"/>
      <c r="FI66" s="532"/>
      <c r="FJ66" s="532"/>
      <c r="FK66" s="532"/>
      <c r="FL66" s="532"/>
      <c r="FM66" s="532"/>
      <c r="FN66" s="532"/>
      <c r="FO66" s="532"/>
      <c r="FP66" s="532"/>
      <c r="FQ66" s="532"/>
      <c r="FR66" s="532"/>
      <c r="FS66" s="532"/>
      <c r="FT66" s="532"/>
      <c r="FU66" s="532"/>
      <c r="FV66" s="532"/>
      <c r="FW66" s="532"/>
      <c r="FX66" s="532"/>
      <c r="FY66" s="532"/>
      <c r="FZ66" s="532"/>
      <c r="GA66" s="532"/>
      <c r="GB66" s="532"/>
      <c r="GC66" s="532"/>
      <c r="GD66" s="532"/>
      <c r="GE66" s="532"/>
      <c r="GF66" s="532"/>
      <c r="GG66" s="532"/>
      <c r="GH66" s="532"/>
      <c r="GI66" s="532"/>
      <c r="GJ66" s="532"/>
      <c r="GK66" s="532"/>
      <c r="GL66" s="532"/>
      <c r="GM66" s="532"/>
      <c r="GN66" s="532"/>
      <c r="GO66" s="532"/>
      <c r="GP66" s="532"/>
      <c r="GQ66" s="532"/>
      <c r="GR66" s="532"/>
      <c r="GS66" s="532"/>
      <c r="GT66" s="532"/>
      <c r="GU66" s="532"/>
      <c r="GV66" s="532"/>
      <c r="GW66" s="532"/>
      <c r="GX66" s="532"/>
      <c r="GY66" s="532"/>
      <c r="GZ66" s="532"/>
      <c r="HA66" s="532"/>
      <c r="HB66" s="532"/>
      <c r="HC66" s="532"/>
      <c r="HD66" s="532"/>
      <c r="HE66" s="532"/>
      <c r="HF66" s="532"/>
      <c r="HG66" s="532"/>
      <c r="HH66" s="532"/>
      <c r="HI66" s="532"/>
      <c r="HJ66" s="532"/>
      <c r="HK66" s="532"/>
      <c r="HL66" s="532"/>
      <c r="HM66" s="532"/>
      <c r="HN66" s="532"/>
      <c r="HO66" s="532"/>
      <c r="HP66" s="532"/>
      <c r="HQ66" s="532"/>
      <c r="HR66" s="532"/>
      <c r="HS66" s="532"/>
      <c r="HT66" s="532"/>
      <c r="HU66" s="532"/>
      <c r="HV66" s="532"/>
      <c r="HW66" s="532"/>
      <c r="HX66" s="532"/>
      <c r="HY66" s="532"/>
      <c r="HZ66" s="532"/>
      <c r="IA66" s="532"/>
      <c r="IB66" s="532"/>
      <c r="IC66" s="532"/>
      <c r="ID66" s="532"/>
      <c r="IE66" s="532"/>
      <c r="IF66" s="532"/>
      <c r="IG66" s="532"/>
      <c r="IH66" s="532"/>
      <c r="II66" s="532"/>
      <c r="IJ66" s="532"/>
      <c r="IK66" s="532"/>
      <c r="IL66" s="532"/>
    </row>
    <row r="67" spans="1:246" s="432" customFormat="1" ht="20.100000000000001" customHeight="1">
      <c r="A67" s="445"/>
      <c r="B67" s="446"/>
      <c r="C67" s="446"/>
      <c r="D67" s="446"/>
      <c r="E67" s="471"/>
      <c r="F67" s="1044" t="s">
        <v>2655</v>
      </c>
      <c r="G67" s="532"/>
      <c r="H67" s="532"/>
      <c r="I67" s="532"/>
      <c r="J67" s="532"/>
      <c r="K67" s="532"/>
      <c r="L67" s="532"/>
      <c r="M67" s="532"/>
      <c r="N67" s="532"/>
      <c r="O67" s="532"/>
      <c r="P67" s="532"/>
      <c r="Q67" s="532"/>
      <c r="R67" s="532"/>
      <c r="S67" s="532"/>
      <c r="T67" s="532"/>
      <c r="U67" s="532"/>
      <c r="V67" s="532"/>
      <c r="W67" s="532"/>
      <c r="X67" s="532"/>
      <c r="Y67" s="532"/>
      <c r="Z67" s="532"/>
      <c r="AA67" s="532"/>
      <c r="AB67" s="532"/>
      <c r="AC67" s="532"/>
      <c r="AD67" s="532"/>
      <c r="AE67" s="532"/>
      <c r="AF67" s="532"/>
      <c r="AG67" s="532"/>
      <c r="AH67" s="532"/>
      <c r="AI67" s="532"/>
      <c r="AJ67" s="532"/>
      <c r="AK67" s="532"/>
      <c r="AL67" s="532"/>
      <c r="AM67" s="532"/>
      <c r="AN67" s="532"/>
      <c r="AO67" s="532"/>
      <c r="AP67" s="532"/>
      <c r="AQ67" s="532"/>
      <c r="AR67" s="532"/>
      <c r="AS67" s="532"/>
      <c r="AT67" s="532"/>
      <c r="AU67" s="532"/>
      <c r="AV67" s="532"/>
      <c r="AW67" s="532"/>
      <c r="AX67" s="532"/>
      <c r="AY67" s="532"/>
      <c r="AZ67" s="532"/>
      <c r="BA67" s="532"/>
      <c r="BB67" s="532"/>
      <c r="BC67" s="532"/>
      <c r="BD67" s="532"/>
      <c r="BE67" s="532"/>
      <c r="BF67" s="532"/>
      <c r="BG67" s="532"/>
      <c r="BH67" s="532"/>
      <c r="BI67" s="532"/>
      <c r="BJ67" s="532"/>
      <c r="BK67" s="532"/>
      <c r="BL67" s="532"/>
      <c r="BM67" s="532"/>
      <c r="BN67" s="532"/>
      <c r="BO67" s="532"/>
      <c r="BP67" s="532"/>
      <c r="BQ67" s="532"/>
      <c r="BR67" s="532"/>
      <c r="BS67" s="532"/>
      <c r="BT67" s="532"/>
      <c r="BU67" s="532"/>
      <c r="BV67" s="532"/>
      <c r="BW67" s="532"/>
      <c r="BX67" s="532"/>
      <c r="BY67" s="532"/>
      <c r="BZ67" s="532"/>
      <c r="CA67" s="532"/>
      <c r="CB67" s="532"/>
      <c r="CC67" s="532"/>
      <c r="CD67" s="532"/>
      <c r="CE67" s="532"/>
      <c r="CF67" s="532"/>
      <c r="CG67" s="532"/>
      <c r="CH67" s="532"/>
      <c r="CI67" s="532"/>
      <c r="CJ67" s="532"/>
      <c r="CK67" s="532"/>
      <c r="CL67" s="532"/>
      <c r="CM67" s="532"/>
      <c r="CN67" s="532"/>
      <c r="CO67" s="532"/>
      <c r="CP67" s="532"/>
      <c r="CQ67" s="532"/>
      <c r="CR67" s="532"/>
      <c r="CS67" s="532"/>
      <c r="CT67" s="532"/>
      <c r="CU67" s="532"/>
      <c r="CV67" s="532"/>
      <c r="CW67" s="532"/>
      <c r="CX67" s="532"/>
      <c r="CY67" s="532"/>
      <c r="CZ67" s="532"/>
      <c r="DA67" s="532"/>
      <c r="DB67" s="532"/>
      <c r="DC67" s="532"/>
      <c r="DD67" s="532"/>
      <c r="DE67" s="532"/>
      <c r="DF67" s="532"/>
      <c r="DG67" s="532"/>
      <c r="DH67" s="532"/>
      <c r="DI67" s="532"/>
      <c r="DJ67" s="532"/>
      <c r="DK67" s="532"/>
      <c r="DL67" s="532"/>
      <c r="DM67" s="532"/>
      <c r="DN67" s="532"/>
      <c r="DO67" s="532"/>
      <c r="DP67" s="532"/>
      <c r="DQ67" s="532"/>
      <c r="DR67" s="532"/>
      <c r="DS67" s="532"/>
      <c r="DT67" s="532"/>
      <c r="DU67" s="532"/>
      <c r="DV67" s="532"/>
      <c r="DW67" s="532"/>
      <c r="DX67" s="532"/>
      <c r="DY67" s="532"/>
      <c r="DZ67" s="532"/>
      <c r="EA67" s="532"/>
      <c r="EB67" s="532"/>
      <c r="EC67" s="532"/>
      <c r="ED67" s="532"/>
      <c r="EE67" s="532"/>
      <c r="EF67" s="532"/>
      <c r="EG67" s="532"/>
      <c r="EH67" s="532"/>
      <c r="EI67" s="532"/>
      <c r="EJ67" s="532"/>
      <c r="EK67" s="532"/>
      <c r="EL67" s="532"/>
      <c r="EM67" s="532"/>
      <c r="EN67" s="532"/>
      <c r="EO67" s="532"/>
      <c r="EP67" s="532"/>
      <c r="EQ67" s="532"/>
      <c r="ER67" s="532"/>
      <c r="ES67" s="532"/>
      <c r="ET67" s="532"/>
      <c r="EU67" s="532"/>
      <c r="EV67" s="532"/>
      <c r="EW67" s="532"/>
      <c r="EX67" s="532"/>
      <c r="EY67" s="532"/>
      <c r="EZ67" s="532"/>
      <c r="FA67" s="532"/>
      <c r="FB67" s="532"/>
      <c r="FC67" s="532"/>
      <c r="FD67" s="532"/>
      <c r="FE67" s="532"/>
      <c r="FF67" s="532"/>
      <c r="FG67" s="532"/>
      <c r="FH67" s="532"/>
      <c r="FI67" s="532"/>
      <c r="FJ67" s="532"/>
      <c r="FK67" s="532"/>
      <c r="FL67" s="532"/>
      <c r="FM67" s="532"/>
      <c r="FN67" s="532"/>
      <c r="FO67" s="532"/>
      <c r="FP67" s="532"/>
      <c r="FQ67" s="532"/>
      <c r="FR67" s="532"/>
      <c r="FS67" s="532"/>
      <c r="FT67" s="532"/>
      <c r="FU67" s="532"/>
      <c r="FV67" s="532"/>
      <c r="FW67" s="532"/>
      <c r="FX67" s="532"/>
      <c r="FY67" s="532"/>
      <c r="FZ67" s="532"/>
      <c r="GA67" s="532"/>
      <c r="GB67" s="532"/>
      <c r="GC67" s="532"/>
      <c r="GD67" s="532"/>
      <c r="GE67" s="532"/>
      <c r="GF67" s="532"/>
      <c r="GG67" s="532"/>
      <c r="GH67" s="532"/>
      <c r="GI67" s="532"/>
      <c r="GJ67" s="532"/>
      <c r="GK67" s="532"/>
      <c r="GL67" s="532"/>
      <c r="GM67" s="532"/>
      <c r="GN67" s="532"/>
      <c r="GO67" s="532"/>
      <c r="GP67" s="532"/>
      <c r="GQ67" s="532"/>
      <c r="GR67" s="532"/>
      <c r="GS67" s="532"/>
      <c r="GT67" s="532"/>
      <c r="GU67" s="532"/>
      <c r="GV67" s="532"/>
      <c r="GW67" s="532"/>
      <c r="GX67" s="532"/>
      <c r="GY67" s="532"/>
      <c r="GZ67" s="532"/>
      <c r="HA67" s="532"/>
      <c r="HB67" s="532"/>
      <c r="HC67" s="532"/>
      <c r="HD67" s="532"/>
      <c r="HE67" s="532"/>
      <c r="HF67" s="532"/>
      <c r="HG67" s="532"/>
      <c r="HH67" s="532"/>
      <c r="HI67" s="532"/>
      <c r="HJ67" s="532"/>
      <c r="HK67" s="532"/>
      <c r="HL67" s="532"/>
      <c r="HM67" s="532"/>
      <c r="HN67" s="532"/>
      <c r="HO67" s="532"/>
      <c r="HP67" s="532"/>
      <c r="HQ67" s="532"/>
      <c r="HR67" s="532"/>
      <c r="HS67" s="532"/>
      <c r="HT67" s="532"/>
      <c r="HU67" s="532"/>
      <c r="HV67" s="532"/>
      <c r="HW67" s="532"/>
      <c r="HX67" s="532"/>
      <c r="HY67" s="532"/>
      <c r="HZ67" s="532"/>
      <c r="IA67" s="532"/>
      <c r="IB67" s="532"/>
      <c r="IC67" s="532"/>
      <c r="ID67" s="532"/>
      <c r="IE67" s="532"/>
      <c r="IF67" s="532"/>
      <c r="IG67" s="532"/>
      <c r="IH67" s="532"/>
      <c r="II67" s="532"/>
      <c r="IJ67" s="532"/>
      <c r="IK67" s="532"/>
      <c r="IL67" s="532"/>
    </row>
    <row r="68" spans="1:246" s="432" customFormat="1" ht="20.100000000000001" customHeight="1">
      <c r="A68" s="445"/>
      <c r="B68" s="446"/>
      <c r="C68" s="446"/>
      <c r="D68" s="446"/>
      <c r="E68" s="471"/>
      <c r="F68" s="1044"/>
      <c r="G68" s="532"/>
      <c r="H68" s="532"/>
      <c r="I68" s="532"/>
      <c r="J68" s="532"/>
      <c r="K68" s="532"/>
      <c r="L68" s="532"/>
      <c r="M68" s="532"/>
      <c r="N68" s="532"/>
      <c r="O68" s="532"/>
      <c r="P68" s="532"/>
      <c r="Q68" s="532"/>
      <c r="R68" s="532"/>
      <c r="S68" s="532"/>
      <c r="T68" s="532"/>
      <c r="U68" s="532"/>
      <c r="V68" s="532"/>
      <c r="W68" s="532"/>
      <c r="X68" s="532"/>
      <c r="Y68" s="532"/>
      <c r="Z68" s="532"/>
      <c r="AA68" s="532"/>
      <c r="AB68" s="532"/>
      <c r="AC68" s="532"/>
      <c r="AD68" s="532"/>
      <c r="AE68" s="532"/>
      <c r="AF68" s="532"/>
      <c r="AG68" s="532"/>
      <c r="AH68" s="532"/>
      <c r="AI68" s="532"/>
      <c r="AJ68" s="532"/>
      <c r="AK68" s="532"/>
      <c r="AL68" s="532"/>
      <c r="AM68" s="532"/>
      <c r="AN68" s="532"/>
      <c r="AO68" s="532"/>
      <c r="AP68" s="532"/>
      <c r="AQ68" s="532"/>
      <c r="AR68" s="532"/>
      <c r="AS68" s="532"/>
      <c r="AT68" s="532"/>
      <c r="AU68" s="532"/>
      <c r="AV68" s="532"/>
      <c r="AW68" s="532"/>
      <c r="AX68" s="532"/>
      <c r="AY68" s="532"/>
      <c r="AZ68" s="532"/>
      <c r="BA68" s="532"/>
      <c r="BB68" s="532"/>
      <c r="BC68" s="532"/>
      <c r="BD68" s="532"/>
      <c r="BE68" s="532"/>
      <c r="BF68" s="532"/>
      <c r="BG68" s="532"/>
      <c r="BH68" s="532"/>
      <c r="BI68" s="532"/>
      <c r="BJ68" s="532"/>
      <c r="BK68" s="532"/>
      <c r="BL68" s="532"/>
      <c r="BM68" s="532"/>
      <c r="BN68" s="532"/>
      <c r="BO68" s="532"/>
      <c r="BP68" s="532"/>
      <c r="BQ68" s="532"/>
      <c r="BR68" s="532"/>
      <c r="BS68" s="532"/>
      <c r="BT68" s="532"/>
      <c r="BU68" s="532"/>
      <c r="BV68" s="532"/>
      <c r="BW68" s="532"/>
      <c r="BX68" s="532"/>
      <c r="BY68" s="532"/>
      <c r="BZ68" s="532"/>
      <c r="CA68" s="532"/>
      <c r="CB68" s="532"/>
      <c r="CC68" s="532"/>
      <c r="CD68" s="532"/>
      <c r="CE68" s="532"/>
      <c r="CF68" s="532"/>
      <c r="CG68" s="532"/>
      <c r="CH68" s="532"/>
      <c r="CI68" s="532"/>
      <c r="CJ68" s="532"/>
      <c r="CK68" s="532"/>
      <c r="CL68" s="532"/>
      <c r="CM68" s="532"/>
      <c r="CN68" s="532"/>
      <c r="CO68" s="532"/>
      <c r="CP68" s="532"/>
      <c r="CQ68" s="532"/>
      <c r="CR68" s="532"/>
      <c r="CS68" s="532"/>
      <c r="CT68" s="532"/>
      <c r="CU68" s="532"/>
      <c r="CV68" s="532"/>
      <c r="CW68" s="532"/>
      <c r="CX68" s="532"/>
      <c r="CY68" s="532"/>
      <c r="CZ68" s="532"/>
      <c r="DA68" s="532"/>
      <c r="DB68" s="532"/>
      <c r="DC68" s="532"/>
      <c r="DD68" s="532"/>
      <c r="DE68" s="532"/>
      <c r="DF68" s="532"/>
      <c r="DG68" s="532"/>
      <c r="DH68" s="532"/>
      <c r="DI68" s="532"/>
      <c r="DJ68" s="532"/>
      <c r="DK68" s="532"/>
      <c r="DL68" s="532"/>
      <c r="DM68" s="532"/>
      <c r="DN68" s="532"/>
      <c r="DO68" s="532"/>
      <c r="DP68" s="532"/>
      <c r="DQ68" s="532"/>
      <c r="DR68" s="532"/>
      <c r="DS68" s="532"/>
      <c r="DT68" s="532"/>
      <c r="DU68" s="532"/>
      <c r="DV68" s="532"/>
      <c r="DW68" s="532"/>
      <c r="DX68" s="532"/>
      <c r="DY68" s="532"/>
      <c r="DZ68" s="532"/>
      <c r="EA68" s="532"/>
      <c r="EB68" s="532"/>
      <c r="EC68" s="532"/>
      <c r="ED68" s="532"/>
      <c r="EE68" s="532"/>
      <c r="EF68" s="532"/>
      <c r="EG68" s="532"/>
      <c r="EH68" s="532"/>
      <c r="EI68" s="532"/>
      <c r="EJ68" s="532"/>
      <c r="EK68" s="532"/>
      <c r="EL68" s="532"/>
      <c r="EM68" s="532"/>
      <c r="EN68" s="532"/>
      <c r="EO68" s="532"/>
      <c r="EP68" s="532"/>
      <c r="EQ68" s="532"/>
      <c r="ER68" s="532"/>
      <c r="ES68" s="532"/>
      <c r="ET68" s="532"/>
      <c r="EU68" s="532"/>
      <c r="EV68" s="532"/>
      <c r="EW68" s="532"/>
      <c r="EX68" s="532"/>
      <c r="EY68" s="532"/>
      <c r="EZ68" s="532"/>
      <c r="FA68" s="532"/>
      <c r="FB68" s="532"/>
      <c r="FC68" s="532"/>
      <c r="FD68" s="532"/>
      <c r="FE68" s="532"/>
      <c r="FF68" s="532"/>
      <c r="FG68" s="532"/>
      <c r="FH68" s="532"/>
      <c r="FI68" s="532"/>
      <c r="FJ68" s="532"/>
      <c r="FK68" s="532"/>
      <c r="FL68" s="532"/>
      <c r="FM68" s="532"/>
      <c r="FN68" s="532"/>
      <c r="FO68" s="532"/>
      <c r="FP68" s="532"/>
      <c r="FQ68" s="532"/>
      <c r="FR68" s="532"/>
      <c r="FS68" s="532"/>
      <c r="FT68" s="532"/>
      <c r="FU68" s="532"/>
      <c r="FV68" s="532"/>
      <c r="FW68" s="532"/>
      <c r="FX68" s="532"/>
      <c r="FY68" s="532"/>
      <c r="FZ68" s="532"/>
      <c r="GA68" s="532"/>
      <c r="GB68" s="532"/>
      <c r="GC68" s="532"/>
      <c r="GD68" s="532"/>
      <c r="GE68" s="532"/>
      <c r="GF68" s="532"/>
      <c r="GG68" s="532"/>
      <c r="GH68" s="532"/>
      <c r="GI68" s="532"/>
      <c r="GJ68" s="532"/>
      <c r="GK68" s="532"/>
      <c r="GL68" s="532"/>
      <c r="GM68" s="532"/>
      <c r="GN68" s="532"/>
      <c r="GO68" s="532"/>
      <c r="GP68" s="532"/>
      <c r="GQ68" s="532"/>
      <c r="GR68" s="532"/>
      <c r="GS68" s="532"/>
      <c r="GT68" s="532"/>
      <c r="GU68" s="532"/>
      <c r="GV68" s="532"/>
      <c r="GW68" s="532"/>
      <c r="GX68" s="532"/>
      <c r="GY68" s="532"/>
      <c r="GZ68" s="532"/>
      <c r="HA68" s="532"/>
      <c r="HB68" s="532"/>
      <c r="HC68" s="532"/>
      <c r="HD68" s="532"/>
      <c r="HE68" s="532"/>
      <c r="HF68" s="532"/>
      <c r="HG68" s="532"/>
      <c r="HH68" s="532"/>
      <c r="HI68" s="532"/>
      <c r="HJ68" s="532"/>
      <c r="HK68" s="532"/>
      <c r="HL68" s="532"/>
      <c r="HM68" s="532"/>
      <c r="HN68" s="532"/>
      <c r="HO68" s="532"/>
      <c r="HP68" s="532"/>
      <c r="HQ68" s="532"/>
      <c r="HR68" s="532"/>
      <c r="HS68" s="532"/>
      <c r="HT68" s="532"/>
      <c r="HU68" s="532"/>
      <c r="HV68" s="532"/>
      <c r="HW68" s="532"/>
      <c r="HX68" s="532"/>
      <c r="HY68" s="532"/>
      <c r="HZ68" s="532"/>
      <c r="IA68" s="532"/>
      <c r="IB68" s="532"/>
      <c r="IC68" s="532"/>
      <c r="ID68" s="532"/>
      <c r="IE68" s="532"/>
      <c r="IF68" s="532"/>
      <c r="IG68" s="532"/>
      <c r="IH68" s="532"/>
      <c r="II68" s="532"/>
      <c r="IJ68" s="532"/>
      <c r="IK68" s="532"/>
      <c r="IL68" s="532"/>
    </row>
    <row r="69" spans="1:246" s="432" customFormat="1" ht="20.100000000000001" customHeight="1">
      <c r="A69" s="445"/>
      <c r="B69" s="446"/>
      <c r="C69" s="446"/>
      <c r="D69" s="446"/>
      <c r="E69" s="471"/>
      <c r="F69" s="1044"/>
      <c r="G69" s="532"/>
      <c r="H69" s="532"/>
      <c r="I69" s="532"/>
      <c r="J69" s="532"/>
      <c r="K69" s="532"/>
      <c r="L69" s="532"/>
      <c r="M69" s="532"/>
      <c r="N69" s="532"/>
      <c r="O69" s="532"/>
      <c r="P69" s="532"/>
      <c r="Q69" s="532"/>
      <c r="R69" s="532"/>
      <c r="S69" s="532"/>
      <c r="T69" s="532"/>
      <c r="U69" s="532"/>
      <c r="V69" s="532"/>
      <c r="W69" s="532"/>
      <c r="X69" s="532"/>
      <c r="Y69" s="532"/>
      <c r="Z69" s="532"/>
      <c r="AA69" s="532"/>
      <c r="AB69" s="532"/>
      <c r="AC69" s="532"/>
      <c r="AD69" s="532"/>
      <c r="AE69" s="532"/>
      <c r="AF69" s="532"/>
      <c r="AG69" s="532"/>
      <c r="AH69" s="532"/>
      <c r="AI69" s="532"/>
      <c r="AJ69" s="532"/>
      <c r="AK69" s="532"/>
      <c r="AL69" s="532"/>
      <c r="AM69" s="532"/>
      <c r="AN69" s="532"/>
      <c r="AO69" s="532"/>
      <c r="AP69" s="532"/>
      <c r="AQ69" s="532"/>
      <c r="AR69" s="532"/>
      <c r="AS69" s="532"/>
      <c r="AT69" s="532"/>
      <c r="AU69" s="532"/>
      <c r="AV69" s="532"/>
      <c r="AW69" s="532"/>
      <c r="AX69" s="532"/>
      <c r="AY69" s="532"/>
      <c r="AZ69" s="532"/>
      <c r="BA69" s="532"/>
      <c r="BB69" s="532"/>
      <c r="BC69" s="532"/>
      <c r="BD69" s="532"/>
      <c r="BE69" s="532"/>
      <c r="BF69" s="532"/>
      <c r="BG69" s="532"/>
      <c r="BH69" s="532"/>
      <c r="BI69" s="532"/>
      <c r="BJ69" s="532"/>
      <c r="BK69" s="532"/>
      <c r="BL69" s="532"/>
      <c r="BM69" s="532"/>
      <c r="BN69" s="532"/>
      <c r="BO69" s="532"/>
      <c r="BP69" s="532"/>
      <c r="BQ69" s="532"/>
      <c r="BR69" s="532"/>
      <c r="BS69" s="532"/>
      <c r="BT69" s="532"/>
      <c r="BU69" s="532"/>
      <c r="BV69" s="532"/>
      <c r="BW69" s="532"/>
      <c r="BX69" s="532"/>
      <c r="BY69" s="532"/>
      <c r="BZ69" s="532"/>
      <c r="CA69" s="532"/>
      <c r="CB69" s="532"/>
      <c r="CC69" s="532"/>
      <c r="CD69" s="532"/>
      <c r="CE69" s="532"/>
      <c r="CF69" s="532"/>
      <c r="CG69" s="532"/>
      <c r="CH69" s="532"/>
      <c r="CI69" s="532"/>
      <c r="CJ69" s="532"/>
      <c r="CK69" s="532"/>
      <c r="CL69" s="532"/>
      <c r="CM69" s="532"/>
      <c r="CN69" s="532"/>
      <c r="CO69" s="532"/>
      <c r="CP69" s="532"/>
      <c r="CQ69" s="532"/>
      <c r="CR69" s="532"/>
      <c r="CS69" s="532"/>
      <c r="CT69" s="532"/>
      <c r="CU69" s="532"/>
      <c r="CV69" s="532"/>
      <c r="CW69" s="532"/>
      <c r="CX69" s="532"/>
      <c r="CY69" s="532"/>
      <c r="CZ69" s="532"/>
      <c r="DA69" s="532"/>
      <c r="DB69" s="532"/>
      <c r="DC69" s="532"/>
      <c r="DD69" s="532"/>
      <c r="DE69" s="532"/>
      <c r="DF69" s="532"/>
      <c r="DG69" s="532"/>
      <c r="DH69" s="532"/>
      <c r="DI69" s="532"/>
      <c r="DJ69" s="532"/>
      <c r="DK69" s="532"/>
      <c r="DL69" s="532"/>
      <c r="DM69" s="532"/>
      <c r="DN69" s="532"/>
      <c r="DO69" s="532"/>
      <c r="DP69" s="532"/>
      <c r="DQ69" s="532"/>
      <c r="DR69" s="532"/>
      <c r="DS69" s="532"/>
      <c r="DT69" s="532"/>
      <c r="DU69" s="532"/>
      <c r="DV69" s="532"/>
      <c r="DW69" s="532"/>
      <c r="DX69" s="532"/>
      <c r="DY69" s="532"/>
      <c r="DZ69" s="532"/>
      <c r="EA69" s="532"/>
      <c r="EB69" s="532"/>
      <c r="EC69" s="532"/>
      <c r="ED69" s="532"/>
      <c r="EE69" s="532"/>
      <c r="EF69" s="532"/>
      <c r="EG69" s="532"/>
      <c r="EH69" s="532"/>
      <c r="EI69" s="532"/>
      <c r="EJ69" s="532"/>
      <c r="EK69" s="532"/>
      <c r="EL69" s="532"/>
      <c r="EM69" s="532"/>
      <c r="EN69" s="532"/>
      <c r="EO69" s="532"/>
      <c r="EP69" s="532"/>
      <c r="EQ69" s="532"/>
      <c r="ER69" s="532"/>
      <c r="ES69" s="532"/>
      <c r="ET69" s="532"/>
      <c r="EU69" s="532"/>
      <c r="EV69" s="532"/>
      <c r="EW69" s="532"/>
      <c r="EX69" s="532"/>
      <c r="EY69" s="532"/>
      <c r="EZ69" s="532"/>
      <c r="FA69" s="532"/>
      <c r="FB69" s="532"/>
      <c r="FC69" s="532"/>
      <c r="FD69" s="532"/>
      <c r="FE69" s="532"/>
      <c r="FF69" s="532"/>
      <c r="FG69" s="532"/>
      <c r="FH69" s="532"/>
      <c r="FI69" s="532"/>
      <c r="FJ69" s="532"/>
      <c r="FK69" s="532"/>
      <c r="FL69" s="532"/>
      <c r="FM69" s="532"/>
      <c r="FN69" s="532"/>
      <c r="FO69" s="532"/>
      <c r="FP69" s="532"/>
      <c r="FQ69" s="532"/>
      <c r="FR69" s="532"/>
      <c r="FS69" s="532"/>
      <c r="FT69" s="532"/>
      <c r="FU69" s="532"/>
      <c r="FV69" s="532"/>
      <c r="FW69" s="532"/>
      <c r="FX69" s="532"/>
      <c r="FY69" s="532"/>
      <c r="FZ69" s="532"/>
      <c r="GA69" s="532"/>
      <c r="GB69" s="532"/>
      <c r="GC69" s="532"/>
      <c r="GD69" s="532"/>
      <c r="GE69" s="532"/>
      <c r="GF69" s="532"/>
      <c r="GG69" s="532"/>
      <c r="GH69" s="532"/>
      <c r="GI69" s="532"/>
      <c r="GJ69" s="532"/>
      <c r="GK69" s="532"/>
      <c r="GL69" s="532"/>
      <c r="GM69" s="532"/>
      <c r="GN69" s="532"/>
      <c r="GO69" s="532"/>
      <c r="GP69" s="532"/>
      <c r="GQ69" s="532"/>
      <c r="GR69" s="532"/>
      <c r="GS69" s="532"/>
      <c r="GT69" s="532"/>
      <c r="GU69" s="532"/>
      <c r="GV69" s="532"/>
      <c r="GW69" s="532"/>
      <c r="GX69" s="532"/>
      <c r="GY69" s="532"/>
      <c r="GZ69" s="532"/>
      <c r="HA69" s="532"/>
      <c r="HB69" s="532"/>
      <c r="HC69" s="532"/>
      <c r="HD69" s="532"/>
      <c r="HE69" s="532"/>
      <c r="HF69" s="532"/>
      <c r="HG69" s="532"/>
      <c r="HH69" s="532"/>
      <c r="HI69" s="532"/>
      <c r="HJ69" s="532"/>
      <c r="HK69" s="532"/>
      <c r="HL69" s="532"/>
      <c r="HM69" s="532"/>
      <c r="HN69" s="532"/>
      <c r="HO69" s="532"/>
      <c r="HP69" s="532"/>
      <c r="HQ69" s="532"/>
      <c r="HR69" s="532"/>
      <c r="HS69" s="532"/>
      <c r="HT69" s="532"/>
      <c r="HU69" s="532"/>
      <c r="HV69" s="532"/>
      <c r="HW69" s="532"/>
      <c r="HX69" s="532"/>
      <c r="HY69" s="532"/>
      <c r="HZ69" s="532"/>
      <c r="IA69" s="532"/>
      <c r="IB69" s="532"/>
      <c r="IC69" s="532"/>
      <c r="ID69" s="532"/>
      <c r="IE69" s="532"/>
      <c r="IF69" s="532"/>
      <c r="IG69" s="532"/>
      <c r="IH69" s="532"/>
      <c r="II69" s="532"/>
      <c r="IJ69" s="532"/>
      <c r="IK69" s="532"/>
      <c r="IL69" s="532"/>
    </row>
    <row r="70" spans="1:246" s="432" customFormat="1" ht="20.100000000000001" customHeight="1">
      <c r="A70" s="445"/>
      <c r="B70" s="446"/>
      <c r="C70" s="446"/>
      <c r="D70" s="446"/>
      <c r="E70" s="471"/>
      <c r="F70" s="442"/>
      <c r="G70" s="532"/>
      <c r="H70" s="532"/>
      <c r="I70" s="532"/>
      <c r="J70" s="532"/>
      <c r="K70" s="532"/>
      <c r="L70" s="532"/>
      <c r="M70" s="532"/>
      <c r="N70" s="532"/>
      <c r="O70" s="532"/>
      <c r="P70" s="532"/>
      <c r="Q70" s="532"/>
      <c r="R70" s="532"/>
      <c r="S70" s="532"/>
      <c r="T70" s="532"/>
      <c r="U70" s="532"/>
      <c r="V70" s="532"/>
      <c r="W70" s="532"/>
      <c r="X70" s="532"/>
      <c r="Y70" s="532"/>
      <c r="Z70" s="532"/>
      <c r="AA70" s="532"/>
      <c r="AB70" s="532"/>
      <c r="AC70" s="532"/>
      <c r="AD70" s="532"/>
      <c r="AE70" s="532"/>
      <c r="AF70" s="532"/>
      <c r="AG70" s="532"/>
      <c r="AH70" s="532"/>
      <c r="AI70" s="532"/>
      <c r="AJ70" s="532"/>
      <c r="AK70" s="532"/>
      <c r="AL70" s="532"/>
      <c r="AM70" s="532"/>
      <c r="AN70" s="532"/>
      <c r="AO70" s="532"/>
      <c r="AP70" s="532"/>
      <c r="AQ70" s="532"/>
      <c r="AR70" s="532"/>
      <c r="AS70" s="532"/>
      <c r="AT70" s="532"/>
      <c r="AU70" s="532"/>
      <c r="AV70" s="532"/>
      <c r="AW70" s="532"/>
      <c r="AX70" s="532"/>
      <c r="AY70" s="532"/>
      <c r="AZ70" s="532"/>
      <c r="BA70" s="532"/>
      <c r="BB70" s="532"/>
      <c r="BC70" s="532"/>
      <c r="BD70" s="532"/>
      <c r="BE70" s="532"/>
      <c r="BF70" s="532"/>
      <c r="BG70" s="532"/>
      <c r="BH70" s="532"/>
      <c r="BI70" s="532"/>
      <c r="BJ70" s="532"/>
      <c r="BK70" s="532"/>
      <c r="BL70" s="532"/>
      <c r="BM70" s="532"/>
      <c r="BN70" s="532"/>
      <c r="BO70" s="532"/>
      <c r="BP70" s="532"/>
      <c r="BQ70" s="532"/>
      <c r="BR70" s="532"/>
      <c r="BS70" s="532"/>
      <c r="BT70" s="532"/>
      <c r="BU70" s="532"/>
      <c r="BV70" s="532"/>
      <c r="BW70" s="532"/>
      <c r="BX70" s="532"/>
      <c r="BY70" s="532"/>
      <c r="BZ70" s="532"/>
      <c r="CA70" s="532"/>
      <c r="CB70" s="532"/>
      <c r="CC70" s="532"/>
      <c r="CD70" s="532"/>
      <c r="CE70" s="532"/>
      <c r="CF70" s="532"/>
      <c r="CG70" s="532"/>
      <c r="CH70" s="532"/>
      <c r="CI70" s="532"/>
      <c r="CJ70" s="532"/>
      <c r="CK70" s="532"/>
      <c r="CL70" s="532"/>
      <c r="CM70" s="532"/>
      <c r="CN70" s="532"/>
      <c r="CO70" s="532"/>
      <c r="CP70" s="532"/>
      <c r="CQ70" s="532"/>
      <c r="CR70" s="532"/>
      <c r="CS70" s="532"/>
      <c r="CT70" s="532"/>
      <c r="CU70" s="532"/>
      <c r="CV70" s="532"/>
      <c r="CW70" s="532"/>
      <c r="CX70" s="532"/>
      <c r="CY70" s="532"/>
      <c r="CZ70" s="532"/>
      <c r="DA70" s="532"/>
      <c r="DB70" s="532"/>
      <c r="DC70" s="532"/>
      <c r="DD70" s="532"/>
      <c r="DE70" s="532"/>
      <c r="DF70" s="532"/>
      <c r="DG70" s="532"/>
      <c r="DH70" s="532"/>
      <c r="DI70" s="532"/>
      <c r="DJ70" s="532"/>
      <c r="DK70" s="532"/>
      <c r="DL70" s="532"/>
      <c r="DM70" s="532"/>
      <c r="DN70" s="532"/>
      <c r="DO70" s="532"/>
      <c r="DP70" s="532"/>
      <c r="DQ70" s="532"/>
      <c r="DR70" s="532"/>
      <c r="DS70" s="532"/>
      <c r="DT70" s="532"/>
      <c r="DU70" s="532"/>
      <c r="DV70" s="532"/>
      <c r="DW70" s="532"/>
      <c r="DX70" s="532"/>
      <c r="DY70" s="532"/>
      <c r="DZ70" s="532"/>
      <c r="EA70" s="532"/>
      <c r="EB70" s="532"/>
      <c r="EC70" s="532"/>
      <c r="ED70" s="532"/>
      <c r="EE70" s="532"/>
      <c r="EF70" s="532"/>
      <c r="EG70" s="532"/>
      <c r="EH70" s="532"/>
      <c r="EI70" s="532"/>
      <c r="EJ70" s="532"/>
      <c r="EK70" s="532"/>
      <c r="EL70" s="532"/>
      <c r="EM70" s="532"/>
      <c r="EN70" s="532"/>
      <c r="EO70" s="532"/>
      <c r="EP70" s="532"/>
      <c r="EQ70" s="532"/>
      <c r="ER70" s="532"/>
      <c r="ES70" s="532"/>
      <c r="ET70" s="532"/>
      <c r="EU70" s="532"/>
      <c r="EV70" s="532"/>
      <c r="EW70" s="532"/>
      <c r="EX70" s="532"/>
      <c r="EY70" s="532"/>
      <c r="EZ70" s="532"/>
      <c r="FA70" s="532"/>
      <c r="FB70" s="532"/>
      <c r="FC70" s="532"/>
      <c r="FD70" s="532"/>
      <c r="FE70" s="532"/>
      <c r="FF70" s="532"/>
      <c r="FG70" s="532"/>
      <c r="FH70" s="532"/>
      <c r="FI70" s="532"/>
      <c r="FJ70" s="532"/>
      <c r="FK70" s="532"/>
      <c r="FL70" s="532"/>
      <c r="FM70" s="532"/>
      <c r="FN70" s="532"/>
      <c r="FO70" s="532"/>
      <c r="FP70" s="532"/>
      <c r="FQ70" s="532"/>
      <c r="FR70" s="532"/>
      <c r="FS70" s="532"/>
      <c r="FT70" s="532"/>
      <c r="FU70" s="532"/>
      <c r="FV70" s="532"/>
      <c r="FW70" s="532"/>
      <c r="FX70" s="532"/>
      <c r="FY70" s="532"/>
      <c r="FZ70" s="532"/>
      <c r="GA70" s="532"/>
      <c r="GB70" s="532"/>
      <c r="GC70" s="532"/>
      <c r="GD70" s="532"/>
      <c r="GE70" s="532"/>
      <c r="GF70" s="532"/>
      <c r="GG70" s="532"/>
      <c r="GH70" s="532"/>
      <c r="GI70" s="532"/>
      <c r="GJ70" s="532"/>
      <c r="GK70" s="532"/>
      <c r="GL70" s="532"/>
      <c r="GM70" s="532"/>
      <c r="GN70" s="532"/>
      <c r="GO70" s="532"/>
      <c r="GP70" s="532"/>
      <c r="GQ70" s="532"/>
      <c r="GR70" s="532"/>
      <c r="GS70" s="532"/>
      <c r="GT70" s="532"/>
      <c r="GU70" s="532"/>
      <c r="GV70" s="532"/>
      <c r="GW70" s="532"/>
      <c r="GX70" s="532"/>
      <c r="GY70" s="532"/>
      <c r="GZ70" s="532"/>
      <c r="HA70" s="532"/>
      <c r="HB70" s="532"/>
      <c r="HC70" s="532"/>
      <c r="HD70" s="532"/>
      <c r="HE70" s="532"/>
      <c r="HF70" s="532"/>
      <c r="HG70" s="532"/>
      <c r="HH70" s="532"/>
      <c r="HI70" s="532"/>
      <c r="HJ70" s="532"/>
      <c r="HK70" s="532"/>
      <c r="HL70" s="532"/>
      <c r="HM70" s="532"/>
      <c r="HN70" s="532"/>
      <c r="HO70" s="532"/>
      <c r="HP70" s="532"/>
      <c r="HQ70" s="532"/>
      <c r="HR70" s="532"/>
      <c r="HS70" s="532"/>
      <c r="HT70" s="532"/>
      <c r="HU70" s="532"/>
      <c r="HV70" s="532"/>
      <c r="HW70" s="532"/>
      <c r="HX70" s="532"/>
      <c r="HY70" s="532"/>
      <c r="HZ70" s="532"/>
      <c r="IA70" s="532"/>
      <c r="IB70" s="532"/>
      <c r="IC70" s="532"/>
      <c r="ID70" s="532"/>
      <c r="IE70" s="532"/>
      <c r="IF70" s="532"/>
      <c r="IG70" s="532"/>
      <c r="IH70" s="532"/>
      <c r="II70" s="532"/>
      <c r="IJ70" s="532"/>
      <c r="IK70" s="532"/>
      <c r="IL70" s="532"/>
    </row>
    <row r="71" spans="1:246" s="432" customFormat="1" ht="20.100000000000001" customHeight="1">
      <c r="A71" s="445"/>
      <c r="B71" s="446"/>
      <c r="C71" s="446"/>
      <c r="D71" s="446"/>
      <c r="E71" s="430"/>
      <c r="F71" s="434"/>
      <c r="G71" s="532"/>
      <c r="H71" s="532"/>
      <c r="I71" s="532"/>
      <c r="J71" s="532"/>
      <c r="K71" s="532"/>
      <c r="L71" s="532"/>
      <c r="M71" s="532"/>
      <c r="N71" s="532"/>
      <c r="O71" s="532"/>
      <c r="P71" s="532"/>
      <c r="Q71" s="532"/>
      <c r="R71" s="532"/>
      <c r="S71" s="532"/>
      <c r="T71" s="532"/>
      <c r="U71" s="532"/>
      <c r="V71" s="532"/>
      <c r="W71" s="532"/>
      <c r="X71" s="532"/>
      <c r="Y71" s="532"/>
      <c r="Z71" s="532"/>
      <c r="AA71" s="532"/>
      <c r="AB71" s="532"/>
      <c r="AC71" s="532"/>
      <c r="AD71" s="532"/>
      <c r="AE71" s="532"/>
      <c r="AF71" s="532"/>
      <c r="AG71" s="532"/>
      <c r="AH71" s="532"/>
      <c r="AI71" s="532"/>
      <c r="AJ71" s="532"/>
      <c r="AK71" s="532"/>
      <c r="AL71" s="532"/>
      <c r="AM71" s="532"/>
      <c r="AN71" s="532"/>
      <c r="AO71" s="532"/>
      <c r="AP71" s="532"/>
      <c r="AQ71" s="532"/>
      <c r="AR71" s="532"/>
      <c r="AS71" s="532"/>
      <c r="AT71" s="532"/>
      <c r="AU71" s="532"/>
      <c r="AV71" s="532"/>
      <c r="AW71" s="532"/>
      <c r="AX71" s="532"/>
      <c r="AY71" s="532"/>
      <c r="AZ71" s="532"/>
      <c r="BA71" s="532"/>
      <c r="BB71" s="532"/>
      <c r="BC71" s="532"/>
      <c r="BD71" s="532"/>
      <c r="BE71" s="532"/>
      <c r="BF71" s="532"/>
      <c r="BG71" s="532"/>
      <c r="BH71" s="532"/>
      <c r="BI71" s="532"/>
      <c r="BJ71" s="532"/>
      <c r="BK71" s="532"/>
      <c r="BL71" s="532"/>
      <c r="BM71" s="532"/>
      <c r="BN71" s="532"/>
      <c r="BO71" s="532"/>
      <c r="BP71" s="532"/>
      <c r="BQ71" s="532"/>
      <c r="BR71" s="532"/>
      <c r="BS71" s="532"/>
      <c r="BT71" s="532"/>
      <c r="BU71" s="532"/>
      <c r="BV71" s="532"/>
      <c r="BW71" s="532"/>
      <c r="BX71" s="532"/>
      <c r="BY71" s="532"/>
      <c r="BZ71" s="532"/>
      <c r="CA71" s="532"/>
      <c r="CB71" s="532"/>
      <c r="CC71" s="532"/>
      <c r="CD71" s="532"/>
      <c r="CE71" s="532"/>
      <c r="CF71" s="532"/>
      <c r="CG71" s="532"/>
      <c r="CH71" s="532"/>
      <c r="CI71" s="532"/>
      <c r="CJ71" s="532"/>
      <c r="CK71" s="532"/>
      <c r="CL71" s="532"/>
      <c r="CM71" s="532"/>
      <c r="CN71" s="532"/>
      <c r="CO71" s="532"/>
      <c r="CP71" s="532"/>
      <c r="CQ71" s="532"/>
      <c r="CR71" s="532"/>
      <c r="CS71" s="532"/>
      <c r="CT71" s="532"/>
      <c r="CU71" s="532"/>
      <c r="CV71" s="532"/>
      <c r="CW71" s="532"/>
      <c r="CX71" s="532"/>
      <c r="CY71" s="532"/>
      <c r="CZ71" s="532"/>
      <c r="DA71" s="532"/>
      <c r="DB71" s="532"/>
      <c r="DC71" s="532"/>
      <c r="DD71" s="532"/>
      <c r="DE71" s="532"/>
      <c r="DF71" s="532"/>
      <c r="DG71" s="532"/>
      <c r="DH71" s="532"/>
      <c r="DI71" s="532"/>
      <c r="DJ71" s="532"/>
      <c r="DK71" s="532"/>
      <c r="DL71" s="532"/>
      <c r="DM71" s="532"/>
      <c r="DN71" s="532"/>
      <c r="DO71" s="532"/>
      <c r="DP71" s="532"/>
      <c r="DQ71" s="532"/>
      <c r="DR71" s="532"/>
      <c r="DS71" s="532"/>
      <c r="DT71" s="532"/>
      <c r="DU71" s="532"/>
      <c r="DV71" s="532"/>
      <c r="DW71" s="532"/>
      <c r="DX71" s="532"/>
      <c r="DY71" s="532"/>
      <c r="DZ71" s="532"/>
      <c r="EA71" s="532"/>
      <c r="EB71" s="532"/>
      <c r="EC71" s="532"/>
      <c r="ED71" s="532"/>
      <c r="EE71" s="532"/>
      <c r="EF71" s="532"/>
      <c r="EG71" s="532"/>
      <c r="EH71" s="532"/>
      <c r="EI71" s="532"/>
      <c r="EJ71" s="532"/>
      <c r="EK71" s="532"/>
      <c r="EL71" s="532"/>
      <c r="EM71" s="532"/>
      <c r="EN71" s="532"/>
      <c r="EO71" s="532"/>
      <c r="EP71" s="532"/>
      <c r="EQ71" s="532"/>
      <c r="ER71" s="532"/>
      <c r="ES71" s="532"/>
      <c r="ET71" s="532"/>
      <c r="EU71" s="532"/>
      <c r="EV71" s="532"/>
      <c r="EW71" s="532"/>
      <c r="EX71" s="532"/>
      <c r="EY71" s="532"/>
      <c r="EZ71" s="532"/>
      <c r="FA71" s="532"/>
      <c r="FB71" s="532"/>
      <c r="FC71" s="532"/>
      <c r="FD71" s="532"/>
      <c r="FE71" s="532"/>
      <c r="FF71" s="532"/>
      <c r="FG71" s="532"/>
      <c r="FH71" s="532"/>
      <c r="FI71" s="532"/>
      <c r="FJ71" s="532"/>
      <c r="FK71" s="532"/>
      <c r="FL71" s="532"/>
      <c r="FM71" s="532"/>
      <c r="FN71" s="532"/>
      <c r="FO71" s="532"/>
      <c r="FP71" s="532"/>
      <c r="FQ71" s="532"/>
      <c r="FR71" s="532"/>
      <c r="FS71" s="532"/>
      <c r="FT71" s="532"/>
      <c r="FU71" s="532"/>
      <c r="FV71" s="532"/>
      <c r="FW71" s="532"/>
      <c r="FX71" s="532"/>
      <c r="FY71" s="532"/>
      <c r="FZ71" s="532"/>
      <c r="GA71" s="532"/>
      <c r="GB71" s="532"/>
      <c r="GC71" s="532"/>
      <c r="GD71" s="532"/>
      <c r="GE71" s="532"/>
      <c r="GF71" s="532"/>
      <c r="GG71" s="532"/>
      <c r="GH71" s="532"/>
      <c r="GI71" s="532"/>
      <c r="GJ71" s="532"/>
      <c r="GK71" s="532"/>
      <c r="GL71" s="532"/>
      <c r="GM71" s="532"/>
      <c r="GN71" s="532"/>
      <c r="GO71" s="532"/>
      <c r="GP71" s="532"/>
      <c r="GQ71" s="532"/>
      <c r="GR71" s="532"/>
      <c r="GS71" s="532"/>
      <c r="GT71" s="532"/>
      <c r="GU71" s="532"/>
      <c r="GV71" s="532"/>
      <c r="GW71" s="532"/>
      <c r="GX71" s="532"/>
      <c r="GY71" s="532"/>
      <c r="GZ71" s="532"/>
      <c r="HA71" s="532"/>
      <c r="HB71" s="532"/>
      <c r="HC71" s="532"/>
      <c r="HD71" s="532"/>
      <c r="HE71" s="532"/>
      <c r="HF71" s="532"/>
      <c r="HG71" s="532"/>
      <c r="HH71" s="532"/>
      <c r="HI71" s="532"/>
      <c r="HJ71" s="532"/>
      <c r="HK71" s="532"/>
      <c r="HL71" s="532"/>
      <c r="HM71" s="532"/>
      <c r="HN71" s="532"/>
      <c r="HO71" s="532"/>
      <c r="HP71" s="532"/>
      <c r="HQ71" s="532"/>
      <c r="HR71" s="532"/>
      <c r="HS71" s="532"/>
      <c r="HT71" s="532"/>
      <c r="HU71" s="532"/>
      <c r="HV71" s="532"/>
      <c r="HW71" s="532"/>
      <c r="HX71" s="532"/>
      <c r="HY71" s="532"/>
      <c r="HZ71" s="532"/>
      <c r="IA71" s="532"/>
      <c r="IB71" s="532"/>
      <c r="IC71" s="532"/>
      <c r="ID71" s="532"/>
      <c r="IE71" s="532"/>
      <c r="IF71" s="532"/>
      <c r="IG71" s="532"/>
      <c r="IH71" s="532"/>
      <c r="II71" s="532"/>
      <c r="IJ71" s="532"/>
      <c r="IK71" s="532"/>
      <c r="IL71" s="532"/>
    </row>
    <row r="72" spans="1:246" s="432" customFormat="1" ht="19.5" customHeight="1">
      <c r="A72" s="445"/>
      <c r="B72" s="446"/>
      <c r="C72" s="446"/>
      <c r="D72" s="446"/>
      <c r="E72" s="430">
        <v>40000</v>
      </c>
      <c r="F72" s="453" t="s">
        <v>2656</v>
      </c>
      <c r="G72" s="532"/>
      <c r="H72" s="532"/>
      <c r="I72" s="532"/>
      <c r="J72" s="532"/>
      <c r="K72" s="532"/>
      <c r="L72" s="532"/>
      <c r="M72" s="532"/>
      <c r="N72" s="532"/>
      <c r="O72" s="532"/>
      <c r="P72" s="532"/>
      <c r="Q72" s="532"/>
      <c r="R72" s="532"/>
      <c r="S72" s="532"/>
      <c r="T72" s="532"/>
      <c r="U72" s="532"/>
      <c r="V72" s="532"/>
      <c r="W72" s="532"/>
      <c r="X72" s="532"/>
      <c r="Y72" s="532"/>
      <c r="Z72" s="532"/>
      <c r="AA72" s="532"/>
      <c r="AB72" s="532"/>
      <c r="AC72" s="532"/>
      <c r="AD72" s="532"/>
      <c r="AE72" s="532"/>
      <c r="AF72" s="532"/>
      <c r="AG72" s="532"/>
      <c r="AH72" s="532"/>
      <c r="AI72" s="532"/>
      <c r="AJ72" s="532"/>
      <c r="AK72" s="532"/>
      <c r="AL72" s="532"/>
      <c r="AM72" s="532"/>
      <c r="AN72" s="532"/>
      <c r="AO72" s="532"/>
      <c r="AP72" s="532"/>
      <c r="AQ72" s="532"/>
      <c r="AR72" s="532"/>
      <c r="AS72" s="532"/>
      <c r="AT72" s="532"/>
      <c r="AU72" s="532"/>
      <c r="AV72" s="532"/>
      <c r="AW72" s="532"/>
      <c r="AX72" s="532"/>
      <c r="AY72" s="532"/>
      <c r="AZ72" s="532"/>
      <c r="BA72" s="532"/>
      <c r="BB72" s="532"/>
      <c r="BC72" s="532"/>
      <c r="BD72" s="532"/>
      <c r="BE72" s="532"/>
      <c r="BF72" s="532"/>
      <c r="BG72" s="532"/>
      <c r="BH72" s="532"/>
      <c r="BI72" s="532"/>
      <c r="BJ72" s="532"/>
      <c r="BK72" s="532"/>
      <c r="BL72" s="532"/>
      <c r="BM72" s="532"/>
      <c r="BN72" s="532"/>
      <c r="BO72" s="532"/>
      <c r="BP72" s="532"/>
      <c r="BQ72" s="532"/>
      <c r="BR72" s="532"/>
      <c r="BS72" s="532"/>
      <c r="BT72" s="532"/>
      <c r="BU72" s="532"/>
      <c r="BV72" s="532"/>
      <c r="BW72" s="532"/>
      <c r="BX72" s="532"/>
      <c r="BY72" s="532"/>
      <c r="BZ72" s="532"/>
      <c r="CA72" s="532"/>
      <c r="CB72" s="532"/>
      <c r="CC72" s="532"/>
      <c r="CD72" s="532"/>
      <c r="CE72" s="532"/>
      <c r="CF72" s="532"/>
      <c r="CG72" s="532"/>
      <c r="CH72" s="532"/>
      <c r="CI72" s="532"/>
      <c r="CJ72" s="532"/>
      <c r="CK72" s="532"/>
      <c r="CL72" s="532"/>
      <c r="CM72" s="532"/>
      <c r="CN72" s="532"/>
      <c r="CO72" s="532"/>
      <c r="CP72" s="532"/>
      <c r="CQ72" s="532"/>
      <c r="CR72" s="532"/>
      <c r="CS72" s="532"/>
      <c r="CT72" s="532"/>
      <c r="CU72" s="532"/>
      <c r="CV72" s="532"/>
      <c r="CW72" s="532"/>
      <c r="CX72" s="532"/>
      <c r="CY72" s="532"/>
      <c r="CZ72" s="532"/>
      <c r="DA72" s="532"/>
      <c r="DB72" s="532"/>
      <c r="DC72" s="532"/>
      <c r="DD72" s="532"/>
      <c r="DE72" s="532"/>
      <c r="DF72" s="532"/>
      <c r="DG72" s="532"/>
      <c r="DH72" s="532"/>
      <c r="DI72" s="532"/>
      <c r="DJ72" s="532"/>
      <c r="DK72" s="532"/>
      <c r="DL72" s="532"/>
      <c r="DM72" s="532"/>
      <c r="DN72" s="532"/>
      <c r="DO72" s="532"/>
      <c r="DP72" s="532"/>
      <c r="DQ72" s="532"/>
      <c r="DR72" s="532"/>
      <c r="DS72" s="532"/>
      <c r="DT72" s="532"/>
      <c r="DU72" s="532"/>
      <c r="DV72" s="532"/>
      <c r="DW72" s="532"/>
      <c r="DX72" s="532"/>
      <c r="DY72" s="532"/>
      <c r="DZ72" s="532"/>
      <c r="EA72" s="532"/>
      <c r="EB72" s="532"/>
      <c r="EC72" s="532"/>
      <c r="ED72" s="532"/>
      <c r="EE72" s="532"/>
      <c r="EF72" s="532"/>
      <c r="EG72" s="532"/>
      <c r="EH72" s="532"/>
      <c r="EI72" s="532"/>
      <c r="EJ72" s="532"/>
      <c r="EK72" s="532"/>
      <c r="EL72" s="532"/>
      <c r="EM72" s="532"/>
      <c r="EN72" s="532"/>
      <c r="EO72" s="532"/>
      <c r="EP72" s="532"/>
      <c r="EQ72" s="532"/>
      <c r="ER72" s="532"/>
      <c r="ES72" s="532"/>
      <c r="ET72" s="532"/>
      <c r="EU72" s="532"/>
      <c r="EV72" s="532"/>
      <c r="EW72" s="532"/>
      <c r="EX72" s="532"/>
      <c r="EY72" s="532"/>
      <c r="EZ72" s="532"/>
      <c r="FA72" s="532"/>
      <c r="FB72" s="532"/>
      <c r="FC72" s="532"/>
      <c r="FD72" s="532"/>
      <c r="FE72" s="532"/>
      <c r="FF72" s="532"/>
      <c r="FG72" s="532"/>
      <c r="FH72" s="532"/>
      <c r="FI72" s="532"/>
      <c r="FJ72" s="532"/>
      <c r="FK72" s="532"/>
      <c r="FL72" s="532"/>
      <c r="FM72" s="532"/>
      <c r="FN72" s="532"/>
      <c r="FO72" s="532"/>
      <c r="FP72" s="532"/>
      <c r="FQ72" s="532"/>
      <c r="FR72" s="532"/>
      <c r="FS72" s="532"/>
      <c r="FT72" s="532"/>
      <c r="FU72" s="532"/>
      <c r="FV72" s="532"/>
      <c r="FW72" s="532"/>
      <c r="FX72" s="532"/>
      <c r="FY72" s="532"/>
      <c r="FZ72" s="532"/>
      <c r="GA72" s="532"/>
      <c r="GB72" s="532"/>
      <c r="GC72" s="532"/>
      <c r="GD72" s="532"/>
      <c r="GE72" s="532"/>
      <c r="GF72" s="532"/>
      <c r="GG72" s="532"/>
      <c r="GH72" s="532"/>
      <c r="GI72" s="532"/>
      <c r="GJ72" s="532"/>
      <c r="GK72" s="532"/>
      <c r="GL72" s="532"/>
      <c r="GM72" s="532"/>
      <c r="GN72" s="532"/>
      <c r="GO72" s="532"/>
      <c r="GP72" s="532"/>
      <c r="GQ72" s="532"/>
      <c r="GR72" s="532"/>
      <c r="GS72" s="532"/>
      <c r="GT72" s="532"/>
      <c r="GU72" s="532"/>
      <c r="GV72" s="532"/>
      <c r="GW72" s="532"/>
      <c r="GX72" s="532"/>
      <c r="GY72" s="532"/>
      <c r="GZ72" s="532"/>
      <c r="HA72" s="532"/>
      <c r="HB72" s="532"/>
      <c r="HC72" s="532"/>
      <c r="HD72" s="532"/>
      <c r="HE72" s="532"/>
      <c r="HF72" s="532"/>
      <c r="HG72" s="532"/>
      <c r="HH72" s="532"/>
      <c r="HI72" s="532"/>
      <c r="HJ72" s="532"/>
      <c r="HK72" s="532"/>
      <c r="HL72" s="532"/>
      <c r="HM72" s="532"/>
      <c r="HN72" s="532"/>
      <c r="HO72" s="532"/>
      <c r="HP72" s="532"/>
      <c r="HQ72" s="532"/>
      <c r="HR72" s="532"/>
      <c r="HS72" s="532"/>
      <c r="HT72" s="532"/>
      <c r="HU72" s="532"/>
      <c r="HV72" s="532"/>
      <c r="HW72" s="532"/>
      <c r="HX72" s="532"/>
      <c r="HY72" s="532"/>
      <c r="HZ72" s="532"/>
      <c r="IA72" s="532"/>
      <c r="IB72" s="532"/>
      <c r="IC72" s="532"/>
      <c r="ID72" s="532"/>
      <c r="IE72" s="532"/>
      <c r="IF72" s="532"/>
      <c r="IG72" s="532"/>
      <c r="IH72" s="532"/>
      <c r="II72" s="532"/>
      <c r="IJ72" s="532"/>
      <c r="IK72" s="532"/>
      <c r="IL72" s="532"/>
    </row>
    <row r="73" spans="1:246" s="432" customFormat="1" ht="20.100000000000001" customHeight="1">
      <c r="A73" s="445"/>
      <c r="B73" s="446"/>
      <c r="C73" s="446"/>
      <c r="D73" s="446"/>
      <c r="E73" s="430"/>
      <c r="F73" s="1044" t="s">
        <v>2657</v>
      </c>
      <c r="G73" s="532"/>
      <c r="H73" s="532"/>
      <c r="I73" s="532"/>
      <c r="J73" s="532"/>
      <c r="K73" s="532"/>
      <c r="L73" s="532"/>
      <c r="M73" s="532"/>
      <c r="N73" s="532"/>
      <c r="O73" s="532"/>
      <c r="P73" s="532"/>
      <c r="Q73" s="532"/>
      <c r="R73" s="532"/>
      <c r="S73" s="532"/>
      <c r="T73" s="532"/>
      <c r="U73" s="532"/>
      <c r="V73" s="532"/>
      <c r="W73" s="532"/>
      <c r="X73" s="532"/>
      <c r="Y73" s="532"/>
      <c r="Z73" s="532"/>
      <c r="AA73" s="532"/>
      <c r="AB73" s="532"/>
      <c r="AC73" s="532"/>
      <c r="AD73" s="532"/>
      <c r="AE73" s="532"/>
      <c r="AF73" s="532"/>
      <c r="AG73" s="532"/>
      <c r="AH73" s="532"/>
      <c r="AI73" s="532"/>
      <c r="AJ73" s="532"/>
      <c r="AK73" s="532"/>
      <c r="AL73" s="532"/>
      <c r="AM73" s="532"/>
      <c r="AN73" s="532"/>
      <c r="AO73" s="532"/>
      <c r="AP73" s="532"/>
      <c r="AQ73" s="532"/>
      <c r="AR73" s="532"/>
      <c r="AS73" s="532"/>
      <c r="AT73" s="532"/>
      <c r="AU73" s="532"/>
      <c r="AV73" s="532"/>
      <c r="AW73" s="532"/>
      <c r="AX73" s="532"/>
      <c r="AY73" s="532"/>
      <c r="AZ73" s="532"/>
      <c r="BA73" s="532"/>
      <c r="BB73" s="532"/>
      <c r="BC73" s="532"/>
      <c r="BD73" s="532"/>
      <c r="BE73" s="532"/>
      <c r="BF73" s="532"/>
      <c r="BG73" s="532"/>
      <c r="BH73" s="532"/>
      <c r="BI73" s="532"/>
      <c r="BJ73" s="532"/>
      <c r="BK73" s="532"/>
      <c r="BL73" s="532"/>
      <c r="BM73" s="532"/>
      <c r="BN73" s="532"/>
      <c r="BO73" s="532"/>
      <c r="BP73" s="532"/>
      <c r="BQ73" s="532"/>
      <c r="BR73" s="532"/>
      <c r="BS73" s="532"/>
      <c r="BT73" s="532"/>
      <c r="BU73" s="532"/>
      <c r="BV73" s="532"/>
      <c r="BW73" s="532"/>
      <c r="BX73" s="532"/>
      <c r="BY73" s="532"/>
      <c r="BZ73" s="532"/>
      <c r="CA73" s="532"/>
      <c r="CB73" s="532"/>
      <c r="CC73" s="532"/>
      <c r="CD73" s="532"/>
      <c r="CE73" s="532"/>
      <c r="CF73" s="532"/>
      <c r="CG73" s="532"/>
      <c r="CH73" s="532"/>
      <c r="CI73" s="532"/>
      <c r="CJ73" s="532"/>
      <c r="CK73" s="532"/>
      <c r="CL73" s="532"/>
      <c r="CM73" s="532"/>
      <c r="CN73" s="532"/>
      <c r="CO73" s="532"/>
      <c r="CP73" s="532"/>
      <c r="CQ73" s="532"/>
      <c r="CR73" s="532"/>
      <c r="CS73" s="532"/>
      <c r="CT73" s="532"/>
      <c r="CU73" s="532"/>
      <c r="CV73" s="532"/>
      <c r="CW73" s="532"/>
      <c r="CX73" s="532"/>
      <c r="CY73" s="532"/>
      <c r="CZ73" s="532"/>
      <c r="DA73" s="532"/>
      <c r="DB73" s="532"/>
      <c r="DC73" s="532"/>
      <c r="DD73" s="532"/>
      <c r="DE73" s="532"/>
      <c r="DF73" s="532"/>
      <c r="DG73" s="532"/>
      <c r="DH73" s="532"/>
      <c r="DI73" s="532"/>
      <c r="DJ73" s="532"/>
      <c r="DK73" s="532"/>
      <c r="DL73" s="532"/>
      <c r="DM73" s="532"/>
      <c r="DN73" s="532"/>
      <c r="DO73" s="532"/>
      <c r="DP73" s="532"/>
      <c r="DQ73" s="532"/>
      <c r="DR73" s="532"/>
      <c r="DS73" s="532"/>
      <c r="DT73" s="532"/>
      <c r="DU73" s="532"/>
      <c r="DV73" s="532"/>
      <c r="DW73" s="532"/>
      <c r="DX73" s="532"/>
      <c r="DY73" s="532"/>
      <c r="DZ73" s="532"/>
      <c r="EA73" s="532"/>
      <c r="EB73" s="532"/>
      <c r="EC73" s="532"/>
      <c r="ED73" s="532"/>
      <c r="EE73" s="532"/>
      <c r="EF73" s="532"/>
      <c r="EG73" s="532"/>
      <c r="EH73" s="532"/>
      <c r="EI73" s="532"/>
      <c r="EJ73" s="532"/>
      <c r="EK73" s="532"/>
      <c r="EL73" s="532"/>
      <c r="EM73" s="532"/>
      <c r="EN73" s="532"/>
      <c r="EO73" s="532"/>
      <c r="EP73" s="532"/>
      <c r="EQ73" s="532"/>
      <c r="ER73" s="532"/>
      <c r="ES73" s="532"/>
      <c r="ET73" s="532"/>
      <c r="EU73" s="532"/>
      <c r="EV73" s="532"/>
      <c r="EW73" s="532"/>
      <c r="EX73" s="532"/>
      <c r="EY73" s="532"/>
      <c r="EZ73" s="532"/>
      <c r="FA73" s="532"/>
      <c r="FB73" s="532"/>
      <c r="FC73" s="532"/>
      <c r="FD73" s="532"/>
      <c r="FE73" s="532"/>
      <c r="FF73" s="532"/>
      <c r="FG73" s="532"/>
      <c r="FH73" s="532"/>
      <c r="FI73" s="532"/>
      <c r="FJ73" s="532"/>
      <c r="FK73" s="532"/>
      <c r="FL73" s="532"/>
      <c r="FM73" s="532"/>
      <c r="FN73" s="532"/>
      <c r="FO73" s="532"/>
      <c r="FP73" s="532"/>
      <c r="FQ73" s="532"/>
      <c r="FR73" s="532"/>
      <c r="FS73" s="532"/>
      <c r="FT73" s="532"/>
      <c r="FU73" s="532"/>
      <c r="FV73" s="532"/>
      <c r="FW73" s="532"/>
      <c r="FX73" s="532"/>
      <c r="FY73" s="532"/>
      <c r="FZ73" s="532"/>
      <c r="GA73" s="532"/>
      <c r="GB73" s="532"/>
      <c r="GC73" s="532"/>
      <c r="GD73" s="532"/>
      <c r="GE73" s="532"/>
      <c r="GF73" s="532"/>
      <c r="GG73" s="532"/>
      <c r="GH73" s="532"/>
      <c r="GI73" s="532"/>
      <c r="GJ73" s="532"/>
      <c r="GK73" s="532"/>
      <c r="GL73" s="532"/>
      <c r="GM73" s="532"/>
      <c r="GN73" s="532"/>
      <c r="GO73" s="532"/>
      <c r="GP73" s="532"/>
      <c r="GQ73" s="532"/>
      <c r="GR73" s="532"/>
      <c r="GS73" s="532"/>
      <c r="GT73" s="532"/>
      <c r="GU73" s="532"/>
      <c r="GV73" s="532"/>
      <c r="GW73" s="532"/>
      <c r="GX73" s="532"/>
      <c r="GY73" s="532"/>
      <c r="GZ73" s="532"/>
      <c r="HA73" s="532"/>
      <c r="HB73" s="532"/>
      <c r="HC73" s="532"/>
      <c r="HD73" s="532"/>
      <c r="HE73" s="532"/>
      <c r="HF73" s="532"/>
      <c r="HG73" s="532"/>
      <c r="HH73" s="532"/>
      <c r="HI73" s="532"/>
      <c r="HJ73" s="532"/>
      <c r="HK73" s="532"/>
      <c r="HL73" s="532"/>
      <c r="HM73" s="532"/>
      <c r="HN73" s="532"/>
      <c r="HO73" s="532"/>
      <c r="HP73" s="532"/>
      <c r="HQ73" s="532"/>
      <c r="HR73" s="532"/>
      <c r="HS73" s="532"/>
      <c r="HT73" s="532"/>
      <c r="HU73" s="532"/>
      <c r="HV73" s="532"/>
      <c r="HW73" s="532"/>
      <c r="HX73" s="532"/>
      <c r="HY73" s="532"/>
      <c r="HZ73" s="532"/>
      <c r="IA73" s="532"/>
      <c r="IB73" s="532"/>
      <c r="IC73" s="532"/>
      <c r="ID73" s="532"/>
      <c r="IE73" s="532"/>
      <c r="IF73" s="532"/>
      <c r="IG73" s="532"/>
      <c r="IH73" s="532"/>
      <c r="II73" s="532"/>
      <c r="IJ73" s="532"/>
      <c r="IK73" s="532"/>
      <c r="IL73" s="532"/>
    </row>
    <row r="74" spans="1:246" s="432" customFormat="1" ht="20.100000000000001" customHeight="1">
      <c r="A74" s="445"/>
      <c r="B74" s="446"/>
      <c r="C74" s="446"/>
      <c r="D74" s="446"/>
      <c r="E74" s="430"/>
      <c r="F74" s="1044"/>
      <c r="G74" s="532"/>
      <c r="H74" s="532"/>
      <c r="I74" s="532"/>
      <c r="J74" s="532"/>
      <c r="K74" s="532"/>
      <c r="L74" s="532"/>
      <c r="M74" s="532"/>
      <c r="N74" s="532"/>
      <c r="O74" s="532"/>
      <c r="P74" s="532"/>
      <c r="Q74" s="532"/>
      <c r="R74" s="532"/>
      <c r="S74" s="532"/>
      <c r="T74" s="532"/>
      <c r="U74" s="532"/>
      <c r="V74" s="532"/>
      <c r="W74" s="532"/>
      <c r="X74" s="532"/>
      <c r="Y74" s="532"/>
      <c r="Z74" s="532"/>
      <c r="AA74" s="532"/>
      <c r="AB74" s="532"/>
      <c r="AC74" s="532"/>
      <c r="AD74" s="532"/>
      <c r="AE74" s="532"/>
      <c r="AF74" s="532"/>
      <c r="AG74" s="532"/>
      <c r="AH74" s="532"/>
      <c r="AI74" s="532"/>
      <c r="AJ74" s="532"/>
      <c r="AK74" s="532"/>
      <c r="AL74" s="532"/>
      <c r="AM74" s="532"/>
      <c r="AN74" s="532"/>
      <c r="AO74" s="532"/>
      <c r="AP74" s="532"/>
      <c r="AQ74" s="532"/>
      <c r="AR74" s="532"/>
      <c r="AS74" s="532"/>
      <c r="AT74" s="532"/>
      <c r="AU74" s="532"/>
      <c r="AV74" s="532"/>
      <c r="AW74" s="532"/>
      <c r="AX74" s="532"/>
      <c r="AY74" s="532"/>
      <c r="AZ74" s="532"/>
      <c r="BA74" s="532"/>
      <c r="BB74" s="532"/>
      <c r="BC74" s="532"/>
      <c r="BD74" s="532"/>
      <c r="BE74" s="532"/>
      <c r="BF74" s="532"/>
      <c r="BG74" s="532"/>
      <c r="BH74" s="532"/>
      <c r="BI74" s="532"/>
      <c r="BJ74" s="532"/>
      <c r="BK74" s="532"/>
      <c r="BL74" s="532"/>
      <c r="BM74" s="532"/>
      <c r="BN74" s="532"/>
      <c r="BO74" s="532"/>
      <c r="BP74" s="532"/>
      <c r="BQ74" s="532"/>
      <c r="BR74" s="532"/>
      <c r="BS74" s="532"/>
      <c r="BT74" s="532"/>
      <c r="BU74" s="532"/>
      <c r="BV74" s="532"/>
      <c r="BW74" s="532"/>
      <c r="BX74" s="532"/>
      <c r="BY74" s="532"/>
      <c r="BZ74" s="532"/>
      <c r="CA74" s="532"/>
      <c r="CB74" s="532"/>
      <c r="CC74" s="532"/>
      <c r="CD74" s="532"/>
      <c r="CE74" s="532"/>
      <c r="CF74" s="532"/>
      <c r="CG74" s="532"/>
      <c r="CH74" s="532"/>
      <c r="CI74" s="532"/>
      <c r="CJ74" s="532"/>
      <c r="CK74" s="532"/>
      <c r="CL74" s="532"/>
      <c r="CM74" s="532"/>
      <c r="CN74" s="532"/>
      <c r="CO74" s="532"/>
      <c r="CP74" s="532"/>
      <c r="CQ74" s="532"/>
      <c r="CR74" s="532"/>
      <c r="CS74" s="532"/>
      <c r="CT74" s="532"/>
      <c r="CU74" s="532"/>
      <c r="CV74" s="532"/>
      <c r="CW74" s="532"/>
      <c r="CX74" s="532"/>
      <c r="CY74" s="532"/>
      <c r="CZ74" s="532"/>
      <c r="DA74" s="532"/>
      <c r="DB74" s="532"/>
      <c r="DC74" s="532"/>
      <c r="DD74" s="532"/>
      <c r="DE74" s="532"/>
      <c r="DF74" s="532"/>
      <c r="DG74" s="532"/>
      <c r="DH74" s="532"/>
      <c r="DI74" s="532"/>
      <c r="DJ74" s="532"/>
      <c r="DK74" s="532"/>
      <c r="DL74" s="532"/>
      <c r="DM74" s="532"/>
      <c r="DN74" s="532"/>
      <c r="DO74" s="532"/>
      <c r="DP74" s="532"/>
      <c r="DQ74" s="532"/>
      <c r="DR74" s="532"/>
      <c r="DS74" s="532"/>
      <c r="DT74" s="532"/>
      <c r="DU74" s="532"/>
      <c r="DV74" s="532"/>
      <c r="DW74" s="532"/>
      <c r="DX74" s="532"/>
      <c r="DY74" s="532"/>
      <c r="DZ74" s="532"/>
      <c r="EA74" s="532"/>
      <c r="EB74" s="532"/>
      <c r="EC74" s="532"/>
      <c r="ED74" s="532"/>
      <c r="EE74" s="532"/>
      <c r="EF74" s="532"/>
      <c r="EG74" s="532"/>
      <c r="EH74" s="532"/>
      <c r="EI74" s="532"/>
      <c r="EJ74" s="532"/>
      <c r="EK74" s="532"/>
      <c r="EL74" s="532"/>
      <c r="EM74" s="532"/>
      <c r="EN74" s="532"/>
      <c r="EO74" s="532"/>
      <c r="EP74" s="532"/>
      <c r="EQ74" s="532"/>
      <c r="ER74" s="532"/>
      <c r="ES74" s="532"/>
      <c r="ET74" s="532"/>
      <c r="EU74" s="532"/>
      <c r="EV74" s="532"/>
      <c r="EW74" s="532"/>
      <c r="EX74" s="532"/>
      <c r="EY74" s="532"/>
      <c r="EZ74" s="532"/>
      <c r="FA74" s="532"/>
      <c r="FB74" s="532"/>
      <c r="FC74" s="532"/>
      <c r="FD74" s="532"/>
      <c r="FE74" s="532"/>
      <c r="FF74" s="532"/>
      <c r="FG74" s="532"/>
      <c r="FH74" s="532"/>
      <c r="FI74" s="532"/>
      <c r="FJ74" s="532"/>
      <c r="FK74" s="532"/>
      <c r="FL74" s="532"/>
      <c r="FM74" s="532"/>
      <c r="FN74" s="532"/>
      <c r="FO74" s="532"/>
      <c r="FP74" s="532"/>
      <c r="FQ74" s="532"/>
      <c r="FR74" s="532"/>
      <c r="FS74" s="532"/>
      <c r="FT74" s="532"/>
      <c r="FU74" s="532"/>
      <c r="FV74" s="532"/>
      <c r="FW74" s="532"/>
      <c r="FX74" s="532"/>
      <c r="FY74" s="532"/>
      <c r="FZ74" s="532"/>
      <c r="GA74" s="532"/>
      <c r="GB74" s="532"/>
      <c r="GC74" s="532"/>
      <c r="GD74" s="532"/>
      <c r="GE74" s="532"/>
      <c r="GF74" s="532"/>
      <c r="GG74" s="532"/>
      <c r="GH74" s="532"/>
      <c r="GI74" s="532"/>
      <c r="GJ74" s="532"/>
      <c r="GK74" s="532"/>
      <c r="GL74" s="532"/>
      <c r="GM74" s="532"/>
      <c r="GN74" s="532"/>
      <c r="GO74" s="532"/>
      <c r="GP74" s="532"/>
      <c r="GQ74" s="532"/>
      <c r="GR74" s="532"/>
      <c r="GS74" s="532"/>
      <c r="GT74" s="532"/>
      <c r="GU74" s="532"/>
      <c r="GV74" s="532"/>
      <c r="GW74" s="532"/>
      <c r="GX74" s="532"/>
      <c r="GY74" s="532"/>
      <c r="GZ74" s="532"/>
      <c r="HA74" s="532"/>
      <c r="HB74" s="532"/>
      <c r="HC74" s="532"/>
      <c r="HD74" s="532"/>
      <c r="HE74" s="532"/>
      <c r="HF74" s="532"/>
      <c r="HG74" s="532"/>
      <c r="HH74" s="532"/>
      <c r="HI74" s="532"/>
      <c r="HJ74" s="532"/>
      <c r="HK74" s="532"/>
      <c r="HL74" s="532"/>
      <c r="HM74" s="532"/>
      <c r="HN74" s="532"/>
      <c r="HO74" s="532"/>
      <c r="HP74" s="532"/>
      <c r="HQ74" s="532"/>
      <c r="HR74" s="532"/>
      <c r="HS74" s="532"/>
      <c r="HT74" s="532"/>
      <c r="HU74" s="532"/>
      <c r="HV74" s="532"/>
      <c r="HW74" s="532"/>
      <c r="HX74" s="532"/>
      <c r="HY74" s="532"/>
      <c r="HZ74" s="532"/>
      <c r="IA74" s="532"/>
      <c r="IB74" s="532"/>
      <c r="IC74" s="532"/>
      <c r="ID74" s="532"/>
      <c r="IE74" s="532"/>
      <c r="IF74" s="532"/>
      <c r="IG74" s="532"/>
      <c r="IH74" s="532"/>
      <c r="II74" s="532"/>
      <c r="IJ74" s="532"/>
      <c r="IK74" s="532"/>
      <c r="IL74" s="532"/>
    </row>
    <row r="75" spans="1:246" s="432" customFormat="1" ht="20.100000000000001" customHeight="1">
      <c r="A75" s="445"/>
      <c r="B75" s="446"/>
      <c r="C75" s="446"/>
      <c r="D75" s="446"/>
      <c r="E75" s="430"/>
      <c r="F75" s="1044"/>
      <c r="G75" s="532"/>
      <c r="H75" s="532"/>
      <c r="I75" s="532"/>
      <c r="J75" s="532"/>
      <c r="K75" s="532"/>
      <c r="L75" s="532"/>
      <c r="M75" s="532"/>
      <c r="N75" s="532"/>
      <c r="O75" s="532"/>
      <c r="P75" s="532"/>
      <c r="Q75" s="532"/>
      <c r="R75" s="532"/>
      <c r="S75" s="532"/>
      <c r="T75" s="532"/>
      <c r="U75" s="532"/>
      <c r="V75" s="532"/>
      <c r="W75" s="532"/>
      <c r="X75" s="532"/>
      <c r="Y75" s="532"/>
      <c r="Z75" s="532"/>
      <c r="AA75" s="532"/>
      <c r="AB75" s="532"/>
      <c r="AC75" s="532"/>
      <c r="AD75" s="532"/>
      <c r="AE75" s="532"/>
      <c r="AF75" s="532"/>
      <c r="AG75" s="532"/>
      <c r="AH75" s="532"/>
      <c r="AI75" s="532"/>
      <c r="AJ75" s="532"/>
      <c r="AK75" s="532"/>
      <c r="AL75" s="532"/>
      <c r="AM75" s="532"/>
      <c r="AN75" s="532"/>
      <c r="AO75" s="532"/>
      <c r="AP75" s="532"/>
      <c r="AQ75" s="532"/>
      <c r="AR75" s="532"/>
      <c r="AS75" s="532"/>
      <c r="AT75" s="532"/>
      <c r="AU75" s="532"/>
      <c r="AV75" s="532"/>
      <c r="AW75" s="532"/>
      <c r="AX75" s="532"/>
      <c r="AY75" s="532"/>
      <c r="AZ75" s="532"/>
      <c r="BA75" s="532"/>
      <c r="BB75" s="532"/>
      <c r="BC75" s="532"/>
      <c r="BD75" s="532"/>
      <c r="BE75" s="532"/>
      <c r="BF75" s="532"/>
      <c r="BG75" s="532"/>
      <c r="BH75" s="532"/>
      <c r="BI75" s="532"/>
      <c r="BJ75" s="532"/>
      <c r="BK75" s="532"/>
      <c r="BL75" s="532"/>
      <c r="BM75" s="532"/>
      <c r="BN75" s="532"/>
      <c r="BO75" s="532"/>
      <c r="BP75" s="532"/>
      <c r="BQ75" s="532"/>
      <c r="BR75" s="532"/>
      <c r="BS75" s="532"/>
      <c r="BT75" s="532"/>
      <c r="BU75" s="532"/>
      <c r="BV75" s="532"/>
      <c r="BW75" s="532"/>
      <c r="BX75" s="532"/>
      <c r="BY75" s="532"/>
      <c r="BZ75" s="532"/>
      <c r="CA75" s="532"/>
      <c r="CB75" s="532"/>
      <c r="CC75" s="532"/>
      <c r="CD75" s="532"/>
      <c r="CE75" s="532"/>
      <c r="CF75" s="532"/>
      <c r="CG75" s="532"/>
      <c r="CH75" s="532"/>
      <c r="CI75" s="532"/>
      <c r="CJ75" s="532"/>
      <c r="CK75" s="532"/>
      <c r="CL75" s="532"/>
      <c r="CM75" s="532"/>
      <c r="CN75" s="532"/>
      <c r="CO75" s="532"/>
      <c r="CP75" s="532"/>
      <c r="CQ75" s="532"/>
      <c r="CR75" s="532"/>
      <c r="CS75" s="532"/>
      <c r="CT75" s="532"/>
      <c r="CU75" s="532"/>
      <c r="CV75" s="532"/>
      <c r="CW75" s="532"/>
      <c r="CX75" s="532"/>
      <c r="CY75" s="532"/>
      <c r="CZ75" s="532"/>
      <c r="DA75" s="532"/>
      <c r="DB75" s="532"/>
      <c r="DC75" s="532"/>
      <c r="DD75" s="532"/>
      <c r="DE75" s="532"/>
      <c r="DF75" s="532"/>
      <c r="DG75" s="532"/>
      <c r="DH75" s="532"/>
      <c r="DI75" s="532"/>
      <c r="DJ75" s="532"/>
      <c r="DK75" s="532"/>
      <c r="DL75" s="532"/>
      <c r="DM75" s="532"/>
      <c r="DN75" s="532"/>
      <c r="DO75" s="532"/>
      <c r="DP75" s="532"/>
      <c r="DQ75" s="532"/>
      <c r="DR75" s="532"/>
      <c r="DS75" s="532"/>
      <c r="DT75" s="532"/>
      <c r="DU75" s="532"/>
      <c r="DV75" s="532"/>
      <c r="DW75" s="532"/>
      <c r="DX75" s="532"/>
      <c r="DY75" s="532"/>
      <c r="DZ75" s="532"/>
      <c r="EA75" s="532"/>
      <c r="EB75" s="532"/>
      <c r="EC75" s="532"/>
      <c r="ED75" s="532"/>
      <c r="EE75" s="532"/>
      <c r="EF75" s="532"/>
      <c r="EG75" s="532"/>
      <c r="EH75" s="532"/>
      <c r="EI75" s="532"/>
      <c r="EJ75" s="532"/>
      <c r="EK75" s="532"/>
      <c r="EL75" s="532"/>
      <c r="EM75" s="532"/>
      <c r="EN75" s="532"/>
      <c r="EO75" s="532"/>
      <c r="EP75" s="532"/>
      <c r="EQ75" s="532"/>
      <c r="ER75" s="532"/>
      <c r="ES75" s="532"/>
      <c r="ET75" s="532"/>
      <c r="EU75" s="532"/>
      <c r="EV75" s="532"/>
      <c r="EW75" s="532"/>
      <c r="EX75" s="532"/>
      <c r="EY75" s="532"/>
      <c r="EZ75" s="532"/>
      <c r="FA75" s="532"/>
      <c r="FB75" s="532"/>
      <c r="FC75" s="532"/>
      <c r="FD75" s="532"/>
      <c r="FE75" s="532"/>
      <c r="FF75" s="532"/>
      <c r="FG75" s="532"/>
      <c r="FH75" s="532"/>
      <c r="FI75" s="532"/>
      <c r="FJ75" s="532"/>
      <c r="FK75" s="532"/>
      <c r="FL75" s="532"/>
      <c r="FM75" s="532"/>
      <c r="FN75" s="532"/>
      <c r="FO75" s="532"/>
      <c r="FP75" s="532"/>
      <c r="FQ75" s="532"/>
      <c r="FR75" s="532"/>
      <c r="FS75" s="532"/>
      <c r="FT75" s="532"/>
      <c r="FU75" s="532"/>
      <c r="FV75" s="532"/>
      <c r="FW75" s="532"/>
      <c r="FX75" s="532"/>
      <c r="FY75" s="532"/>
      <c r="FZ75" s="532"/>
      <c r="GA75" s="532"/>
      <c r="GB75" s="532"/>
      <c r="GC75" s="532"/>
      <c r="GD75" s="532"/>
      <c r="GE75" s="532"/>
      <c r="GF75" s="532"/>
      <c r="GG75" s="532"/>
      <c r="GH75" s="532"/>
      <c r="GI75" s="532"/>
      <c r="GJ75" s="532"/>
      <c r="GK75" s="532"/>
      <c r="GL75" s="532"/>
      <c r="GM75" s="532"/>
      <c r="GN75" s="532"/>
      <c r="GO75" s="532"/>
      <c r="GP75" s="532"/>
      <c r="GQ75" s="532"/>
      <c r="GR75" s="532"/>
      <c r="GS75" s="532"/>
      <c r="GT75" s="532"/>
      <c r="GU75" s="532"/>
      <c r="GV75" s="532"/>
      <c r="GW75" s="532"/>
      <c r="GX75" s="532"/>
      <c r="GY75" s="532"/>
      <c r="GZ75" s="532"/>
      <c r="HA75" s="532"/>
      <c r="HB75" s="532"/>
      <c r="HC75" s="532"/>
      <c r="HD75" s="532"/>
      <c r="HE75" s="532"/>
      <c r="HF75" s="532"/>
      <c r="HG75" s="532"/>
      <c r="HH75" s="532"/>
      <c r="HI75" s="532"/>
      <c r="HJ75" s="532"/>
      <c r="HK75" s="532"/>
      <c r="HL75" s="532"/>
      <c r="HM75" s="532"/>
      <c r="HN75" s="532"/>
      <c r="HO75" s="532"/>
      <c r="HP75" s="532"/>
      <c r="HQ75" s="532"/>
      <c r="HR75" s="532"/>
      <c r="HS75" s="532"/>
      <c r="HT75" s="532"/>
      <c r="HU75" s="532"/>
      <c r="HV75" s="532"/>
      <c r="HW75" s="532"/>
      <c r="HX75" s="532"/>
      <c r="HY75" s="532"/>
      <c r="HZ75" s="532"/>
      <c r="IA75" s="532"/>
      <c r="IB75" s="532"/>
      <c r="IC75" s="532"/>
      <c r="ID75" s="532"/>
      <c r="IE75" s="532"/>
      <c r="IF75" s="532"/>
      <c r="IG75" s="532"/>
      <c r="IH75" s="532"/>
      <c r="II75" s="532"/>
      <c r="IJ75" s="532"/>
      <c r="IK75" s="532"/>
      <c r="IL75" s="532"/>
    </row>
    <row r="76" spans="1:246" s="432" customFormat="1" ht="20.100000000000001" customHeight="1">
      <c r="A76" s="445"/>
      <c r="B76" s="446"/>
      <c r="C76" s="446"/>
      <c r="D76" s="446"/>
      <c r="E76" s="430"/>
      <c r="F76" s="434"/>
      <c r="G76" s="532"/>
      <c r="H76" s="532"/>
      <c r="I76" s="532"/>
      <c r="J76" s="532"/>
      <c r="K76" s="532"/>
      <c r="L76" s="532"/>
      <c r="M76" s="532"/>
      <c r="N76" s="532"/>
      <c r="O76" s="532"/>
      <c r="P76" s="532"/>
      <c r="Q76" s="532"/>
      <c r="R76" s="532"/>
      <c r="S76" s="532"/>
      <c r="T76" s="532"/>
      <c r="U76" s="532"/>
      <c r="V76" s="532"/>
      <c r="W76" s="532"/>
      <c r="X76" s="532"/>
      <c r="Y76" s="532"/>
      <c r="Z76" s="532"/>
      <c r="AA76" s="532"/>
      <c r="AB76" s="532"/>
      <c r="AC76" s="532"/>
      <c r="AD76" s="532"/>
      <c r="AE76" s="532"/>
      <c r="AF76" s="532"/>
      <c r="AG76" s="532"/>
      <c r="AH76" s="532"/>
      <c r="AI76" s="532"/>
      <c r="AJ76" s="532"/>
      <c r="AK76" s="532"/>
      <c r="AL76" s="532"/>
      <c r="AM76" s="532"/>
      <c r="AN76" s="532"/>
      <c r="AO76" s="532"/>
      <c r="AP76" s="532"/>
      <c r="AQ76" s="532"/>
      <c r="AR76" s="532"/>
      <c r="AS76" s="532"/>
      <c r="AT76" s="532"/>
      <c r="AU76" s="532"/>
      <c r="AV76" s="532"/>
      <c r="AW76" s="532"/>
      <c r="AX76" s="532"/>
      <c r="AY76" s="532"/>
      <c r="AZ76" s="532"/>
      <c r="BA76" s="532"/>
      <c r="BB76" s="532"/>
      <c r="BC76" s="532"/>
      <c r="BD76" s="532"/>
      <c r="BE76" s="532"/>
      <c r="BF76" s="532"/>
      <c r="BG76" s="532"/>
      <c r="BH76" s="532"/>
      <c r="BI76" s="532"/>
      <c r="BJ76" s="532"/>
      <c r="BK76" s="532"/>
      <c r="BL76" s="532"/>
      <c r="BM76" s="532"/>
      <c r="BN76" s="532"/>
      <c r="BO76" s="532"/>
      <c r="BP76" s="532"/>
      <c r="BQ76" s="532"/>
      <c r="BR76" s="532"/>
      <c r="BS76" s="532"/>
      <c r="BT76" s="532"/>
      <c r="BU76" s="532"/>
      <c r="BV76" s="532"/>
      <c r="BW76" s="532"/>
      <c r="BX76" s="532"/>
      <c r="BY76" s="532"/>
      <c r="BZ76" s="532"/>
      <c r="CA76" s="532"/>
      <c r="CB76" s="532"/>
      <c r="CC76" s="532"/>
      <c r="CD76" s="532"/>
      <c r="CE76" s="532"/>
      <c r="CF76" s="532"/>
      <c r="CG76" s="532"/>
      <c r="CH76" s="532"/>
      <c r="CI76" s="532"/>
      <c r="CJ76" s="532"/>
      <c r="CK76" s="532"/>
      <c r="CL76" s="532"/>
      <c r="CM76" s="532"/>
      <c r="CN76" s="532"/>
      <c r="CO76" s="532"/>
      <c r="CP76" s="532"/>
      <c r="CQ76" s="532"/>
      <c r="CR76" s="532"/>
      <c r="CS76" s="532"/>
      <c r="CT76" s="532"/>
      <c r="CU76" s="532"/>
      <c r="CV76" s="532"/>
      <c r="CW76" s="532"/>
      <c r="CX76" s="532"/>
      <c r="CY76" s="532"/>
      <c r="CZ76" s="532"/>
      <c r="DA76" s="532"/>
      <c r="DB76" s="532"/>
      <c r="DC76" s="532"/>
      <c r="DD76" s="532"/>
      <c r="DE76" s="532"/>
      <c r="DF76" s="532"/>
      <c r="DG76" s="532"/>
      <c r="DH76" s="532"/>
      <c r="DI76" s="532"/>
      <c r="DJ76" s="532"/>
      <c r="DK76" s="532"/>
      <c r="DL76" s="532"/>
      <c r="DM76" s="532"/>
      <c r="DN76" s="532"/>
      <c r="DO76" s="532"/>
      <c r="DP76" s="532"/>
      <c r="DQ76" s="532"/>
      <c r="DR76" s="532"/>
      <c r="DS76" s="532"/>
      <c r="DT76" s="532"/>
      <c r="DU76" s="532"/>
      <c r="DV76" s="532"/>
      <c r="DW76" s="532"/>
      <c r="DX76" s="532"/>
      <c r="DY76" s="532"/>
      <c r="DZ76" s="532"/>
      <c r="EA76" s="532"/>
      <c r="EB76" s="532"/>
      <c r="EC76" s="532"/>
      <c r="ED76" s="532"/>
      <c r="EE76" s="532"/>
      <c r="EF76" s="532"/>
      <c r="EG76" s="532"/>
      <c r="EH76" s="532"/>
      <c r="EI76" s="532"/>
      <c r="EJ76" s="532"/>
      <c r="EK76" s="532"/>
      <c r="EL76" s="532"/>
      <c r="EM76" s="532"/>
      <c r="EN76" s="532"/>
      <c r="EO76" s="532"/>
      <c r="EP76" s="532"/>
      <c r="EQ76" s="532"/>
      <c r="ER76" s="532"/>
      <c r="ES76" s="532"/>
      <c r="ET76" s="532"/>
      <c r="EU76" s="532"/>
      <c r="EV76" s="532"/>
      <c r="EW76" s="532"/>
      <c r="EX76" s="532"/>
      <c r="EY76" s="532"/>
      <c r="EZ76" s="532"/>
      <c r="FA76" s="532"/>
      <c r="FB76" s="532"/>
      <c r="FC76" s="532"/>
      <c r="FD76" s="532"/>
      <c r="FE76" s="532"/>
      <c r="FF76" s="532"/>
      <c r="FG76" s="532"/>
      <c r="FH76" s="532"/>
      <c r="FI76" s="532"/>
      <c r="FJ76" s="532"/>
      <c r="FK76" s="532"/>
      <c r="FL76" s="532"/>
      <c r="FM76" s="532"/>
      <c r="FN76" s="532"/>
      <c r="FO76" s="532"/>
      <c r="FP76" s="532"/>
      <c r="FQ76" s="532"/>
      <c r="FR76" s="532"/>
      <c r="FS76" s="532"/>
      <c r="FT76" s="532"/>
      <c r="FU76" s="532"/>
      <c r="FV76" s="532"/>
      <c r="FW76" s="532"/>
      <c r="FX76" s="532"/>
      <c r="FY76" s="532"/>
      <c r="FZ76" s="532"/>
      <c r="GA76" s="532"/>
      <c r="GB76" s="532"/>
      <c r="GC76" s="532"/>
      <c r="GD76" s="532"/>
      <c r="GE76" s="532"/>
      <c r="GF76" s="532"/>
      <c r="GG76" s="532"/>
      <c r="GH76" s="532"/>
      <c r="GI76" s="532"/>
      <c r="GJ76" s="532"/>
      <c r="GK76" s="532"/>
      <c r="GL76" s="532"/>
      <c r="GM76" s="532"/>
      <c r="GN76" s="532"/>
      <c r="GO76" s="532"/>
      <c r="GP76" s="532"/>
      <c r="GQ76" s="532"/>
      <c r="GR76" s="532"/>
      <c r="GS76" s="532"/>
      <c r="GT76" s="532"/>
      <c r="GU76" s="532"/>
      <c r="GV76" s="532"/>
      <c r="GW76" s="532"/>
      <c r="GX76" s="532"/>
      <c r="GY76" s="532"/>
      <c r="GZ76" s="532"/>
      <c r="HA76" s="532"/>
      <c r="HB76" s="532"/>
      <c r="HC76" s="532"/>
      <c r="HD76" s="532"/>
      <c r="HE76" s="532"/>
      <c r="HF76" s="532"/>
      <c r="HG76" s="532"/>
      <c r="HH76" s="532"/>
      <c r="HI76" s="532"/>
      <c r="HJ76" s="532"/>
      <c r="HK76" s="532"/>
      <c r="HL76" s="532"/>
      <c r="HM76" s="532"/>
      <c r="HN76" s="532"/>
      <c r="HO76" s="532"/>
      <c r="HP76" s="532"/>
      <c r="HQ76" s="532"/>
      <c r="HR76" s="532"/>
      <c r="HS76" s="532"/>
      <c r="HT76" s="532"/>
      <c r="HU76" s="532"/>
      <c r="HV76" s="532"/>
      <c r="HW76" s="532"/>
      <c r="HX76" s="532"/>
      <c r="HY76" s="532"/>
      <c r="HZ76" s="532"/>
      <c r="IA76" s="532"/>
      <c r="IB76" s="532"/>
      <c r="IC76" s="532"/>
      <c r="ID76" s="532"/>
      <c r="IE76" s="532"/>
      <c r="IF76" s="532"/>
      <c r="IG76" s="532"/>
      <c r="IH76" s="532"/>
      <c r="II76" s="532"/>
      <c r="IJ76" s="532"/>
      <c r="IK76" s="532"/>
      <c r="IL76" s="532"/>
    </row>
    <row r="77" spans="1:246" s="432" customFormat="1" ht="20.100000000000001" customHeight="1">
      <c r="A77" s="445"/>
      <c r="B77" s="446"/>
      <c r="C77" s="446"/>
      <c r="D77" s="446"/>
      <c r="E77" s="430"/>
      <c r="F77" s="434"/>
      <c r="G77" s="532"/>
      <c r="H77" s="532"/>
      <c r="I77" s="532"/>
      <c r="J77" s="532"/>
      <c r="K77" s="532"/>
      <c r="L77" s="532"/>
      <c r="M77" s="532"/>
      <c r="N77" s="532"/>
      <c r="O77" s="532"/>
      <c r="P77" s="532"/>
      <c r="Q77" s="532"/>
      <c r="R77" s="532"/>
      <c r="S77" s="532"/>
      <c r="T77" s="532"/>
      <c r="U77" s="532"/>
      <c r="V77" s="532"/>
      <c r="W77" s="532"/>
      <c r="X77" s="532"/>
      <c r="Y77" s="532"/>
      <c r="Z77" s="532"/>
      <c r="AA77" s="532"/>
      <c r="AB77" s="532"/>
      <c r="AC77" s="532"/>
      <c r="AD77" s="532"/>
      <c r="AE77" s="532"/>
      <c r="AF77" s="532"/>
      <c r="AG77" s="532"/>
      <c r="AH77" s="532"/>
      <c r="AI77" s="532"/>
      <c r="AJ77" s="532"/>
      <c r="AK77" s="532"/>
      <c r="AL77" s="532"/>
      <c r="AM77" s="532"/>
      <c r="AN77" s="532"/>
      <c r="AO77" s="532"/>
      <c r="AP77" s="532"/>
      <c r="AQ77" s="532"/>
      <c r="AR77" s="532"/>
      <c r="AS77" s="532"/>
      <c r="AT77" s="532"/>
      <c r="AU77" s="532"/>
      <c r="AV77" s="532"/>
      <c r="AW77" s="532"/>
      <c r="AX77" s="532"/>
      <c r="AY77" s="532"/>
      <c r="AZ77" s="532"/>
      <c r="BA77" s="532"/>
      <c r="BB77" s="532"/>
      <c r="BC77" s="532"/>
      <c r="BD77" s="532"/>
      <c r="BE77" s="532"/>
      <c r="BF77" s="532"/>
      <c r="BG77" s="532"/>
      <c r="BH77" s="532"/>
      <c r="BI77" s="532"/>
      <c r="BJ77" s="532"/>
      <c r="BK77" s="532"/>
      <c r="BL77" s="532"/>
      <c r="BM77" s="532"/>
      <c r="BN77" s="532"/>
      <c r="BO77" s="532"/>
      <c r="BP77" s="532"/>
      <c r="BQ77" s="532"/>
      <c r="BR77" s="532"/>
      <c r="BS77" s="532"/>
      <c r="BT77" s="532"/>
      <c r="BU77" s="532"/>
      <c r="BV77" s="532"/>
      <c r="BW77" s="532"/>
      <c r="BX77" s="532"/>
      <c r="BY77" s="532"/>
      <c r="BZ77" s="532"/>
      <c r="CA77" s="532"/>
      <c r="CB77" s="532"/>
      <c r="CC77" s="532"/>
      <c r="CD77" s="532"/>
      <c r="CE77" s="532"/>
      <c r="CF77" s="532"/>
      <c r="CG77" s="532"/>
      <c r="CH77" s="532"/>
      <c r="CI77" s="532"/>
      <c r="CJ77" s="532"/>
      <c r="CK77" s="532"/>
      <c r="CL77" s="532"/>
      <c r="CM77" s="532"/>
      <c r="CN77" s="532"/>
      <c r="CO77" s="532"/>
      <c r="CP77" s="532"/>
      <c r="CQ77" s="532"/>
      <c r="CR77" s="532"/>
      <c r="CS77" s="532"/>
      <c r="CT77" s="532"/>
      <c r="CU77" s="532"/>
      <c r="CV77" s="532"/>
      <c r="CW77" s="532"/>
      <c r="CX77" s="532"/>
      <c r="CY77" s="532"/>
      <c r="CZ77" s="532"/>
      <c r="DA77" s="532"/>
      <c r="DB77" s="532"/>
      <c r="DC77" s="532"/>
      <c r="DD77" s="532"/>
      <c r="DE77" s="532"/>
      <c r="DF77" s="532"/>
      <c r="DG77" s="532"/>
      <c r="DH77" s="532"/>
      <c r="DI77" s="532"/>
      <c r="DJ77" s="532"/>
      <c r="DK77" s="532"/>
      <c r="DL77" s="532"/>
      <c r="DM77" s="532"/>
      <c r="DN77" s="532"/>
      <c r="DO77" s="532"/>
      <c r="DP77" s="532"/>
      <c r="DQ77" s="532"/>
      <c r="DR77" s="532"/>
      <c r="DS77" s="532"/>
      <c r="DT77" s="532"/>
      <c r="DU77" s="532"/>
      <c r="DV77" s="532"/>
      <c r="DW77" s="532"/>
      <c r="DX77" s="532"/>
      <c r="DY77" s="532"/>
      <c r="DZ77" s="532"/>
      <c r="EA77" s="532"/>
      <c r="EB77" s="532"/>
      <c r="EC77" s="532"/>
      <c r="ED77" s="532"/>
      <c r="EE77" s="532"/>
      <c r="EF77" s="532"/>
      <c r="EG77" s="532"/>
      <c r="EH77" s="532"/>
      <c r="EI77" s="532"/>
      <c r="EJ77" s="532"/>
      <c r="EK77" s="532"/>
      <c r="EL77" s="532"/>
      <c r="EM77" s="532"/>
      <c r="EN77" s="532"/>
      <c r="EO77" s="532"/>
      <c r="EP77" s="532"/>
      <c r="EQ77" s="532"/>
      <c r="ER77" s="532"/>
      <c r="ES77" s="532"/>
      <c r="ET77" s="532"/>
      <c r="EU77" s="532"/>
      <c r="EV77" s="532"/>
      <c r="EW77" s="532"/>
      <c r="EX77" s="532"/>
      <c r="EY77" s="532"/>
      <c r="EZ77" s="532"/>
      <c r="FA77" s="532"/>
      <c r="FB77" s="532"/>
      <c r="FC77" s="532"/>
      <c r="FD77" s="532"/>
      <c r="FE77" s="532"/>
      <c r="FF77" s="532"/>
      <c r="FG77" s="532"/>
      <c r="FH77" s="532"/>
      <c r="FI77" s="532"/>
      <c r="FJ77" s="532"/>
      <c r="FK77" s="532"/>
      <c r="FL77" s="532"/>
      <c r="FM77" s="532"/>
      <c r="FN77" s="532"/>
      <c r="FO77" s="532"/>
      <c r="FP77" s="532"/>
      <c r="FQ77" s="532"/>
      <c r="FR77" s="532"/>
      <c r="FS77" s="532"/>
      <c r="FT77" s="532"/>
      <c r="FU77" s="532"/>
      <c r="FV77" s="532"/>
      <c r="FW77" s="532"/>
      <c r="FX77" s="532"/>
      <c r="FY77" s="532"/>
      <c r="FZ77" s="532"/>
      <c r="GA77" s="532"/>
      <c r="GB77" s="532"/>
      <c r="GC77" s="532"/>
      <c r="GD77" s="532"/>
      <c r="GE77" s="532"/>
      <c r="GF77" s="532"/>
      <c r="GG77" s="532"/>
      <c r="GH77" s="532"/>
      <c r="GI77" s="532"/>
      <c r="GJ77" s="532"/>
      <c r="GK77" s="532"/>
      <c r="GL77" s="532"/>
      <c r="GM77" s="532"/>
      <c r="GN77" s="532"/>
      <c r="GO77" s="532"/>
      <c r="GP77" s="532"/>
      <c r="GQ77" s="532"/>
      <c r="GR77" s="532"/>
      <c r="GS77" s="532"/>
      <c r="GT77" s="532"/>
      <c r="GU77" s="532"/>
      <c r="GV77" s="532"/>
      <c r="GW77" s="532"/>
      <c r="GX77" s="532"/>
      <c r="GY77" s="532"/>
      <c r="GZ77" s="532"/>
      <c r="HA77" s="532"/>
      <c r="HB77" s="532"/>
      <c r="HC77" s="532"/>
      <c r="HD77" s="532"/>
      <c r="HE77" s="532"/>
      <c r="HF77" s="532"/>
      <c r="HG77" s="532"/>
      <c r="HH77" s="532"/>
      <c r="HI77" s="532"/>
      <c r="HJ77" s="532"/>
      <c r="HK77" s="532"/>
      <c r="HL77" s="532"/>
      <c r="HM77" s="532"/>
      <c r="HN77" s="532"/>
      <c r="HO77" s="532"/>
      <c r="HP77" s="532"/>
      <c r="HQ77" s="532"/>
      <c r="HR77" s="532"/>
      <c r="HS77" s="532"/>
      <c r="HT77" s="532"/>
      <c r="HU77" s="532"/>
      <c r="HV77" s="532"/>
      <c r="HW77" s="532"/>
      <c r="HX77" s="532"/>
      <c r="HY77" s="532"/>
      <c r="HZ77" s="532"/>
      <c r="IA77" s="532"/>
      <c r="IB77" s="532"/>
      <c r="IC77" s="532"/>
      <c r="ID77" s="532"/>
      <c r="IE77" s="532"/>
      <c r="IF77" s="532"/>
      <c r="IG77" s="532"/>
      <c r="IH77" s="532"/>
      <c r="II77" s="532"/>
      <c r="IJ77" s="532"/>
      <c r="IK77" s="532"/>
      <c r="IL77" s="532"/>
    </row>
    <row r="78" spans="1:246" s="432" customFormat="1" ht="20.100000000000001" customHeight="1">
      <c r="A78" s="445"/>
      <c r="B78" s="446"/>
      <c r="C78" s="446"/>
      <c r="D78" s="446"/>
      <c r="E78" s="430">
        <v>5245</v>
      </c>
      <c r="F78" s="453" t="s">
        <v>2489</v>
      </c>
      <c r="G78" s="532"/>
      <c r="H78" s="532"/>
      <c r="I78" s="532"/>
      <c r="J78" s="532"/>
      <c r="K78" s="532"/>
      <c r="L78" s="532"/>
      <c r="M78" s="532"/>
      <c r="N78" s="532"/>
      <c r="O78" s="532"/>
      <c r="P78" s="532"/>
      <c r="Q78" s="532"/>
      <c r="R78" s="532"/>
      <c r="S78" s="532"/>
      <c r="T78" s="532"/>
      <c r="U78" s="532"/>
      <c r="V78" s="532"/>
      <c r="W78" s="532"/>
      <c r="X78" s="532"/>
      <c r="Y78" s="532"/>
      <c r="Z78" s="532"/>
      <c r="AA78" s="532"/>
      <c r="AB78" s="532"/>
      <c r="AC78" s="532"/>
      <c r="AD78" s="532"/>
      <c r="AE78" s="532"/>
      <c r="AF78" s="532"/>
      <c r="AG78" s="532"/>
      <c r="AH78" s="532"/>
      <c r="AI78" s="532"/>
      <c r="AJ78" s="532"/>
      <c r="AK78" s="532"/>
      <c r="AL78" s="532"/>
      <c r="AM78" s="532"/>
      <c r="AN78" s="532"/>
      <c r="AO78" s="532"/>
      <c r="AP78" s="532"/>
      <c r="AQ78" s="532"/>
      <c r="AR78" s="532"/>
      <c r="AS78" s="532"/>
      <c r="AT78" s="532"/>
      <c r="AU78" s="532"/>
      <c r="AV78" s="532"/>
      <c r="AW78" s="532"/>
      <c r="AX78" s="532"/>
      <c r="AY78" s="532"/>
      <c r="AZ78" s="532"/>
      <c r="BA78" s="532"/>
      <c r="BB78" s="532"/>
      <c r="BC78" s="532"/>
      <c r="BD78" s="532"/>
      <c r="BE78" s="532"/>
      <c r="BF78" s="532"/>
      <c r="BG78" s="532"/>
      <c r="BH78" s="532"/>
      <c r="BI78" s="532"/>
      <c r="BJ78" s="532"/>
      <c r="BK78" s="532"/>
      <c r="BL78" s="532"/>
      <c r="BM78" s="532"/>
      <c r="BN78" s="532"/>
      <c r="BO78" s="532"/>
      <c r="BP78" s="532"/>
      <c r="BQ78" s="532"/>
      <c r="BR78" s="532"/>
      <c r="BS78" s="532"/>
      <c r="BT78" s="532"/>
      <c r="BU78" s="532"/>
      <c r="BV78" s="532"/>
      <c r="BW78" s="532"/>
      <c r="BX78" s="532"/>
      <c r="BY78" s="532"/>
      <c r="BZ78" s="532"/>
      <c r="CA78" s="532"/>
      <c r="CB78" s="532"/>
      <c r="CC78" s="532"/>
      <c r="CD78" s="532"/>
      <c r="CE78" s="532"/>
      <c r="CF78" s="532"/>
      <c r="CG78" s="532"/>
      <c r="CH78" s="532"/>
      <c r="CI78" s="532"/>
      <c r="CJ78" s="532"/>
      <c r="CK78" s="532"/>
      <c r="CL78" s="532"/>
      <c r="CM78" s="532"/>
      <c r="CN78" s="532"/>
      <c r="CO78" s="532"/>
      <c r="CP78" s="532"/>
      <c r="CQ78" s="532"/>
      <c r="CR78" s="532"/>
      <c r="CS78" s="532"/>
      <c r="CT78" s="532"/>
      <c r="CU78" s="532"/>
      <c r="CV78" s="532"/>
      <c r="CW78" s="532"/>
      <c r="CX78" s="532"/>
      <c r="CY78" s="532"/>
      <c r="CZ78" s="532"/>
      <c r="DA78" s="532"/>
      <c r="DB78" s="532"/>
      <c r="DC78" s="532"/>
      <c r="DD78" s="532"/>
      <c r="DE78" s="532"/>
      <c r="DF78" s="532"/>
      <c r="DG78" s="532"/>
      <c r="DH78" s="532"/>
      <c r="DI78" s="532"/>
      <c r="DJ78" s="532"/>
      <c r="DK78" s="532"/>
      <c r="DL78" s="532"/>
      <c r="DM78" s="532"/>
      <c r="DN78" s="532"/>
      <c r="DO78" s="532"/>
      <c r="DP78" s="532"/>
      <c r="DQ78" s="532"/>
      <c r="DR78" s="532"/>
      <c r="DS78" s="532"/>
      <c r="DT78" s="532"/>
      <c r="DU78" s="532"/>
      <c r="DV78" s="532"/>
      <c r="DW78" s="532"/>
      <c r="DX78" s="532"/>
      <c r="DY78" s="532"/>
      <c r="DZ78" s="532"/>
      <c r="EA78" s="532"/>
      <c r="EB78" s="532"/>
      <c r="EC78" s="532"/>
      <c r="ED78" s="532"/>
      <c r="EE78" s="532"/>
      <c r="EF78" s="532"/>
      <c r="EG78" s="532"/>
      <c r="EH78" s="532"/>
      <c r="EI78" s="532"/>
      <c r="EJ78" s="532"/>
      <c r="EK78" s="532"/>
      <c r="EL78" s="532"/>
      <c r="EM78" s="532"/>
      <c r="EN78" s="532"/>
      <c r="EO78" s="532"/>
      <c r="EP78" s="532"/>
      <c r="EQ78" s="532"/>
      <c r="ER78" s="532"/>
      <c r="ES78" s="532"/>
      <c r="ET78" s="532"/>
      <c r="EU78" s="532"/>
      <c r="EV78" s="532"/>
      <c r="EW78" s="532"/>
      <c r="EX78" s="532"/>
      <c r="EY78" s="532"/>
      <c r="EZ78" s="532"/>
      <c r="FA78" s="532"/>
      <c r="FB78" s="532"/>
      <c r="FC78" s="532"/>
      <c r="FD78" s="532"/>
      <c r="FE78" s="532"/>
      <c r="FF78" s="532"/>
      <c r="FG78" s="532"/>
      <c r="FH78" s="532"/>
      <c r="FI78" s="532"/>
      <c r="FJ78" s="532"/>
      <c r="FK78" s="532"/>
      <c r="FL78" s="532"/>
      <c r="FM78" s="532"/>
      <c r="FN78" s="532"/>
      <c r="FO78" s="532"/>
      <c r="FP78" s="532"/>
      <c r="FQ78" s="532"/>
      <c r="FR78" s="532"/>
      <c r="FS78" s="532"/>
      <c r="FT78" s="532"/>
      <c r="FU78" s="532"/>
      <c r="FV78" s="532"/>
      <c r="FW78" s="532"/>
      <c r="FX78" s="532"/>
      <c r="FY78" s="532"/>
      <c r="FZ78" s="532"/>
      <c r="GA78" s="532"/>
      <c r="GB78" s="532"/>
      <c r="GC78" s="532"/>
      <c r="GD78" s="532"/>
      <c r="GE78" s="532"/>
      <c r="GF78" s="532"/>
      <c r="GG78" s="532"/>
      <c r="GH78" s="532"/>
      <c r="GI78" s="532"/>
      <c r="GJ78" s="532"/>
      <c r="GK78" s="532"/>
      <c r="GL78" s="532"/>
      <c r="GM78" s="532"/>
      <c r="GN78" s="532"/>
      <c r="GO78" s="532"/>
      <c r="GP78" s="532"/>
      <c r="GQ78" s="532"/>
      <c r="GR78" s="532"/>
      <c r="GS78" s="532"/>
      <c r="GT78" s="532"/>
      <c r="GU78" s="532"/>
      <c r="GV78" s="532"/>
      <c r="GW78" s="532"/>
      <c r="GX78" s="532"/>
      <c r="GY78" s="532"/>
      <c r="GZ78" s="532"/>
      <c r="HA78" s="532"/>
      <c r="HB78" s="532"/>
      <c r="HC78" s="532"/>
      <c r="HD78" s="532"/>
      <c r="HE78" s="532"/>
      <c r="HF78" s="532"/>
      <c r="HG78" s="532"/>
      <c r="HH78" s="532"/>
      <c r="HI78" s="532"/>
      <c r="HJ78" s="532"/>
      <c r="HK78" s="532"/>
      <c r="HL78" s="532"/>
      <c r="HM78" s="532"/>
      <c r="HN78" s="532"/>
      <c r="HO78" s="532"/>
      <c r="HP78" s="532"/>
      <c r="HQ78" s="532"/>
      <c r="HR78" s="532"/>
      <c r="HS78" s="532"/>
      <c r="HT78" s="532"/>
      <c r="HU78" s="532"/>
      <c r="HV78" s="532"/>
      <c r="HW78" s="532"/>
      <c r="HX78" s="532"/>
      <c r="HY78" s="532"/>
      <c r="HZ78" s="532"/>
      <c r="IA78" s="532"/>
      <c r="IB78" s="532"/>
      <c r="IC78" s="532"/>
      <c r="ID78" s="532"/>
      <c r="IE78" s="532"/>
      <c r="IF78" s="532"/>
      <c r="IG78" s="532"/>
      <c r="IH78" s="532"/>
      <c r="II78" s="532"/>
      <c r="IJ78" s="532"/>
      <c r="IK78" s="532"/>
      <c r="IL78" s="532"/>
    </row>
    <row r="79" spans="1:246" s="432" customFormat="1" ht="20.100000000000001" customHeight="1">
      <c r="A79" s="445"/>
      <c r="B79" s="446"/>
      <c r="C79" s="446"/>
      <c r="D79" s="446"/>
      <c r="E79" s="430"/>
      <c r="F79" s="454" t="s">
        <v>2658</v>
      </c>
      <c r="G79" s="532"/>
      <c r="H79" s="532"/>
      <c r="I79" s="532"/>
      <c r="J79" s="532"/>
      <c r="K79" s="532"/>
      <c r="L79" s="532"/>
      <c r="M79" s="532"/>
      <c r="N79" s="532"/>
      <c r="O79" s="532"/>
      <c r="P79" s="532"/>
      <c r="Q79" s="532"/>
      <c r="R79" s="532"/>
      <c r="S79" s="532"/>
      <c r="T79" s="532"/>
      <c r="U79" s="532"/>
      <c r="V79" s="532"/>
      <c r="W79" s="532"/>
      <c r="X79" s="532"/>
      <c r="Y79" s="532"/>
      <c r="Z79" s="532"/>
      <c r="AA79" s="532"/>
      <c r="AB79" s="532"/>
      <c r="AC79" s="532"/>
      <c r="AD79" s="532"/>
      <c r="AE79" s="532"/>
      <c r="AF79" s="532"/>
      <c r="AG79" s="532"/>
      <c r="AH79" s="532"/>
      <c r="AI79" s="532"/>
      <c r="AJ79" s="532"/>
      <c r="AK79" s="532"/>
      <c r="AL79" s="532"/>
      <c r="AM79" s="532"/>
      <c r="AN79" s="532"/>
      <c r="AO79" s="532"/>
      <c r="AP79" s="532"/>
      <c r="AQ79" s="532"/>
      <c r="AR79" s="532"/>
      <c r="AS79" s="532"/>
      <c r="AT79" s="532"/>
      <c r="AU79" s="532"/>
      <c r="AV79" s="532"/>
      <c r="AW79" s="532"/>
      <c r="AX79" s="532"/>
      <c r="AY79" s="532"/>
      <c r="AZ79" s="532"/>
      <c r="BA79" s="532"/>
      <c r="BB79" s="532"/>
      <c r="BC79" s="532"/>
      <c r="BD79" s="532"/>
      <c r="BE79" s="532"/>
      <c r="BF79" s="532"/>
      <c r="BG79" s="532"/>
      <c r="BH79" s="532"/>
      <c r="BI79" s="532"/>
      <c r="BJ79" s="532"/>
      <c r="BK79" s="532"/>
      <c r="BL79" s="532"/>
      <c r="BM79" s="532"/>
      <c r="BN79" s="532"/>
      <c r="BO79" s="532"/>
      <c r="BP79" s="532"/>
      <c r="BQ79" s="532"/>
      <c r="BR79" s="532"/>
      <c r="BS79" s="532"/>
      <c r="BT79" s="532"/>
      <c r="BU79" s="532"/>
      <c r="BV79" s="532"/>
      <c r="BW79" s="532"/>
      <c r="BX79" s="532"/>
      <c r="BY79" s="532"/>
      <c r="BZ79" s="532"/>
      <c r="CA79" s="532"/>
      <c r="CB79" s="532"/>
      <c r="CC79" s="532"/>
      <c r="CD79" s="532"/>
      <c r="CE79" s="532"/>
      <c r="CF79" s="532"/>
      <c r="CG79" s="532"/>
      <c r="CH79" s="532"/>
      <c r="CI79" s="532"/>
      <c r="CJ79" s="532"/>
      <c r="CK79" s="532"/>
      <c r="CL79" s="532"/>
      <c r="CM79" s="532"/>
      <c r="CN79" s="532"/>
      <c r="CO79" s="532"/>
      <c r="CP79" s="532"/>
      <c r="CQ79" s="532"/>
      <c r="CR79" s="532"/>
      <c r="CS79" s="532"/>
      <c r="CT79" s="532"/>
      <c r="CU79" s="532"/>
      <c r="CV79" s="532"/>
      <c r="CW79" s="532"/>
      <c r="CX79" s="532"/>
      <c r="CY79" s="532"/>
      <c r="CZ79" s="532"/>
      <c r="DA79" s="532"/>
      <c r="DB79" s="532"/>
      <c r="DC79" s="532"/>
      <c r="DD79" s="532"/>
      <c r="DE79" s="532"/>
      <c r="DF79" s="532"/>
      <c r="DG79" s="532"/>
      <c r="DH79" s="532"/>
      <c r="DI79" s="532"/>
      <c r="DJ79" s="532"/>
      <c r="DK79" s="532"/>
      <c r="DL79" s="532"/>
      <c r="DM79" s="532"/>
      <c r="DN79" s="532"/>
      <c r="DO79" s="532"/>
      <c r="DP79" s="532"/>
      <c r="DQ79" s="532"/>
      <c r="DR79" s="532"/>
      <c r="DS79" s="532"/>
      <c r="DT79" s="532"/>
      <c r="DU79" s="532"/>
      <c r="DV79" s="532"/>
      <c r="DW79" s="532"/>
      <c r="DX79" s="532"/>
      <c r="DY79" s="532"/>
      <c r="DZ79" s="532"/>
      <c r="EA79" s="532"/>
      <c r="EB79" s="532"/>
      <c r="EC79" s="532"/>
      <c r="ED79" s="532"/>
      <c r="EE79" s="532"/>
      <c r="EF79" s="532"/>
      <c r="EG79" s="532"/>
      <c r="EH79" s="532"/>
      <c r="EI79" s="532"/>
      <c r="EJ79" s="532"/>
      <c r="EK79" s="532"/>
      <c r="EL79" s="532"/>
      <c r="EM79" s="532"/>
      <c r="EN79" s="532"/>
      <c r="EO79" s="532"/>
      <c r="EP79" s="532"/>
      <c r="EQ79" s="532"/>
      <c r="ER79" s="532"/>
      <c r="ES79" s="532"/>
      <c r="ET79" s="532"/>
      <c r="EU79" s="532"/>
      <c r="EV79" s="532"/>
      <c r="EW79" s="532"/>
      <c r="EX79" s="532"/>
      <c r="EY79" s="532"/>
      <c r="EZ79" s="532"/>
      <c r="FA79" s="532"/>
      <c r="FB79" s="532"/>
      <c r="FC79" s="532"/>
      <c r="FD79" s="532"/>
      <c r="FE79" s="532"/>
      <c r="FF79" s="532"/>
      <c r="FG79" s="532"/>
      <c r="FH79" s="532"/>
      <c r="FI79" s="532"/>
      <c r="FJ79" s="532"/>
      <c r="FK79" s="532"/>
      <c r="FL79" s="532"/>
      <c r="FM79" s="532"/>
      <c r="FN79" s="532"/>
      <c r="FO79" s="532"/>
      <c r="FP79" s="532"/>
      <c r="FQ79" s="532"/>
      <c r="FR79" s="532"/>
      <c r="FS79" s="532"/>
      <c r="FT79" s="532"/>
      <c r="FU79" s="532"/>
      <c r="FV79" s="532"/>
      <c r="FW79" s="532"/>
      <c r="FX79" s="532"/>
      <c r="FY79" s="532"/>
      <c r="FZ79" s="532"/>
      <c r="GA79" s="532"/>
      <c r="GB79" s="532"/>
      <c r="GC79" s="532"/>
      <c r="GD79" s="532"/>
      <c r="GE79" s="532"/>
      <c r="GF79" s="532"/>
      <c r="GG79" s="532"/>
      <c r="GH79" s="532"/>
      <c r="GI79" s="532"/>
      <c r="GJ79" s="532"/>
      <c r="GK79" s="532"/>
      <c r="GL79" s="532"/>
      <c r="GM79" s="532"/>
      <c r="GN79" s="532"/>
      <c r="GO79" s="532"/>
      <c r="GP79" s="532"/>
      <c r="GQ79" s="532"/>
      <c r="GR79" s="532"/>
      <c r="GS79" s="532"/>
      <c r="GT79" s="532"/>
      <c r="GU79" s="532"/>
      <c r="GV79" s="532"/>
      <c r="GW79" s="532"/>
      <c r="GX79" s="532"/>
      <c r="GY79" s="532"/>
      <c r="GZ79" s="532"/>
      <c r="HA79" s="532"/>
      <c r="HB79" s="532"/>
      <c r="HC79" s="532"/>
      <c r="HD79" s="532"/>
      <c r="HE79" s="532"/>
      <c r="HF79" s="532"/>
      <c r="HG79" s="532"/>
      <c r="HH79" s="532"/>
      <c r="HI79" s="532"/>
      <c r="HJ79" s="532"/>
      <c r="HK79" s="532"/>
      <c r="HL79" s="532"/>
      <c r="HM79" s="532"/>
      <c r="HN79" s="532"/>
      <c r="HO79" s="532"/>
      <c r="HP79" s="532"/>
      <c r="HQ79" s="532"/>
      <c r="HR79" s="532"/>
      <c r="HS79" s="532"/>
      <c r="HT79" s="532"/>
      <c r="HU79" s="532"/>
      <c r="HV79" s="532"/>
      <c r="HW79" s="532"/>
      <c r="HX79" s="532"/>
      <c r="HY79" s="532"/>
      <c r="HZ79" s="532"/>
      <c r="IA79" s="532"/>
      <c r="IB79" s="532"/>
      <c r="IC79" s="532"/>
      <c r="ID79" s="532"/>
      <c r="IE79" s="532"/>
      <c r="IF79" s="532"/>
      <c r="IG79" s="532"/>
      <c r="IH79" s="532"/>
      <c r="II79" s="532"/>
      <c r="IJ79" s="532"/>
      <c r="IK79" s="532"/>
      <c r="IL79" s="532"/>
    </row>
    <row r="80" spans="1:246" s="432" customFormat="1" ht="19.899999999999999" customHeight="1">
      <c r="A80" s="445"/>
      <c r="B80" s="446"/>
      <c r="C80" s="446"/>
      <c r="D80" s="446"/>
      <c r="E80" s="430"/>
      <c r="F80" s="1056" t="s">
        <v>2659</v>
      </c>
      <c r="G80" s="532"/>
      <c r="H80" s="532"/>
      <c r="I80" s="532"/>
      <c r="J80" s="532"/>
      <c r="K80" s="532"/>
      <c r="L80" s="532"/>
      <c r="M80" s="532"/>
      <c r="N80" s="532"/>
      <c r="O80" s="532"/>
      <c r="P80" s="532"/>
      <c r="Q80" s="532"/>
      <c r="R80" s="532"/>
      <c r="S80" s="532"/>
      <c r="T80" s="532"/>
      <c r="U80" s="532"/>
      <c r="V80" s="532"/>
      <c r="W80" s="532"/>
      <c r="X80" s="532"/>
      <c r="Y80" s="532"/>
      <c r="Z80" s="532"/>
      <c r="AA80" s="532"/>
      <c r="AB80" s="532"/>
      <c r="AC80" s="532"/>
      <c r="AD80" s="532"/>
      <c r="AE80" s="532"/>
      <c r="AF80" s="532"/>
      <c r="AG80" s="532"/>
      <c r="AH80" s="532"/>
      <c r="AI80" s="532"/>
      <c r="AJ80" s="532"/>
      <c r="AK80" s="532"/>
      <c r="AL80" s="532"/>
      <c r="AM80" s="532"/>
      <c r="AN80" s="532"/>
      <c r="AO80" s="532"/>
      <c r="AP80" s="532"/>
      <c r="AQ80" s="532"/>
      <c r="AR80" s="532"/>
      <c r="AS80" s="532"/>
      <c r="AT80" s="532"/>
      <c r="AU80" s="532"/>
      <c r="AV80" s="532"/>
      <c r="AW80" s="532"/>
      <c r="AX80" s="532"/>
      <c r="AY80" s="532"/>
      <c r="AZ80" s="532"/>
      <c r="BA80" s="532"/>
      <c r="BB80" s="532"/>
      <c r="BC80" s="532"/>
      <c r="BD80" s="532"/>
      <c r="BE80" s="532"/>
      <c r="BF80" s="532"/>
      <c r="BG80" s="532"/>
      <c r="BH80" s="532"/>
      <c r="BI80" s="532"/>
      <c r="BJ80" s="532"/>
      <c r="BK80" s="532"/>
      <c r="BL80" s="532"/>
      <c r="BM80" s="532"/>
      <c r="BN80" s="532"/>
      <c r="BO80" s="532"/>
      <c r="BP80" s="532"/>
      <c r="BQ80" s="532"/>
      <c r="BR80" s="532"/>
      <c r="BS80" s="532"/>
      <c r="BT80" s="532"/>
      <c r="BU80" s="532"/>
      <c r="BV80" s="532"/>
      <c r="BW80" s="532"/>
      <c r="BX80" s="532"/>
      <c r="BY80" s="532"/>
      <c r="BZ80" s="532"/>
      <c r="CA80" s="532"/>
      <c r="CB80" s="532"/>
      <c r="CC80" s="532"/>
      <c r="CD80" s="532"/>
      <c r="CE80" s="532"/>
      <c r="CF80" s="532"/>
      <c r="CG80" s="532"/>
      <c r="CH80" s="532"/>
      <c r="CI80" s="532"/>
      <c r="CJ80" s="532"/>
      <c r="CK80" s="532"/>
      <c r="CL80" s="532"/>
      <c r="CM80" s="532"/>
      <c r="CN80" s="532"/>
      <c r="CO80" s="532"/>
      <c r="CP80" s="532"/>
      <c r="CQ80" s="532"/>
      <c r="CR80" s="532"/>
      <c r="CS80" s="532"/>
      <c r="CT80" s="532"/>
      <c r="CU80" s="532"/>
      <c r="CV80" s="532"/>
      <c r="CW80" s="532"/>
      <c r="CX80" s="532"/>
      <c r="CY80" s="532"/>
      <c r="CZ80" s="532"/>
      <c r="DA80" s="532"/>
      <c r="DB80" s="532"/>
      <c r="DC80" s="532"/>
      <c r="DD80" s="532"/>
      <c r="DE80" s="532"/>
      <c r="DF80" s="532"/>
      <c r="DG80" s="532"/>
      <c r="DH80" s="532"/>
      <c r="DI80" s="532"/>
      <c r="DJ80" s="532"/>
      <c r="DK80" s="532"/>
      <c r="DL80" s="532"/>
      <c r="DM80" s="532"/>
      <c r="DN80" s="532"/>
      <c r="DO80" s="532"/>
      <c r="DP80" s="532"/>
      <c r="DQ80" s="532"/>
      <c r="DR80" s="532"/>
      <c r="DS80" s="532"/>
      <c r="DT80" s="532"/>
      <c r="DU80" s="532"/>
      <c r="DV80" s="532"/>
      <c r="DW80" s="532"/>
      <c r="DX80" s="532"/>
      <c r="DY80" s="532"/>
      <c r="DZ80" s="532"/>
      <c r="EA80" s="532"/>
      <c r="EB80" s="532"/>
      <c r="EC80" s="532"/>
      <c r="ED80" s="532"/>
      <c r="EE80" s="532"/>
      <c r="EF80" s="532"/>
      <c r="EG80" s="532"/>
      <c r="EH80" s="532"/>
      <c r="EI80" s="532"/>
      <c r="EJ80" s="532"/>
      <c r="EK80" s="532"/>
      <c r="EL80" s="532"/>
      <c r="EM80" s="532"/>
      <c r="EN80" s="532"/>
      <c r="EO80" s="532"/>
      <c r="EP80" s="532"/>
      <c r="EQ80" s="532"/>
      <c r="ER80" s="532"/>
      <c r="ES80" s="532"/>
      <c r="ET80" s="532"/>
      <c r="EU80" s="532"/>
      <c r="EV80" s="532"/>
      <c r="EW80" s="532"/>
      <c r="EX80" s="532"/>
      <c r="EY80" s="532"/>
      <c r="EZ80" s="532"/>
      <c r="FA80" s="532"/>
      <c r="FB80" s="532"/>
      <c r="FC80" s="532"/>
      <c r="FD80" s="532"/>
      <c r="FE80" s="532"/>
      <c r="FF80" s="532"/>
      <c r="FG80" s="532"/>
      <c r="FH80" s="532"/>
      <c r="FI80" s="532"/>
      <c r="FJ80" s="532"/>
      <c r="FK80" s="532"/>
      <c r="FL80" s="532"/>
      <c r="FM80" s="532"/>
      <c r="FN80" s="532"/>
      <c r="FO80" s="532"/>
      <c r="FP80" s="532"/>
      <c r="FQ80" s="532"/>
      <c r="FR80" s="532"/>
      <c r="FS80" s="532"/>
      <c r="FT80" s="532"/>
      <c r="FU80" s="532"/>
      <c r="FV80" s="532"/>
      <c r="FW80" s="532"/>
      <c r="FX80" s="532"/>
      <c r="FY80" s="532"/>
      <c r="FZ80" s="532"/>
      <c r="GA80" s="532"/>
      <c r="GB80" s="532"/>
      <c r="GC80" s="532"/>
      <c r="GD80" s="532"/>
      <c r="GE80" s="532"/>
      <c r="GF80" s="532"/>
      <c r="GG80" s="532"/>
      <c r="GH80" s="532"/>
      <c r="GI80" s="532"/>
      <c r="GJ80" s="532"/>
      <c r="GK80" s="532"/>
      <c r="GL80" s="532"/>
      <c r="GM80" s="532"/>
      <c r="GN80" s="532"/>
      <c r="GO80" s="532"/>
      <c r="GP80" s="532"/>
      <c r="GQ80" s="532"/>
      <c r="GR80" s="532"/>
      <c r="GS80" s="532"/>
      <c r="GT80" s="532"/>
      <c r="GU80" s="532"/>
      <c r="GV80" s="532"/>
      <c r="GW80" s="532"/>
      <c r="GX80" s="532"/>
      <c r="GY80" s="532"/>
      <c r="GZ80" s="532"/>
      <c r="HA80" s="532"/>
      <c r="HB80" s="532"/>
      <c r="HC80" s="532"/>
      <c r="HD80" s="532"/>
      <c r="HE80" s="532"/>
      <c r="HF80" s="532"/>
      <c r="HG80" s="532"/>
      <c r="HH80" s="532"/>
      <c r="HI80" s="532"/>
      <c r="HJ80" s="532"/>
      <c r="HK80" s="532"/>
      <c r="HL80" s="532"/>
      <c r="HM80" s="532"/>
      <c r="HN80" s="532"/>
      <c r="HO80" s="532"/>
      <c r="HP80" s="532"/>
      <c r="HQ80" s="532"/>
      <c r="HR80" s="532"/>
      <c r="HS80" s="532"/>
      <c r="HT80" s="532"/>
      <c r="HU80" s="532"/>
      <c r="HV80" s="532"/>
      <c r="HW80" s="532"/>
      <c r="HX80" s="532"/>
      <c r="HY80" s="532"/>
      <c r="HZ80" s="532"/>
      <c r="IA80" s="532"/>
      <c r="IB80" s="532"/>
      <c r="IC80" s="532"/>
      <c r="ID80" s="532"/>
      <c r="IE80" s="532"/>
      <c r="IF80" s="532"/>
      <c r="IG80" s="532"/>
      <c r="IH80" s="532"/>
      <c r="II80" s="532"/>
      <c r="IJ80" s="532"/>
      <c r="IK80" s="532"/>
      <c r="IL80" s="532"/>
    </row>
    <row r="81" spans="1:246" s="432" customFormat="1" ht="19.899999999999999" customHeight="1">
      <c r="A81" s="445"/>
      <c r="B81" s="446"/>
      <c r="C81" s="446"/>
      <c r="D81" s="446"/>
      <c r="E81" s="430"/>
      <c r="F81" s="1056"/>
      <c r="G81" s="532"/>
      <c r="H81" s="532"/>
      <c r="I81" s="532"/>
      <c r="J81" s="532"/>
      <c r="K81" s="532"/>
      <c r="L81" s="532"/>
      <c r="M81" s="532"/>
      <c r="N81" s="532"/>
      <c r="O81" s="532"/>
      <c r="P81" s="532"/>
      <c r="Q81" s="532"/>
      <c r="R81" s="532"/>
      <c r="S81" s="532"/>
      <c r="T81" s="532"/>
      <c r="U81" s="532"/>
      <c r="V81" s="532"/>
      <c r="W81" s="532"/>
      <c r="X81" s="532"/>
      <c r="Y81" s="532"/>
      <c r="Z81" s="532"/>
      <c r="AA81" s="532"/>
      <c r="AB81" s="532"/>
      <c r="AC81" s="532"/>
      <c r="AD81" s="532"/>
      <c r="AE81" s="532"/>
      <c r="AF81" s="532"/>
      <c r="AG81" s="532"/>
      <c r="AH81" s="532"/>
      <c r="AI81" s="532"/>
      <c r="AJ81" s="532"/>
      <c r="AK81" s="532"/>
      <c r="AL81" s="532"/>
      <c r="AM81" s="532"/>
      <c r="AN81" s="532"/>
      <c r="AO81" s="532"/>
      <c r="AP81" s="532"/>
      <c r="AQ81" s="532"/>
      <c r="AR81" s="532"/>
      <c r="AS81" s="532"/>
      <c r="AT81" s="532"/>
      <c r="AU81" s="532"/>
      <c r="AV81" s="532"/>
      <c r="AW81" s="532"/>
      <c r="AX81" s="532"/>
      <c r="AY81" s="532"/>
      <c r="AZ81" s="532"/>
      <c r="BA81" s="532"/>
      <c r="BB81" s="532"/>
      <c r="BC81" s="532"/>
      <c r="BD81" s="532"/>
      <c r="BE81" s="532"/>
      <c r="BF81" s="532"/>
      <c r="BG81" s="532"/>
      <c r="BH81" s="532"/>
      <c r="BI81" s="532"/>
      <c r="BJ81" s="532"/>
      <c r="BK81" s="532"/>
      <c r="BL81" s="532"/>
      <c r="BM81" s="532"/>
      <c r="BN81" s="532"/>
      <c r="BO81" s="532"/>
      <c r="BP81" s="532"/>
      <c r="BQ81" s="532"/>
      <c r="BR81" s="532"/>
      <c r="BS81" s="532"/>
      <c r="BT81" s="532"/>
      <c r="BU81" s="532"/>
      <c r="BV81" s="532"/>
      <c r="BW81" s="532"/>
      <c r="BX81" s="532"/>
      <c r="BY81" s="532"/>
      <c r="BZ81" s="532"/>
      <c r="CA81" s="532"/>
      <c r="CB81" s="532"/>
      <c r="CC81" s="532"/>
      <c r="CD81" s="532"/>
      <c r="CE81" s="532"/>
      <c r="CF81" s="532"/>
      <c r="CG81" s="532"/>
      <c r="CH81" s="532"/>
      <c r="CI81" s="532"/>
      <c r="CJ81" s="532"/>
      <c r="CK81" s="532"/>
      <c r="CL81" s="532"/>
      <c r="CM81" s="532"/>
      <c r="CN81" s="532"/>
      <c r="CO81" s="532"/>
      <c r="CP81" s="532"/>
      <c r="CQ81" s="532"/>
      <c r="CR81" s="532"/>
      <c r="CS81" s="532"/>
      <c r="CT81" s="532"/>
      <c r="CU81" s="532"/>
      <c r="CV81" s="532"/>
      <c r="CW81" s="532"/>
      <c r="CX81" s="532"/>
      <c r="CY81" s="532"/>
      <c r="CZ81" s="532"/>
      <c r="DA81" s="532"/>
      <c r="DB81" s="532"/>
      <c r="DC81" s="532"/>
      <c r="DD81" s="532"/>
      <c r="DE81" s="532"/>
      <c r="DF81" s="532"/>
      <c r="DG81" s="532"/>
      <c r="DH81" s="532"/>
      <c r="DI81" s="532"/>
      <c r="DJ81" s="532"/>
      <c r="DK81" s="532"/>
      <c r="DL81" s="532"/>
      <c r="DM81" s="532"/>
      <c r="DN81" s="532"/>
      <c r="DO81" s="532"/>
      <c r="DP81" s="532"/>
      <c r="DQ81" s="532"/>
      <c r="DR81" s="532"/>
      <c r="DS81" s="532"/>
      <c r="DT81" s="532"/>
      <c r="DU81" s="532"/>
      <c r="DV81" s="532"/>
      <c r="DW81" s="532"/>
      <c r="DX81" s="532"/>
      <c r="DY81" s="532"/>
      <c r="DZ81" s="532"/>
      <c r="EA81" s="532"/>
      <c r="EB81" s="532"/>
      <c r="EC81" s="532"/>
      <c r="ED81" s="532"/>
      <c r="EE81" s="532"/>
      <c r="EF81" s="532"/>
      <c r="EG81" s="532"/>
      <c r="EH81" s="532"/>
      <c r="EI81" s="532"/>
      <c r="EJ81" s="532"/>
      <c r="EK81" s="532"/>
      <c r="EL81" s="532"/>
      <c r="EM81" s="532"/>
      <c r="EN81" s="532"/>
      <c r="EO81" s="532"/>
      <c r="EP81" s="532"/>
      <c r="EQ81" s="532"/>
      <c r="ER81" s="532"/>
      <c r="ES81" s="532"/>
      <c r="ET81" s="532"/>
      <c r="EU81" s="532"/>
      <c r="EV81" s="532"/>
      <c r="EW81" s="532"/>
      <c r="EX81" s="532"/>
      <c r="EY81" s="532"/>
      <c r="EZ81" s="532"/>
      <c r="FA81" s="532"/>
      <c r="FB81" s="532"/>
      <c r="FC81" s="532"/>
      <c r="FD81" s="532"/>
      <c r="FE81" s="532"/>
      <c r="FF81" s="532"/>
      <c r="FG81" s="532"/>
      <c r="FH81" s="532"/>
      <c r="FI81" s="532"/>
      <c r="FJ81" s="532"/>
      <c r="FK81" s="532"/>
      <c r="FL81" s="532"/>
      <c r="FM81" s="532"/>
      <c r="FN81" s="532"/>
      <c r="FO81" s="532"/>
      <c r="FP81" s="532"/>
      <c r="FQ81" s="532"/>
      <c r="FR81" s="532"/>
      <c r="FS81" s="532"/>
      <c r="FT81" s="532"/>
      <c r="FU81" s="532"/>
      <c r="FV81" s="532"/>
      <c r="FW81" s="532"/>
      <c r="FX81" s="532"/>
      <c r="FY81" s="532"/>
      <c r="FZ81" s="532"/>
      <c r="GA81" s="532"/>
      <c r="GB81" s="532"/>
      <c r="GC81" s="532"/>
      <c r="GD81" s="532"/>
      <c r="GE81" s="532"/>
      <c r="GF81" s="532"/>
      <c r="GG81" s="532"/>
      <c r="GH81" s="532"/>
      <c r="GI81" s="532"/>
      <c r="GJ81" s="532"/>
      <c r="GK81" s="532"/>
      <c r="GL81" s="532"/>
      <c r="GM81" s="532"/>
      <c r="GN81" s="532"/>
      <c r="GO81" s="532"/>
      <c r="GP81" s="532"/>
      <c r="GQ81" s="532"/>
      <c r="GR81" s="532"/>
      <c r="GS81" s="532"/>
      <c r="GT81" s="532"/>
      <c r="GU81" s="532"/>
      <c r="GV81" s="532"/>
      <c r="GW81" s="532"/>
      <c r="GX81" s="532"/>
      <c r="GY81" s="532"/>
      <c r="GZ81" s="532"/>
      <c r="HA81" s="532"/>
      <c r="HB81" s="532"/>
      <c r="HC81" s="532"/>
      <c r="HD81" s="532"/>
      <c r="HE81" s="532"/>
      <c r="HF81" s="532"/>
      <c r="HG81" s="532"/>
      <c r="HH81" s="532"/>
      <c r="HI81" s="532"/>
      <c r="HJ81" s="532"/>
      <c r="HK81" s="532"/>
      <c r="HL81" s="532"/>
      <c r="HM81" s="532"/>
      <c r="HN81" s="532"/>
      <c r="HO81" s="532"/>
      <c r="HP81" s="532"/>
      <c r="HQ81" s="532"/>
      <c r="HR81" s="532"/>
      <c r="HS81" s="532"/>
      <c r="HT81" s="532"/>
      <c r="HU81" s="532"/>
      <c r="HV81" s="532"/>
      <c r="HW81" s="532"/>
      <c r="HX81" s="532"/>
      <c r="HY81" s="532"/>
      <c r="HZ81" s="532"/>
      <c r="IA81" s="532"/>
      <c r="IB81" s="532"/>
      <c r="IC81" s="532"/>
      <c r="ID81" s="532"/>
      <c r="IE81" s="532"/>
      <c r="IF81" s="532"/>
      <c r="IG81" s="532"/>
      <c r="IH81" s="532"/>
      <c r="II81" s="532"/>
      <c r="IJ81" s="532"/>
      <c r="IK81" s="532"/>
      <c r="IL81" s="532"/>
    </row>
    <row r="82" spans="1:246" s="432" customFormat="1" ht="32.450000000000003" customHeight="1">
      <c r="A82" s="449"/>
      <c r="B82" s="450"/>
      <c r="C82" s="450"/>
      <c r="D82" s="450"/>
      <c r="E82" s="458"/>
      <c r="F82" s="459"/>
      <c r="G82" s="532"/>
      <c r="H82" s="532"/>
      <c r="I82" s="532"/>
      <c r="J82" s="532"/>
      <c r="K82" s="532"/>
      <c r="L82" s="532"/>
      <c r="M82" s="532"/>
      <c r="N82" s="532"/>
      <c r="O82" s="532"/>
      <c r="P82" s="532"/>
      <c r="Q82" s="532"/>
      <c r="R82" s="532"/>
      <c r="S82" s="532"/>
      <c r="T82" s="532"/>
      <c r="U82" s="532"/>
      <c r="V82" s="532"/>
      <c r="W82" s="532"/>
      <c r="X82" s="532"/>
      <c r="Y82" s="532"/>
      <c r="Z82" s="532"/>
      <c r="AA82" s="532"/>
      <c r="AB82" s="532"/>
      <c r="AC82" s="532"/>
      <c r="AD82" s="532"/>
      <c r="AE82" s="532"/>
      <c r="AF82" s="532"/>
      <c r="AG82" s="532"/>
      <c r="AH82" s="532"/>
      <c r="AI82" s="532"/>
      <c r="AJ82" s="532"/>
      <c r="AK82" s="532"/>
      <c r="AL82" s="532"/>
      <c r="AM82" s="532"/>
      <c r="AN82" s="532"/>
      <c r="AO82" s="532"/>
      <c r="AP82" s="532"/>
      <c r="AQ82" s="532"/>
      <c r="AR82" s="532"/>
      <c r="AS82" s="532"/>
      <c r="AT82" s="532"/>
      <c r="AU82" s="532"/>
      <c r="AV82" s="532"/>
      <c r="AW82" s="532"/>
      <c r="AX82" s="532"/>
      <c r="AY82" s="532"/>
      <c r="AZ82" s="532"/>
      <c r="BA82" s="532"/>
      <c r="BB82" s="532"/>
      <c r="BC82" s="532"/>
      <c r="BD82" s="532"/>
      <c r="BE82" s="532"/>
      <c r="BF82" s="532"/>
      <c r="BG82" s="532"/>
      <c r="BH82" s="532"/>
      <c r="BI82" s="532"/>
      <c r="BJ82" s="532"/>
      <c r="BK82" s="532"/>
      <c r="BL82" s="532"/>
      <c r="BM82" s="532"/>
      <c r="BN82" s="532"/>
      <c r="BO82" s="532"/>
      <c r="BP82" s="532"/>
      <c r="BQ82" s="532"/>
      <c r="BR82" s="532"/>
      <c r="BS82" s="532"/>
      <c r="BT82" s="532"/>
      <c r="BU82" s="532"/>
      <c r="BV82" s="532"/>
      <c r="BW82" s="532"/>
      <c r="BX82" s="532"/>
      <c r="BY82" s="532"/>
      <c r="BZ82" s="532"/>
      <c r="CA82" s="532"/>
      <c r="CB82" s="532"/>
      <c r="CC82" s="532"/>
      <c r="CD82" s="532"/>
      <c r="CE82" s="532"/>
      <c r="CF82" s="532"/>
      <c r="CG82" s="532"/>
      <c r="CH82" s="532"/>
      <c r="CI82" s="532"/>
      <c r="CJ82" s="532"/>
      <c r="CK82" s="532"/>
      <c r="CL82" s="532"/>
      <c r="CM82" s="532"/>
      <c r="CN82" s="532"/>
      <c r="CO82" s="532"/>
      <c r="CP82" s="532"/>
      <c r="CQ82" s="532"/>
      <c r="CR82" s="532"/>
      <c r="CS82" s="532"/>
      <c r="CT82" s="532"/>
      <c r="CU82" s="532"/>
      <c r="CV82" s="532"/>
      <c r="CW82" s="532"/>
      <c r="CX82" s="532"/>
      <c r="CY82" s="532"/>
      <c r="CZ82" s="532"/>
      <c r="DA82" s="532"/>
      <c r="DB82" s="532"/>
      <c r="DC82" s="532"/>
      <c r="DD82" s="532"/>
      <c r="DE82" s="532"/>
      <c r="DF82" s="532"/>
      <c r="DG82" s="532"/>
      <c r="DH82" s="532"/>
      <c r="DI82" s="532"/>
      <c r="DJ82" s="532"/>
      <c r="DK82" s="532"/>
      <c r="DL82" s="532"/>
      <c r="DM82" s="532"/>
      <c r="DN82" s="532"/>
      <c r="DO82" s="532"/>
      <c r="DP82" s="532"/>
      <c r="DQ82" s="532"/>
      <c r="DR82" s="532"/>
      <c r="DS82" s="532"/>
      <c r="DT82" s="532"/>
      <c r="DU82" s="532"/>
      <c r="DV82" s="532"/>
      <c r="DW82" s="532"/>
      <c r="DX82" s="532"/>
      <c r="DY82" s="532"/>
      <c r="DZ82" s="532"/>
      <c r="EA82" s="532"/>
      <c r="EB82" s="532"/>
      <c r="EC82" s="532"/>
      <c r="ED82" s="532"/>
      <c r="EE82" s="532"/>
      <c r="EF82" s="532"/>
      <c r="EG82" s="532"/>
      <c r="EH82" s="532"/>
      <c r="EI82" s="532"/>
      <c r="EJ82" s="532"/>
      <c r="EK82" s="532"/>
      <c r="EL82" s="532"/>
      <c r="EM82" s="532"/>
      <c r="EN82" s="532"/>
      <c r="EO82" s="532"/>
      <c r="EP82" s="532"/>
      <c r="EQ82" s="532"/>
      <c r="ER82" s="532"/>
      <c r="ES82" s="532"/>
      <c r="ET82" s="532"/>
      <c r="EU82" s="532"/>
      <c r="EV82" s="532"/>
      <c r="EW82" s="532"/>
      <c r="EX82" s="532"/>
      <c r="EY82" s="532"/>
      <c r="EZ82" s="532"/>
      <c r="FA82" s="532"/>
      <c r="FB82" s="532"/>
      <c r="FC82" s="532"/>
      <c r="FD82" s="532"/>
      <c r="FE82" s="532"/>
      <c r="FF82" s="532"/>
      <c r="FG82" s="532"/>
      <c r="FH82" s="532"/>
      <c r="FI82" s="532"/>
      <c r="FJ82" s="532"/>
      <c r="FK82" s="532"/>
      <c r="FL82" s="532"/>
      <c r="FM82" s="532"/>
      <c r="FN82" s="532"/>
      <c r="FO82" s="532"/>
      <c r="FP82" s="532"/>
      <c r="FQ82" s="532"/>
      <c r="FR82" s="532"/>
      <c r="FS82" s="532"/>
      <c r="FT82" s="532"/>
      <c r="FU82" s="532"/>
      <c r="FV82" s="532"/>
      <c r="FW82" s="532"/>
      <c r="FX82" s="532"/>
      <c r="FY82" s="532"/>
      <c r="FZ82" s="532"/>
      <c r="GA82" s="532"/>
      <c r="GB82" s="532"/>
      <c r="GC82" s="532"/>
      <c r="GD82" s="532"/>
      <c r="GE82" s="532"/>
      <c r="GF82" s="532"/>
      <c r="GG82" s="532"/>
      <c r="GH82" s="532"/>
      <c r="GI82" s="532"/>
      <c r="GJ82" s="532"/>
      <c r="GK82" s="532"/>
      <c r="GL82" s="532"/>
      <c r="GM82" s="532"/>
      <c r="GN82" s="532"/>
      <c r="GO82" s="532"/>
      <c r="GP82" s="532"/>
      <c r="GQ82" s="532"/>
      <c r="GR82" s="532"/>
      <c r="GS82" s="532"/>
      <c r="GT82" s="532"/>
      <c r="GU82" s="532"/>
      <c r="GV82" s="532"/>
      <c r="GW82" s="532"/>
      <c r="GX82" s="532"/>
      <c r="GY82" s="532"/>
      <c r="GZ82" s="532"/>
      <c r="HA82" s="532"/>
      <c r="HB82" s="532"/>
      <c r="HC82" s="532"/>
      <c r="HD82" s="532"/>
      <c r="HE82" s="532"/>
      <c r="HF82" s="532"/>
      <c r="HG82" s="532"/>
      <c r="HH82" s="532"/>
      <c r="HI82" s="532"/>
      <c r="HJ82" s="532"/>
      <c r="HK82" s="532"/>
      <c r="HL82" s="532"/>
      <c r="HM82" s="532"/>
      <c r="HN82" s="532"/>
      <c r="HO82" s="532"/>
      <c r="HP82" s="532"/>
      <c r="HQ82" s="532"/>
      <c r="HR82" s="532"/>
      <c r="HS82" s="532"/>
      <c r="HT82" s="532"/>
      <c r="HU82" s="532"/>
      <c r="HV82" s="532"/>
      <c r="HW82" s="532"/>
      <c r="HX82" s="532"/>
      <c r="HY82" s="532"/>
      <c r="HZ82" s="532"/>
      <c r="IA82" s="532"/>
      <c r="IB82" s="532"/>
      <c r="IC82" s="532"/>
      <c r="ID82" s="532"/>
      <c r="IE82" s="532"/>
      <c r="IF82" s="532"/>
      <c r="IG82" s="532"/>
      <c r="IH82" s="532"/>
      <c r="II82" s="532"/>
      <c r="IJ82" s="532"/>
      <c r="IK82" s="532"/>
      <c r="IL82" s="532"/>
    </row>
    <row r="83" spans="1:246" s="432" customFormat="1" ht="20.100000000000001" customHeight="1">
      <c r="A83" s="445"/>
      <c r="B83" s="446"/>
      <c r="C83" s="446"/>
      <c r="D83" s="446"/>
      <c r="E83" s="430">
        <f>E85+E94+E119+E102+E109</f>
        <v>77989</v>
      </c>
      <c r="F83" s="538" t="s">
        <v>2493</v>
      </c>
      <c r="G83" s="532"/>
      <c r="H83" s="532"/>
      <c r="I83" s="532"/>
      <c r="J83" s="532"/>
      <c r="K83" s="532"/>
      <c r="L83" s="532"/>
      <c r="M83" s="532"/>
      <c r="N83" s="532"/>
      <c r="O83" s="532"/>
      <c r="P83" s="532"/>
      <c r="Q83" s="532"/>
      <c r="R83" s="532"/>
      <c r="S83" s="532"/>
      <c r="T83" s="532"/>
      <c r="U83" s="532"/>
      <c r="V83" s="532"/>
      <c r="W83" s="532"/>
      <c r="X83" s="532"/>
      <c r="Y83" s="532"/>
      <c r="Z83" s="532"/>
      <c r="AA83" s="532"/>
      <c r="AB83" s="532"/>
      <c r="AC83" s="532"/>
      <c r="AD83" s="532"/>
      <c r="AE83" s="532"/>
      <c r="AF83" s="532"/>
      <c r="AG83" s="532"/>
      <c r="AH83" s="532"/>
      <c r="AI83" s="532"/>
      <c r="AJ83" s="532"/>
      <c r="AK83" s="532"/>
      <c r="AL83" s="532"/>
      <c r="AM83" s="532"/>
      <c r="AN83" s="532"/>
      <c r="AO83" s="532"/>
      <c r="AP83" s="532"/>
      <c r="AQ83" s="532"/>
      <c r="AR83" s="532"/>
      <c r="AS83" s="532"/>
      <c r="AT83" s="532"/>
      <c r="AU83" s="532"/>
      <c r="AV83" s="532"/>
      <c r="AW83" s="532"/>
      <c r="AX83" s="532"/>
      <c r="AY83" s="532"/>
      <c r="AZ83" s="532"/>
      <c r="BA83" s="532"/>
      <c r="BB83" s="532"/>
      <c r="BC83" s="532"/>
      <c r="BD83" s="532"/>
      <c r="BE83" s="532"/>
      <c r="BF83" s="532"/>
      <c r="BG83" s="532"/>
      <c r="BH83" s="532"/>
      <c r="BI83" s="532"/>
      <c r="BJ83" s="532"/>
      <c r="BK83" s="532"/>
      <c r="BL83" s="532"/>
      <c r="BM83" s="532"/>
      <c r="BN83" s="532"/>
      <c r="BO83" s="532"/>
      <c r="BP83" s="532"/>
      <c r="BQ83" s="532"/>
      <c r="BR83" s="532"/>
      <c r="BS83" s="532"/>
      <c r="BT83" s="532"/>
      <c r="BU83" s="532"/>
      <c r="BV83" s="532"/>
      <c r="BW83" s="532"/>
      <c r="BX83" s="532"/>
      <c r="BY83" s="532"/>
      <c r="BZ83" s="532"/>
      <c r="CA83" s="532"/>
      <c r="CB83" s="532"/>
      <c r="CC83" s="532"/>
      <c r="CD83" s="532"/>
      <c r="CE83" s="532"/>
      <c r="CF83" s="532"/>
      <c r="CG83" s="532"/>
      <c r="CH83" s="532"/>
      <c r="CI83" s="532"/>
      <c r="CJ83" s="532"/>
      <c r="CK83" s="532"/>
      <c r="CL83" s="532"/>
      <c r="CM83" s="532"/>
      <c r="CN83" s="532"/>
      <c r="CO83" s="532"/>
      <c r="CP83" s="532"/>
      <c r="CQ83" s="532"/>
      <c r="CR83" s="532"/>
      <c r="CS83" s="532"/>
      <c r="CT83" s="532"/>
      <c r="CU83" s="532"/>
      <c r="CV83" s="532"/>
      <c r="CW83" s="532"/>
      <c r="CX83" s="532"/>
      <c r="CY83" s="532"/>
      <c r="CZ83" s="532"/>
      <c r="DA83" s="532"/>
      <c r="DB83" s="532"/>
      <c r="DC83" s="532"/>
      <c r="DD83" s="532"/>
      <c r="DE83" s="532"/>
      <c r="DF83" s="532"/>
      <c r="DG83" s="532"/>
      <c r="DH83" s="532"/>
      <c r="DI83" s="532"/>
      <c r="DJ83" s="532"/>
      <c r="DK83" s="532"/>
      <c r="DL83" s="532"/>
      <c r="DM83" s="532"/>
      <c r="DN83" s="532"/>
      <c r="DO83" s="532"/>
      <c r="DP83" s="532"/>
      <c r="DQ83" s="532"/>
      <c r="DR83" s="532"/>
      <c r="DS83" s="532"/>
      <c r="DT83" s="532"/>
      <c r="DU83" s="532"/>
      <c r="DV83" s="532"/>
      <c r="DW83" s="532"/>
      <c r="DX83" s="532"/>
      <c r="DY83" s="532"/>
      <c r="DZ83" s="532"/>
      <c r="EA83" s="532"/>
      <c r="EB83" s="532"/>
      <c r="EC83" s="532"/>
      <c r="ED83" s="532"/>
      <c r="EE83" s="532"/>
      <c r="EF83" s="532"/>
      <c r="EG83" s="532"/>
      <c r="EH83" s="532"/>
      <c r="EI83" s="532"/>
      <c r="EJ83" s="532"/>
      <c r="EK83" s="532"/>
      <c r="EL83" s="532"/>
      <c r="EM83" s="532"/>
      <c r="EN83" s="532"/>
      <c r="EO83" s="532"/>
      <c r="EP83" s="532"/>
      <c r="EQ83" s="532"/>
      <c r="ER83" s="532"/>
      <c r="ES83" s="532"/>
      <c r="ET83" s="532"/>
      <c r="EU83" s="532"/>
      <c r="EV83" s="532"/>
      <c r="EW83" s="532"/>
      <c r="EX83" s="532"/>
      <c r="EY83" s="532"/>
      <c r="EZ83" s="532"/>
      <c r="FA83" s="532"/>
      <c r="FB83" s="532"/>
      <c r="FC83" s="532"/>
      <c r="FD83" s="532"/>
      <c r="FE83" s="532"/>
      <c r="FF83" s="532"/>
      <c r="FG83" s="532"/>
      <c r="FH83" s="532"/>
      <c r="FI83" s="532"/>
      <c r="FJ83" s="532"/>
      <c r="FK83" s="532"/>
      <c r="FL83" s="532"/>
      <c r="FM83" s="532"/>
      <c r="FN83" s="532"/>
      <c r="FO83" s="532"/>
      <c r="FP83" s="532"/>
      <c r="FQ83" s="532"/>
      <c r="FR83" s="532"/>
      <c r="FS83" s="532"/>
      <c r="FT83" s="532"/>
      <c r="FU83" s="532"/>
      <c r="FV83" s="532"/>
      <c r="FW83" s="532"/>
      <c r="FX83" s="532"/>
      <c r="FY83" s="532"/>
      <c r="FZ83" s="532"/>
      <c r="GA83" s="532"/>
      <c r="GB83" s="532"/>
      <c r="GC83" s="532"/>
      <c r="GD83" s="532"/>
      <c r="GE83" s="532"/>
      <c r="GF83" s="532"/>
      <c r="GG83" s="532"/>
      <c r="GH83" s="532"/>
      <c r="GI83" s="532"/>
      <c r="GJ83" s="532"/>
      <c r="GK83" s="532"/>
      <c r="GL83" s="532"/>
      <c r="GM83" s="532"/>
      <c r="GN83" s="532"/>
      <c r="GO83" s="532"/>
      <c r="GP83" s="532"/>
      <c r="GQ83" s="532"/>
      <c r="GR83" s="532"/>
      <c r="GS83" s="532"/>
      <c r="GT83" s="532"/>
      <c r="GU83" s="532"/>
      <c r="GV83" s="532"/>
      <c r="GW83" s="532"/>
      <c r="GX83" s="532"/>
      <c r="GY83" s="532"/>
      <c r="GZ83" s="532"/>
      <c r="HA83" s="532"/>
      <c r="HB83" s="532"/>
      <c r="HC83" s="532"/>
      <c r="HD83" s="532"/>
      <c r="HE83" s="532"/>
      <c r="HF83" s="532"/>
      <c r="HG83" s="532"/>
      <c r="HH83" s="532"/>
      <c r="HI83" s="532"/>
      <c r="HJ83" s="532"/>
      <c r="HK83" s="532"/>
      <c r="HL83" s="532"/>
      <c r="HM83" s="532"/>
      <c r="HN83" s="532"/>
      <c r="HO83" s="532"/>
      <c r="HP83" s="532"/>
      <c r="HQ83" s="532"/>
      <c r="HR83" s="532"/>
      <c r="HS83" s="532"/>
      <c r="HT83" s="532"/>
      <c r="HU83" s="532"/>
      <c r="HV83" s="532"/>
      <c r="HW83" s="532"/>
      <c r="HX83" s="532"/>
      <c r="HY83" s="532"/>
      <c r="HZ83" s="532"/>
      <c r="IA83" s="532"/>
      <c r="IB83" s="532"/>
      <c r="IC83" s="532"/>
      <c r="ID83" s="532"/>
      <c r="IE83" s="532"/>
      <c r="IF83" s="532"/>
      <c r="IG83" s="532"/>
      <c r="IH83" s="532"/>
      <c r="II83" s="532"/>
      <c r="IJ83" s="532"/>
      <c r="IK83" s="532"/>
      <c r="IL83" s="532"/>
    </row>
    <row r="84" spans="1:246" s="432" customFormat="1" ht="20.100000000000001" customHeight="1">
      <c r="A84" s="445"/>
      <c r="B84" s="446"/>
      <c r="C84" s="446"/>
      <c r="D84" s="446"/>
      <c r="E84" s="430"/>
      <c r="F84" s="454"/>
      <c r="G84" s="532"/>
      <c r="H84" s="532"/>
      <c r="I84" s="532"/>
      <c r="J84" s="532"/>
      <c r="K84" s="532"/>
      <c r="L84" s="532"/>
      <c r="M84" s="532"/>
      <c r="N84" s="532"/>
      <c r="O84" s="532"/>
      <c r="P84" s="532"/>
      <c r="Q84" s="532"/>
      <c r="R84" s="532"/>
      <c r="S84" s="532"/>
      <c r="T84" s="532"/>
      <c r="U84" s="532"/>
      <c r="V84" s="532"/>
      <c r="W84" s="532"/>
      <c r="X84" s="532"/>
      <c r="Y84" s="532"/>
      <c r="Z84" s="532"/>
      <c r="AA84" s="532"/>
      <c r="AB84" s="532"/>
      <c r="AC84" s="532"/>
      <c r="AD84" s="532"/>
      <c r="AE84" s="532"/>
      <c r="AF84" s="532"/>
      <c r="AG84" s="532"/>
      <c r="AH84" s="532"/>
      <c r="AI84" s="532"/>
      <c r="AJ84" s="532"/>
      <c r="AK84" s="532"/>
      <c r="AL84" s="532"/>
      <c r="AM84" s="532"/>
      <c r="AN84" s="532"/>
      <c r="AO84" s="532"/>
      <c r="AP84" s="532"/>
      <c r="AQ84" s="532"/>
      <c r="AR84" s="532"/>
      <c r="AS84" s="532"/>
      <c r="AT84" s="532"/>
      <c r="AU84" s="532"/>
      <c r="AV84" s="532"/>
      <c r="AW84" s="532"/>
      <c r="AX84" s="532"/>
      <c r="AY84" s="532"/>
      <c r="AZ84" s="532"/>
      <c r="BA84" s="532"/>
      <c r="BB84" s="532"/>
      <c r="BC84" s="532"/>
      <c r="BD84" s="532"/>
      <c r="BE84" s="532"/>
      <c r="BF84" s="532"/>
      <c r="BG84" s="532"/>
      <c r="BH84" s="532"/>
      <c r="BI84" s="532"/>
      <c r="BJ84" s="532"/>
      <c r="BK84" s="532"/>
      <c r="BL84" s="532"/>
      <c r="BM84" s="532"/>
      <c r="BN84" s="532"/>
      <c r="BO84" s="532"/>
      <c r="BP84" s="532"/>
      <c r="BQ84" s="532"/>
      <c r="BR84" s="532"/>
      <c r="BS84" s="532"/>
      <c r="BT84" s="532"/>
      <c r="BU84" s="532"/>
      <c r="BV84" s="532"/>
      <c r="BW84" s="532"/>
      <c r="BX84" s="532"/>
      <c r="BY84" s="532"/>
      <c r="BZ84" s="532"/>
      <c r="CA84" s="532"/>
      <c r="CB84" s="532"/>
      <c r="CC84" s="532"/>
      <c r="CD84" s="532"/>
      <c r="CE84" s="532"/>
      <c r="CF84" s="532"/>
      <c r="CG84" s="532"/>
      <c r="CH84" s="532"/>
      <c r="CI84" s="532"/>
      <c r="CJ84" s="532"/>
      <c r="CK84" s="532"/>
      <c r="CL84" s="532"/>
      <c r="CM84" s="532"/>
      <c r="CN84" s="532"/>
      <c r="CO84" s="532"/>
      <c r="CP84" s="532"/>
      <c r="CQ84" s="532"/>
      <c r="CR84" s="532"/>
      <c r="CS84" s="532"/>
      <c r="CT84" s="532"/>
      <c r="CU84" s="532"/>
      <c r="CV84" s="532"/>
      <c r="CW84" s="532"/>
      <c r="CX84" s="532"/>
      <c r="CY84" s="532"/>
      <c r="CZ84" s="532"/>
      <c r="DA84" s="532"/>
      <c r="DB84" s="532"/>
      <c r="DC84" s="532"/>
      <c r="DD84" s="532"/>
      <c r="DE84" s="532"/>
      <c r="DF84" s="532"/>
      <c r="DG84" s="532"/>
      <c r="DH84" s="532"/>
      <c r="DI84" s="532"/>
      <c r="DJ84" s="532"/>
      <c r="DK84" s="532"/>
      <c r="DL84" s="532"/>
      <c r="DM84" s="532"/>
      <c r="DN84" s="532"/>
      <c r="DO84" s="532"/>
      <c r="DP84" s="532"/>
      <c r="DQ84" s="532"/>
      <c r="DR84" s="532"/>
      <c r="DS84" s="532"/>
      <c r="DT84" s="532"/>
      <c r="DU84" s="532"/>
      <c r="DV84" s="532"/>
      <c r="DW84" s="532"/>
      <c r="DX84" s="532"/>
      <c r="DY84" s="532"/>
      <c r="DZ84" s="532"/>
      <c r="EA84" s="532"/>
      <c r="EB84" s="532"/>
      <c r="EC84" s="532"/>
      <c r="ED84" s="532"/>
      <c r="EE84" s="532"/>
      <c r="EF84" s="532"/>
      <c r="EG84" s="532"/>
      <c r="EH84" s="532"/>
      <c r="EI84" s="532"/>
      <c r="EJ84" s="532"/>
      <c r="EK84" s="532"/>
      <c r="EL84" s="532"/>
      <c r="EM84" s="532"/>
      <c r="EN84" s="532"/>
      <c r="EO84" s="532"/>
      <c r="EP84" s="532"/>
      <c r="EQ84" s="532"/>
      <c r="ER84" s="532"/>
      <c r="ES84" s="532"/>
      <c r="ET84" s="532"/>
      <c r="EU84" s="532"/>
      <c r="EV84" s="532"/>
      <c r="EW84" s="532"/>
      <c r="EX84" s="532"/>
      <c r="EY84" s="532"/>
      <c r="EZ84" s="532"/>
      <c r="FA84" s="532"/>
      <c r="FB84" s="532"/>
      <c r="FC84" s="532"/>
      <c r="FD84" s="532"/>
      <c r="FE84" s="532"/>
      <c r="FF84" s="532"/>
      <c r="FG84" s="532"/>
      <c r="FH84" s="532"/>
      <c r="FI84" s="532"/>
      <c r="FJ84" s="532"/>
      <c r="FK84" s="532"/>
      <c r="FL84" s="532"/>
      <c r="FM84" s="532"/>
      <c r="FN84" s="532"/>
      <c r="FO84" s="532"/>
      <c r="FP84" s="532"/>
      <c r="FQ84" s="532"/>
      <c r="FR84" s="532"/>
      <c r="FS84" s="532"/>
      <c r="FT84" s="532"/>
      <c r="FU84" s="532"/>
      <c r="FV84" s="532"/>
      <c r="FW84" s="532"/>
      <c r="FX84" s="532"/>
      <c r="FY84" s="532"/>
      <c r="FZ84" s="532"/>
      <c r="GA84" s="532"/>
      <c r="GB84" s="532"/>
      <c r="GC84" s="532"/>
      <c r="GD84" s="532"/>
      <c r="GE84" s="532"/>
      <c r="GF84" s="532"/>
      <c r="GG84" s="532"/>
      <c r="GH84" s="532"/>
      <c r="GI84" s="532"/>
      <c r="GJ84" s="532"/>
      <c r="GK84" s="532"/>
      <c r="GL84" s="532"/>
      <c r="GM84" s="532"/>
      <c r="GN84" s="532"/>
      <c r="GO84" s="532"/>
      <c r="GP84" s="532"/>
      <c r="GQ84" s="532"/>
      <c r="GR84" s="532"/>
      <c r="GS84" s="532"/>
      <c r="GT84" s="532"/>
      <c r="GU84" s="532"/>
      <c r="GV84" s="532"/>
      <c r="GW84" s="532"/>
      <c r="GX84" s="532"/>
      <c r="GY84" s="532"/>
      <c r="GZ84" s="532"/>
      <c r="HA84" s="532"/>
      <c r="HB84" s="532"/>
      <c r="HC84" s="532"/>
      <c r="HD84" s="532"/>
      <c r="HE84" s="532"/>
      <c r="HF84" s="532"/>
      <c r="HG84" s="532"/>
      <c r="HH84" s="532"/>
      <c r="HI84" s="532"/>
      <c r="HJ84" s="532"/>
      <c r="HK84" s="532"/>
      <c r="HL84" s="532"/>
      <c r="HM84" s="532"/>
      <c r="HN84" s="532"/>
      <c r="HO84" s="532"/>
      <c r="HP84" s="532"/>
      <c r="HQ84" s="532"/>
      <c r="HR84" s="532"/>
      <c r="HS84" s="532"/>
      <c r="HT84" s="532"/>
      <c r="HU84" s="532"/>
      <c r="HV84" s="532"/>
      <c r="HW84" s="532"/>
      <c r="HX84" s="532"/>
      <c r="HY84" s="532"/>
      <c r="HZ84" s="532"/>
      <c r="IA84" s="532"/>
      <c r="IB84" s="532"/>
      <c r="IC84" s="532"/>
      <c r="ID84" s="532"/>
      <c r="IE84" s="532"/>
      <c r="IF84" s="532"/>
      <c r="IG84" s="532"/>
      <c r="IH84" s="532"/>
      <c r="II84" s="532"/>
      <c r="IJ84" s="532"/>
      <c r="IK84" s="532"/>
      <c r="IL84" s="532"/>
    </row>
    <row r="85" spans="1:246" s="432" customFormat="1" ht="20.100000000000001" customHeight="1">
      <c r="A85" s="445"/>
      <c r="B85" s="446"/>
      <c r="C85" s="446"/>
      <c r="D85" s="446"/>
      <c r="E85" s="430">
        <v>2000</v>
      </c>
      <c r="F85" s="1055" t="s">
        <v>2660</v>
      </c>
      <c r="G85" s="532"/>
      <c r="H85" s="532"/>
      <c r="I85" s="532"/>
      <c r="J85" s="532"/>
      <c r="K85" s="532"/>
      <c r="L85" s="532"/>
      <c r="M85" s="532"/>
      <c r="N85" s="532"/>
      <c r="O85" s="532"/>
      <c r="P85" s="532"/>
      <c r="Q85" s="532"/>
      <c r="R85" s="532"/>
      <c r="S85" s="532"/>
      <c r="T85" s="532"/>
      <c r="U85" s="532"/>
      <c r="V85" s="532"/>
      <c r="W85" s="532"/>
      <c r="X85" s="532"/>
      <c r="Y85" s="532"/>
      <c r="Z85" s="532"/>
      <c r="AA85" s="532"/>
      <c r="AB85" s="532"/>
      <c r="AC85" s="532"/>
      <c r="AD85" s="532"/>
      <c r="AE85" s="532"/>
      <c r="AF85" s="532"/>
      <c r="AG85" s="532"/>
      <c r="AH85" s="532"/>
      <c r="AI85" s="532"/>
      <c r="AJ85" s="532"/>
      <c r="AK85" s="532"/>
      <c r="AL85" s="532"/>
      <c r="AM85" s="532"/>
      <c r="AN85" s="532"/>
      <c r="AO85" s="532"/>
      <c r="AP85" s="532"/>
      <c r="AQ85" s="532"/>
      <c r="AR85" s="532"/>
      <c r="AS85" s="532"/>
      <c r="AT85" s="532"/>
      <c r="AU85" s="532"/>
      <c r="AV85" s="532"/>
      <c r="AW85" s="532"/>
      <c r="AX85" s="532"/>
      <c r="AY85" s="532"/>
      <c r="AZ85" s="532"/>
      <c r="BA85" s="532"/>
      <c r="BB85" s="532"/>
      <c r="BC85" s="532"/>
      <c r="BD85" s="532"/>
      <c r="BE85" s="532"/>
      <c r="BF85" s="532"/>
      <c r="BG85" s="532"/>
      <c r="BH85" s="532"/>
      <c r="BI85" s="532"/>
      <c r="BJ85" s="532"/>
      <c r="BK85" s="532"/>
      <c r="BL85" s="532"/>
      <c r="BM85" s="532"/>
      <c r="BN85" s="532"/>
      <c r="BO85" s="532"/>
      <c r="BP85" s="532"/>
      <c r="BQ85" s="532"/>
      <c r="BR85" s="532"/>
      <c r="BS85" s="532"/>
      <c r="BT85" s="532"/>
      <c r="BU85" s="532"/>
      <c r="BV85" s="532"/>
      <c r="BW85" s="532"/>
      <c r="BX85" s="532"/>
      <c r="BY85" s="532"/>
      <c r="BZ85" s="532"/>
      <c r="CA85" s="532"/>
      <c r="CB85" s="532"/>
      <c r="CC85" s="532"/>
      <c r="CD85" s="532"/>
      <c r="CE85" s="532"/>
      <c r="CF85" s="532"/>
      <c r="CG85" s="532"/>
      <c r="CH85" s="532"/>
      <c r="CI85" s="532"/>
      <c r="CJ85" s="532"/>
      <c r="CK85" s="532"/>
      <c r="CL85" s="532"/>
      <c r="CM85" s="532"/>
      <c r="CN85" s="532"/>
      <c r="CO85" s="532"/>
      <c r="CP85" s="532"/>
      <c r="CQ85" s="532"/>
      <c r="CR85" s="532"/>
      <c r="CS85" s="532"/>
      <c r="CT85" s="532"/>
      <c r="CU85" s="532"/>
      <c r="CV85" s="532"/>
      <c r="CW85" s="532"/>
      <c r="CX85" s="532"/>
      <c r="CY85" s="532"/>
      <c r="CZ85" s="532"/>
      <c r="DA85" s="532"/>
      <c r="DB85" s="532"/>
      <c r="DC85" s="532"/>
      <c r="DD85" s="532"/>
      <c r="DE85" s="532"/>
      <c r="DF85" s="532"/>
      <c r="DG85" s="532"/>
      <c r="DH85" s="532"/>
      <c r="DI85" s="532"/>
      <c r="DJ85" s="532"/>
      <c r="DK85" s="532"/>
      <c r="DL85" s="532"/>
      <c r="DM85" s="532"/>
      <c r="DN85" s="532"/>
      <c r="DO85" s="532"/>
      <c r="DP85" s="532"/>
      <c r="DQ85" s="532"/>
      <c r="DR85" s="532"/>
      <c r="DS85" s="532"/>
      <c r="DT85" s="532"/>
      <c r="DU85" s="532"/>
      <c r="DV85" s="532"/>
      <c r="DW85" s="532"/>
      <c r="DX85" s="532"/>
      <c r="DY85" s="532"/>
      <c r="DZ85" s="532"/>
      <c r="EA85" s="532"/>
      <c r="EB85" s="532"/>
      <c r="EC85" s="532"/>
      <c r="ED85" s="532"/>
      <c r="EE85" s="532"/>
      <c r="EF85" s="532"/>
      <c r="EG85" s="532"/>
      <c r="EH85" s="532"/>
      <c r="EI85" s="532"/>
      <c r="EJ85" s="532"/>
      <c r="EK85" s="532"/>
      <c r="EL85" s="532"/>
      <c r="EM85" s="532"/>
      <c r="EN85" s="532"/>
      <c r="EO85" s="532"/>
      <c r="EP85" s="532"/>
      <c r="EQ85" s="532"/>
      <c r="ER85" s="532"/>
      <c r="ES85" s="532"/>
      <c r="ET85" s="532"/>
      <c r="EU85" s="532"/>
      <c r="EV85" s="532"/>
      <c r="EW85" s="532"/>
      <c r="EX85" s="532"/>
      <c r="EY85" s="532"/>
      <c r="EZ85" s="532"/>
      <c r="FA85" s="532"/>
      <c r="FB85" s="532"/>
      <c r="FC85" s="532"/>
      <c r="FD85" s="532"/>
      <c r="FE85" s="532"/>
      <c r="FF85" s="532"/>
      <c r="FG85" s="532"/>
      <c r="FH85" s="532"/>
      <c r="FI85" s="532"/>
      <c r="FJ85" s="532"/>
      <c r="FK85" s="532"/>
      <c r="FL85" s="532"/>
      <c r="FM85" s="532"/>
      <c r="FN85" s="532"/>
      <c r="FO85" s="532"/>
      <c r="FP85" s="532"/>
      <c r="FQ85" s="532"/>
      <c r="FR85" s="532"/>
      <c r="FS85" s="532"/>
      <c r="FT85" s="532"/>
      <c r="FU85" s="532"/>
      <c r="FV85" s="532"/>
      <c r="FW85" s="532"/>
      <c r="FX85" s="532"/>
      <c r="FY85" s="532"/>
      <c r="FZ85" s="532"/>
      <c r="GA85" s="532"/>
      <c r="GB85" s="532"/>
      <c r="GC85" s="532"/>
      <c r="GD85" s="532"/>
      <c r="GE85" s="532"/>
      <c r="GF85" s="532"/>
      <c r="GG85" s="532"/>
      <c r="GH85" s="532"/>
      <c r="GI85" s="532"/>
      <c r="GJ85" s="532"/>
      <c r="GK85" s="532"/>
      <c r="GL85" s="532"/>
      <c r="GM85" s="532"/>
      <c r="GN85" s="532"/>
      <c r="GO85" s="532"/>
      <c r="GP85" s="532"/>
      <c r="GQ85" s="532"/>
      <c r="GR85" s="532"/>
      <c r="GS85" s="532"/>
      <c r="GT85" s="532"/>
      <c r="GU85" s="532"/>
      <c r="GV85" s="532"/>
      <c r="GW85" s="532"/>
      <c r="GX85" s="532"/>
      <c r="GY85" s="532"/>
      <c r="GZ85" s="532"/>
      <c r="HA85" s="532"/>
      <c r="HB85" s="532"/>
      <c r="HC85" s="532"/>
      <c r="HD85" s="532"/>
      <c r="HE85" s="532"/>
      <c r="HF85" s="532"/>
      <c r="HG85" s="532"/>
      <c r="HH85" s="532"/>
      <c r="HI85" s="532"/>
      <c r="HJ85" s="532"/>
      <c r="HK85" s="532"/>
      <c r="HL85" s="532"/>
      <c r="HM85" s="532"/>
      <c r="HN85" s="532"/>
      <c r="HO85" s="532"/>
      <c r="HP85" s="532"/>
      <c r="HQ85" s="532"/>
      <c r="HR85" s="532"/>
      <c r="HS85" s="532"/>
      <c r="HT85" s="532"/>
      <c r="HU85" s="532"/>
      <c r="HV85" s="532"/>
      <c r="HW85" s="532"/>
      <c r="HX85" s="532"/>
      <c r="HY85" s="532"/>
      <c r="HZ85" s="532"/>
      <c r="IA85" s="532"/>
      <c r="IB85" s="532"/>
      <c r="IC85" s="532"/>
      <c r="ID85" s="532"/>
      <c r="IE85" s="532"/>
      <c r="IF85" s="532"/>
      <c r="IG85" s="532"/>
      <c r="IH85" s="532"/>
      <c r="II85" s="532"/>
      <c r="IJ85" s="532"/>
      <c r="IK85" s="532"/>
      <c r="IL85" s="532"/>
    </row>
    <row r="86" spans="1:246" s="432" customFormat="1" ht="20.100000000000001" customHeight="1">
      <c r="A86" s="445"/>
      <c r="B86" s="446"/>
      <c r="C86" s="446"/>
      <c r="D86" s="446"/>
      <c r="E86" s="430"/>
      <c r="F86" s="1055"/>
      <c r="G86" s="532"/>
      <c r="H86" s="532"/>
      <c r="I86" s="532"/>
      <c r="J86" s="532"/>
      <c r="K86" s="532"/>
      <c r="L86" s="532"/>
      <c r="M86" s="532"/>
      <c r="N86" s="532"/>
      <c r="O86" s="532"/>
      <c r="P86" s="532"/>
      <c r="Q86" s="532"/>
      <c r="R86" s="532"/>
      <c r="S86" s="532"/>
      <c r="T86" s="532"/>
      <c r="U86" s="532"/>
      <c r="V86" s="532"/>
      <c r="W86" s="532"/>
      <c r="X86" s="532"/>
      <c r="Y86" s="532"/>
      <c r="Z86" s="532"/>
      <c r="AA86" s="532"/>
      <c r="AB86" s="532"/>
      <c r="AC86" s="532"/>
      <c r="AD86" s="532"/>
      <c r="AE86" s="532"/>
      <c r="AF86" s="532"/>
      <c r="AG86" s="532"/>
      <c r="AH86" s="532"/>
      <c r="AI86" s="532"/>
      <c r="AJ86" s="532"/>
      <c r="AK86" s="532"/>
      <c r="AL86" s="532"/>
      <c r="AM86" s="532"/>
      <c r="AN86" s="532"/>
      <c r="AO86" s="532"/>
      <c r="AP86" s="532"/>
      <c r="AQ86" s="532"/>
      <c r="AR86" s="532"/>
      <c r="AS86" s="532"/>
      <c r="AT86" s="532"/>
      <c r="AU86" s="532"/>
      <c r="AV86" s="532"/>
      <c r="AW86" s="532"/>
      <c r="AX86" s="532"/>
      <c r="AY86" s="532"/>
      <c r="AZ86" s="532"/>
      <c r="BA86" s="532"/>
      <c r="BB86" s="532"/>
      <c r="BC86" s="532"/>
      <c r="BD86" s="532"/>
      <c r="BE86" s="532"/>
      <c r="BF86" s="532"/>
      <c r="BG86" s="532"/>
      <c r="BH86" s="532"/>
      <c r="BI86" s="532"/>
      <c r="BJ86" s="532"/>
      <c r="BK86" s="532"/>
      <c r="BL86" s="532"/>
      <c r="BM86" s="532"/>
      <c r="BN86" s="532"/>
      <c r="BO86" s="532"/>
      <c r="BP86" s="532"/>
      <c r="BQ86" s="532"/>
      <c r="BR86" s="532"/>
      <c r="BS86" s="532"/>
      <c r="BT86" s="532"/>
      <c r="BU86" s="532"/>
      <c r="BV86" s="532"/>
      <c r="BW86" s="532"/>
      <c r="BX86" s="532"/>
      <c r="BY86" s="532"/>
      <c r="BZ86" s="532"/>
      <c r="CA86" s="532"/>
      <c r="CB86" s="532"/>
      <c r="CC86" s="532"/>
      <c r="CD86" s="532"/>
      <c r="CE86" s="532"/>
      <c r="CF86" s="532"/>
      <c r="CG86" s="532"/>
      <c r="CH86" s="532"/>
      <c r="CI86" s="532"/>
      <c r="CJ86" s="532"/>
      <c r="CK86" s="532"/>
      <c r="CL86" s="532"/>
      <c r="CM86" s="532"/>
      <c r="CN86" s="532"/>
      <c r="CO86" s="532"/>
      <c r="CP86" s="532"/>
      <c r="CQ86" s="532"/>
      <c r="CR86" s="532"/>
      <c r="CS86" s="532"/>
      <c r="CT86" s="532"/>
      <c r="CU86" s="532"/>
      <c r="CV86" s="532"/>
      <c r="CW86" s="532"/>
      <c r="CX86" s="532"/>
      <c r="CY86" s="532"/>
      <c r="CZ86" s="532"/>
      <c r="DA86" s="532"/>
      <c r="DB86" s="532"/>
      <c r="DC86" s="532"/>
      <c r="DD86" s="532"/>
      <c r="DE86" s="532"/>
      <c r="DF86" s="532"/>
      <c r="DG86" s="532"/>
      <c r="DH86" s="532"/>
      <c r="DI86" s="532"/>
      <c r="DJ86" s="532"/>
      <c r="DK86" s="532"/>
      <c r="DL86" s="532"/>
      <c r="DM86" s="532"/>
      <c r="DN86" s="532"/>
      <c r="DO86" s="532"/>
      <c r="DP86" s="532"/>
      <c r="DQ86" s="532"/>
      <c r="DR86" s="532"/>
      <c r="DS86" s="532"/>
      <c r="DT86" s="532"/>
      <c r="DU86" s="532"/>
      <c r="DV86" s="532"/>
      <c r="DW86" s="532"/>
      <c r="DX86" s="532"/>
      <c r="DY86" s="532"/>
      <c r="DZ86" s="532"/>
      <c r="EA86" s="532"/>
      <c r="EB86" s="532"/>
      <c r="EC86" s="532"/>
      <c r="ED86" s="532"/>
      <c r="EE86" s="532"/>
      <c r="EF86" s="532"/>
      <c r="EG86" s="532"/>
      <c r="EH86" s="532"/>
      <c r="EI86" s="532"/>
      <c r="EJ86" s="532"/>
      <c r="EK86" s="532"/>
      <c r="EL86" s="532"/>
      <c r="EM86" s="532"/>
      <c r="EN86" s="532"/>
      <c r="EO86" s="532"/>
      <c r="EP86" s="532"/>
      <c r="EQ86" s="532"/>
      <c r="ER86" s="532"/>
      <c r="ES86" s="532"/>
      <c r="ET86" s="532"/>
      <c r="EU86" s="532"/>
      <c r="EV86" s="532"/>
      <c r="EW86" s="532"/>
      <c r="EX86" s="532"/>
      <c r="EY86" s="532"/>
      <c r="EZ86" s="532"/>
      <c r="FA86" s="532"/>
      <c r="FB86" s="532"/>
      <c r="FC86" s="532"/>
      <c r="FD86" s="532"/>
      <c r="FE86" s="532"/>
      <c r="FF86" s="532"/>
      <c r="FG86" s="532"/>
      <c r="FH86" s="532"/>
      <c r="FI86" s="532"/>
      <c r="FJ86" s="532"/>
      <c r="FK86" s="532"/>
      <c r="FL86" s="532"/>
      <c r="FM86" s="532"/>
      <c r="FN86" s="532"/>
      <c r="FO86" s="532"/>
      <c r="FP86" s="532"/>
      <c r="FQ86" s="532"/>
      <c r="FR86" s="532"/>
      <c r="FS86" s="532"/>
      <c r="FT86" s="532"/>
      <c r="FU86" s="532"/>
      <c r="FV86" s="532"/>
      <c r="FW86" s="532"/>
      <c r="FX86" s="532"/>
      <c r="FY86" s="532"/>
      <c r="FZ86" s="532"/>
      <c r="GA86" s="532"/>
      <c r="GB86" s="532"/>
      <c r="GC86" s="532"/>
      <c r="GD86" s="532"/>
      <c r="GE86" s="532"/>
      <c r="GF86" s="532"/>
      <c r="GG86" s="532"/>
      <c r="GH86" s="532"/>
      <c r="GI86" s="532"/>
      <c r="GJ86" s="532"/>
      <c r="GK86" s="532"/>
      <c r="GL86" s="532"/>
      <c r="GM86" s="532"/>
      <c r="GN86" s="532"/>
      <c r="GO86" s="532"/>
      <c r="GP86" s="532"/>
      <c r="GQ86" s="532"/>
      <c r="GR86" s="532"/>
      <c r="GS86" s="532"/>
      <c r="GT86" s="532"/>
      <c r="GU86" s="532"/>
      <c r="GV86" s="532"/>
      <c r="GW86" s="532"/>
      <c r="GX86" s="532"/>
      <c r="GY86" s="532"/>
      <c r="GZ86" s="532"/>
      <c r="HA86" s="532"/>
      <c r="HB86" s="532"/>
      <c r="HC86" s="532"/>
      <c r="HD86" s="532"/>
      <c r="HE86" s="532"/>
      <c r="HF86" s="532"/>
      <c r="HG86" s="532"/>
      <c r="HH86" s="532"/>
      <c r="HI86" s="532"/>
      <c r="HJ86" s="532"/>
      <c r="HK86" s="532"/>
      <c r="HL86" s="532"/>
      <c r="HM86" s="532"/>
      <c r="HN86" s="532"/>
      <c r="HO86" s="532"/>
      <c r="HP86" s="532"/>
      <c r="HQ86" s="532"/>
      <c r="HR86" s="532"/>
      <c r="HS86" s="532"/>
      <c r="HT86" s="532"/>
      <c r="HU86" s="532"/>
      <c r="HV86" s="532"/>
      <c r="HW86" s="532"/>
      <c r="HX86" s="532"/>
      <c r="HY86" s="532"/>
      <c r="HZ86" s="532"/>
      <c r="IA86" s="532"/>
      <c r="IB86" s="532"/>
      <c r="IC86" s="532"/>
      <c r="ID86" s="532"/>
      <c r="IE86" s="532"/>
      <c r="IF86" s="532"/>
      <c r="IG86" s="532"/>
      <c r="IH86" s="532"/>
      <c r="II86" s="532"/>
      <c r="IJ86" s="532"/>
      <c r="IK86" s="532"/>
      <c r="IL86" s="532"/>
    </row>
    <row r="87" spans="1:246" s="432" customFormat="1" ht="20.100000000000001" customHeight="1">
      <c r="A87" s="445"/>
      <c r="B87" s="446"/>
      <c r="C87" s="446"/>
      <c r="D87" s="446"/>
      <c r="E87" s="430"/>
      <c r="F87" s="1042" t="s">
        <v>2661</v>
      </c>
      <c r="G87" s="532"/>
      <c r="H87" s="532"/>
      <c r="I87" s="532"/>
      <c r="J87" s="532"/>
      <c r="K87" s="532"/>
      <c r="L87" s="532"/>
      <c r="M87" s="532"/>
      <c r="N87" s="532"/>
      <c r="O87" s="532"/>
      <c r="P87" s="532"/>
      <c r="Q87" s="532"/>
      <c r="R87" s="532"/>
      <c r="S87" s="532"/>
      <c r="T87" s="532"/>
      <c r="U87" s="532"/>
      <c r="V87" s="532"/>
      <c r="W87" s="532"/>
      <c r="X87" s="532"/>
      <c r="Y87" s="532"/>
      <c r="Z87" s="532"/>
      <c r="AA87" s="532"/>
      <c r="AB87" s="532"/>
      <c r="AC87" s="532"/>
      <c r="AD87" s="532"/>
      <c r="AE87" s="532"/>
      <c r="AF87" s="532"/>
      <c r="AG87" s="532"/>
      <c r="AH87" s="532"/>
      <c r="AI87" s="532"/>
      <c r="AJ87" s="532"/>
      <c r="AK87" s="532"/>
      <c r="AL87" s="532"/>
      <c r="AM87" s="532"/>
      <c r="AN87" s="532"/>
      <c r="AO87" s="532"/>
      <c r="AP87" s="532"/>
      <c r="AQ87" s="532"/>
      <c r="AR87" s="532"/>
      <c r="AS87" s="532"/>
      <c r="AT87" s="532"/>
      <c r="AU87" s="532"/>
      <c r="AV87" s="532"/>
      <c r="AW87" s="532"/>
      <c r="AX87" s="532"/>
      <c r="AY87" s="532"/>
      <c r="AZ87" s="532"/>
      <c r="BA87" s="532"/>
      <c r="BB87" s="532"/>
      <c r="BC87" s="532"/>
      <c r="BD87" s="532"/>
      <c r="BE87" s="532"/>
      <c r="BF87" s="532"/>
      <c r="BG87" s="532"/>
      <c r="BH87" s="532"/>
      <c r="BI87" s="532"/>
      <c r="BJ87" s="532"/>
      <c r="BK87" s="532"/>
      <c r="BL87" s="532"/>
      <c r="BM87" s="532"/>
      <c r="BN87" s="532"/>
      <c r="BO87" s="532"/>
      <c r="BP87" s="532"/>
      <c r="BQ87" s="532"/>
      <c r="BR87" s="532"/>
      <c r="BS87" s="532"/>
      <c r="BT87" s="532"/>
      <c r="BU87" s="532"/>
      <c r="BV87" s="532"/>
      <c r="BW87" s="532"/>
      <c r="BX87" s="532"/>
      <c r="BY87" s="532"/>
      <c r="BZ87" s="532"/>
      <c r="CA87" s="532"/>
      <c r="CB87" s="532"/>
      <c r="CC87" s="532"/>
      <c r="CD87" s="532"/>
      <c r="CE87" s="532"/>
      <c r="CF87" s="532"/>
      <c r="CG87" s="532"/>
      <c r="CH87" s="532"/>
      <c r="CI87" s="532"/>
      <c r="CJ87" s="532"/>
      <c r="CK87" s="532"/>
      <c r="CL87" s="532"/>
      <c r="CM87" s="532"/>
      <c r="CN87" s="532"/>
      <c r="CO87" s="532"/>
      <c r="CP87" s="532"/>
      <c r="CQ87" s="532"/>
      <c r="CR87" s="532"/>
      <c r="CS87" s="532"/>
      <c r="CT87" s="532"/>
      <c r="CU87" s="532"/>
      <c r="CV87" s="532"/>
      <c r="CW87" s="532"/>
      <c r="CX87" s="532"/>
      <c r="CY87" s="532"/>
      <c r="CZ87" s="532"/>
      <c r="DA87" s="532"/>
      <c r="DB87" s="532"/>
      <c r="DC87" s="532"/>
      <c r="DD87" s="532"/>
      <c r="DE87" s="532"/>
      <c r="DF87" s="532"/>
      <c r="DG87" s="532"/>
      <c r="DH87" s="532"/>
      <c r="DI87" s="532"/>
      <c r="DJ87" s="532"/>
      <c r="DK87" s="532"/>
      <c r="DL87" s="532"/>
      <c r="DM87" s="532"/>
      <c r="DN87" s="532"/>
      <c r="DO87" s="532"/>
      <c r="DP87" s="532"/>
      <c r="DQ87" s="532"/>
      <c r="DR87" s="532"/>
      <c r="DS87" s="532"/>
      <c r="DT87" s="532"/>
      <c r="DU87" s="532"/>
      <c r="DV87" s="532"/>
      <c r="DW87" s="532"/>
      <c r="DX87" s="532"/>
      <c r="DY87" s="532"/>
      <c r="DZ87" s="532"/>
      <c r="EA87" s="532"/>
      <c r="EB87" s="532"/>
      <c r="EC87" s="532"/>
      <c r="ED87" s="532"/>
      <c r="EE87" s="532"/>
      <c r="EF87" s="532"/>
      <c r="EG87" s="532"/>
      <c r="EH87" s="532"/>
      <c r="EI87" s="532"/>
      <c r="EJ87" s="532"/>
      <c r="EK87" s="532"/>
      <c r="EL87" s="532"/>
      <c r="EM87" s="532"/>
      <c r="EN87" s="532"/>
      <c r="EO87" s="532"/>
      <c r="EP87" s="532"/>
      <c r="EQ87" s="532"/>
      <c r="ER87" s="532"/>
      <c r="ES87" s="532"/>
      <c r="ET87" s="532"/>
      <c r="EU87" s="532"/>
      <c r="EV87" s="532"/>
      <c r="EW87" s="532"/>
      <c r="EX87" s="532"/>
      <c r="EY87" s="532"/>
      <c r="EZ87" s="532"/>
      <c r="FA87" s="532"/>
      <c r="FB87" s="532"/>
      <c r="FC87" s="532"/>
      <c r="FD87" s="532"/>
      <c r="FE87" s="532"/>
      <c r="FF87" s="532"/>
      <c r="FG87" s="532"/>
      <c r="FH87" s="532"/>
      <c r="FI87" s="532"/>
      <c r="FJ87" s="532"/>
      <c r="FK87" s="532"/>
      <c r="FL87" s="532"/>
      <c r="FM87" s="532"/>
      <c r="FN87" s="532"/>
      <c r="FO87" s="532"/>
      <c r="FP87" s="532"/>
      <c r="FQ87" s="532"/>
      <c r="FR87" s="532"/>
      <c r="FS87" s="532"/>
      <c r="FT87" s="532"/>
      <c r="FU87" s="532"/>
      <c r="FV87" s="532"/>
      <c r="FW87" s="532"/>
      <c r="FX87" s="532"/>
      <c r="FY87" s="532"/>
      <c r="FZ87" s="532"/>
      <c r="GA87" s="532"/>
      <c r="GB87" s="532"/>
      <c r="GC87" s="532"/>
      <c r="GD87" s="532"/>
      <c r="GE87" s="532"/>
      <c r="GF87" s="532"/>
      <c r="GG87" s="532"/>
      <c r="GH87" s="532"/>
      <c r="GI87" s="532"/>
      <c r="GJ87" s="532"/>
      <c r="GK87" s="532"/>
      <c r="GL87" s="532"/>
      <c r="GM87" s="532"/>
      <c r="GN87" s="532"/>
      <c r="GO87" s="532"/>
      <c r="GP87" s="532"/>
      <c r="GQ87" s="532"/>
      <c r="GR87" s="532"/>
      <c r="GS87" s="532"/>
      <c r="GT87" s="532"/>
      <c r="GU87" s="532"/>
      <c r="GV87" s="532"/>
      <c r="GW87" s="532"/>
      <c r="GX87" s="532"/>
      <c r="GY87" s="532"/>
      <c r="GZ87" s="532"/>
      <c r="HA87" s="532"/>
      <c r="HB87" s="532"/>
      <c r="HC87" s="532"/>
      <c r="HD87" s="532"/>
      <c r="HE87" s="532"/>
      <c r="HF87" s="532"/>
      <c r="HG87" s="532"/>
      <c r="HH87" s="532"/>
      <c r="HI87" s="532"/>
      <c r="HJ87" s="532"/>
      <c r="HK87" s="532"/>
      <c r="HL87" s="532"/>
      <c r="HM87" s="532"/>
      <c r="HN87" s="532"/>
      <c r="HO87" s="532"/>
      <c r="HP87" s="532"/>
      <c r="HQ87" s="532"/>
      <c r="HR87" s="532"/>
      <c r="HS87" s="532"/>
      <c r="HT87" s="532"/>
      <c r="HU87" s="532"/>
      <c r="HV87" s="532"/>
      <c r="HW87" s="532"/>
      <c r="HX87" s="532"/>
      <c r="HY87" s="532"/>
      <c r="HZ87" s="532"/>
      <c r="IA87" s="532"/>
      <c r="IB87" s="532"/>
      <c r="IC87" s="532"/>
      <c r="ID87" s="532"/>
      <c r="IE87" s="532"/>
      <c r="IF87" s="532"/>
      <c r="IG87" s="532"/>
      <c r="IH87" s="532"/>
      <c r="II87" s="532"/>
      <c r="IJ87" s="532"/>
      <c r="IK87" s="532"/>
      <c r="IL87" s="532"/>
    </row>
    <row r="88" spans="1:246" s="432" customFormat="1" ht="20.100000000000001" customHeight="1">
      <c r="A88" s="445"/>
      <c r="B88" s="446"/>
      <c r="C88" s="446"/>
      <c r="D88" s="446"/>
      <c r="E88" s="430"/>
      <c r="F88" s="1042"/>
      <c r="G88" s="532"/>
      <c r="H88" s="532"/>
      <c r="I88" s="532"/>
      <c r="J88" s="532"/>
      <c r="K88" s="532"/>
      <c r="L88" s="532"/>
      <c r="M88" s="532"/>
      <c r="N88" s="532"/>
      <c r="O88" s="532"/>
      <c r="P88" s="532"/>
      <c r="Q88" s="532"/>
      <c r="R88" s="532"/>
      <c r="S88" s="532"/>
      <c r="T88" s="532"/>
      <c r="U88" s="532"/>
      <c r="V88" s="532"/>
      <c r="W88" s="532"/>
      <c r="X88" s="532"/>
      <c r="Y88" s="532"/>
      <c r="Z88" s="532"/>
      <c r="AA88" s="532"/>
      <c r="AB88" s="532"/>
      <c r="AC88" s="532"/>
      <c r="AD88" s="532"/>
      <c r="AE88" s="532"/>
      <c r="AF88" s="532"/>
      <c r="AG88" s="532"/>
      <c r="AH88" s="532"/>
      <c r="AI88" s="532"/>
      <c r="AJ88" s="532"/>
      <c r="AK88" s="532"/>
      <c r="AL88" s="532"/>
      <c r="AM88" s="532"/>
      <c r="AN88" s="532"/>
      <c r="AO88" s="532"/>
      <c r="AP88" s="532"/>
      <c r="AQ88" s="532"/>
      <c r="AR88" s="532"/>
      <c r="AS88" s="532"/>
      <c r="AT88" s="532"/>
      <c r="AU88" s="532"/>
      <c r="AV88" s="532"/>
      <c r="AW88" s="532"/>
      <c r="AX88" s="532"/>
      <c r="AY88" s="532"/>
      <c r="AZ88" s="532"/>
      <c r="BA88" s="532"/>
      <c r="BB88" s="532"/>
      <c r="BC88" s="532"/>
      <c r="BD88" s="532"/>
      <c r="BE88" s="532"/>
      <c r="BF88" s="532"/>
      <c r="BG88" s="532"/>
      <c r="BH88" s="532"/>
      <c r="BI88" s="532"/>
      <c r="BJ88" s="532"/>
      <c r="BK88" s="532"/>
      <c r="BL88" s="532"/>
      <c r="BM88" s="532"/>
      <c r="BN88" s="532"/>
      <c r="BO88" s="532"/>
      <c r="BP88" s="532"/>
      <c r="BQ88" s="532"/>
      <c r="BR88" s="532"/>
      <c r="BS88" s="532"/>
      <c r="BT88" s="532"/>
      <c r="BU88" s="532"/>
      <c r="BV88" s="532"/>
      <c r="BW88" s="532"/>
      <c r="BX88" s="532"/>
      <c r="BY88" s="532"/>
      <c r="BZ88" s="532"/>
      <c r="CA88" s="532"/>
      <c r="CB88" s="532"/>
      <c r="CC88" s="532"/>
      <c r="CD88" s="532"/>
      <c r="CE88" s="532"/>
      <c r="CF88" s="532"/>
      <c r="CG88" s="532"/>
      <c r="CH88" s="532"/>
      <c r="CI88" s="532"/>
      <c r="CJ88" s="532"/>
      <c r="CK88" s="532"/>
      <c r="CL88" s="532"/>
      <c r="CM88" s="532"/>
      <c r="CN88" s="532"/>
      <c r="CO88" s="532"/>
      <c r="CP88" s="532"/>
      <c r="CQ88" s="532"/>
      <c r="CR88" s="532"/>
      <c r="CS88" s="532"/>
      <c r="CT88" s="532"/>
      <c r="CU88" s="532"/>
      <c r="CV88" s="532"/>
      <c r="CW88" s="532"/>
      <c r="CX88" s="532"/>
      <c r="CY88" s="532"/>
      <c r="CZ88" s="532"/>
      <c r="DA88" s="532"/>
      <c r="DB88" s="532"/>
      <c r="DC88" s="532"/>
      <c r="DD88" s="532"/>
      <c r="DE88" s="532"/>
      <c r="DF88" s="532"/>
      <c r="DG88" s="532"/>
      <c r="DH88" s="532"/>
      <c r="DI88" s="532"/>
      <c r="DJ88" s="532"/>
      <c r="DK88" s="532"/>
      <c r="DL88" s="532"/>
      <c r="DM88" s="532"/>
      <c r="DN88" s="532"/>
      <c r="DO88" s="532"/>
      <c r="DP88" s="532"/>
      <c r="DQ88" s="532"/>
      <c r="DR88" s="532"/>
      <c r="DS88" s="532"/>
      <c r="DT88" s="532"/>
      <c r="DU88" s="532"/>
      <c r="DV88" s="532"/>
      <c r="DW88" s="532"/>
      <c r="DX88" s="532"/>
      <c r="DY88" s="532"/>
      <c r="DZ88" s="532"/>
      <c r="EA88" s="532"/>
      <c r="EB88" s="532"/>
      <c r="EC88" s="532"/>
      <c r="ED88" s="532"/>
      <c r="EE88" s="532"/>
      <c r="EF88" s="532"/>
      <c r="EG88" s="532"/>
      <c r="EH88" s="532"/>
      <c r="EI88" s="532"/>
      <c r="EJ88" s="532"/>
      <c r="EK88" s="532"/>
      <c r="EL88" s="532"/>
      <c r="EM88" s="532"/>
      <c r="EN88" s="532"/>
      <c r="EO88" s="532"/>
      <c r="EP88" s="532"/>
      <c r="EQ88" s="532"/>
      <c r="ER88" s="532"/>
      <c r="ES88" s="532"/>
      <c r="ET88" s="532"/>
      <c r="EU88" s="532"/>
      <c r="EV88" s="532"/>
      <c r="EW88" s="532"/>
      <c r="EX88" s="532"/>
      <c r="EY88" s="532"/>
      <c r="EZ88" s="532"/>
      <c r="FA88" s="532"/>
      <c r="FB88" s="532"/>
      <c r="FC88" s="532"/>
      <c r="FD88" s="532"/>
      <c r="FE88" s="532"/>
      <c r="FF88" s="532"/>
      <c r="FG88" s="532"/>
      <c r="FH88" s="532"/>
      <c r="FI88" s="532"/>
      <c r="FJ88" s="532"/>
      <c r="FK88" s="532"/>
      <c r="FL88" s="532"/>
      <c r="FM88" s="532"/>
      <c r="FN88" s="532"/>
      <c r="FO88" s="532"/>
      <c r="FP88" s="532"/>
      <c r="FQ88" s="532"/>
      <c r="FR88" s="532"/>
      <c r="FS88" s="532"/>
      <c r="FT88" s="532"/>
      <c r="FU88" s="532"/>
      <c r="FV88" s="532"/>
      <c r="FW88" s="532"/>
      <c r="FX88" s="532"/>
      <c r="FY88" s="532"/>
      <c r="FZ88" s="532"/>
      <c r="GA88" s="532"/>
      <c r="GB88" s="532"/>
      <c r="GC88" s="532"/>
      <c r="GD88" s="532"/>
      <c r="GE88" s="532"/>
      <c r="GF88" s="532"/>
      <c r="GG88" s="532"/>
      <c r="GH88" s="532"/>
      <c r="GI88" s="532"/>
      <c r="GJ88" s="532"/>
      <c r="GK88" s="532"/>
      <c r="GL88" s="532"/>
      <c r="GM88" s="532"/>
      <c r="GN88" s="532"/>
      <c r="GO88" s="532"/>
      <c r="GP88" s="532"/>
      <c r="GQ88" s="532"/>
      <c r="GR88" s="532"/>
      <c r="GS88" s="532"/>
      <c r="GT88" s="532"/>
      <c r="GU88" s="532"/>
      <c r="GV88" s="532"/>
      <c r="GW88" s="532"/>
      <c r="GX88" s="532"/>
      <c r="GY88" s="532"/>
      <c r="GZ88" s="532"/>
      <c r="HA88" s="532"/>
      <c r="HB88" s="532"/>
      <c r="HC88" s="532"/>
      <c r="HD88" s="532"/>
      <c r="HE88" s="532"/>
      <c r="HF88" s="532"/>
      <c r="HG88" s="532"/>
      <c r="HH88" s="532"/>
      <c r="HI88" s="532"/>
      <c r="HJ88" s="532"/>
      <c r="HK88" s="532"/>
      <c r="HL88" s="532"/>
      <c r="HM88" s="532"/>
      <c r="HN88" s="532"/>
      <c r="HO88" s="532"/>
      <c r="HP88" s="532"/>
      <c r="HQ88" s="532"/>
      <c r="HR88" s="532"/>
      <c r="HS88" s="532"/>
      <c r="HT88" s="532"/>
      <c r="HU88" s="532"/>
      <c r="HV88" s="532"/>
      <c r="HW88" s="532"/>
      <c r="HX88" s="532"/>
      <c r="HY88" s="532"/>
      <c r="HZ88" s="532"/>
      <c r="IA88" s="532"/>
      <c r="IB88" s="532"/>
      <c r="IC88" s="532"/>
      <c r="ID88" s="532"/>
      <c r="IE88" s="532"/>
      <c r="IF88" s="532"/>
      <c r="IG88" s="532"/>
      <c r="IH88" s="532"/>
      <c r="II88" s="532"/>
      <c r="IJ88" s="532"/>
      <c r="IK88" s="532"/>
      <c r="IL88" s="532"/>
    </row>
    <row r="89" spans="1:246" s="432" customFormat="1" ht="20.100000000000001" customHeight="1">
      <c r="A89" s="445"/>
      <c r="B89" s="446"/>
      <c r="C89" s="446"/>
      <c r="D89" s="446"/>
      <c r="E89" s="430"/>
      <c r="F89" s="1042"/>
      <c r="G89" s="532"/>
      <c r="H89" s="532"/>
      <c r="I89" s="532"/>
      <c r="J89" s="532"/>
      <c r="K89" s="532"/>
      <c r="L89" s="532"/>
      <c r="M89" s="532"/>
      <c r="N89" s="532"/>
      <c r="O89" s="532"/>
      <c r="P89" s="532"/>
      <c r="Q89" s="532"/>
      <c r="R89" s="532"/>
      <c r="S89" s="532"/>
      <c r="T89" s="532"/>
      <c r="U89" s="532"/>
      <c r="V89" s="532"/>
      <c r="W89" s="532"/>
      <c r="X89" s="532"/>
      <c r="Y89" s="532"/>
      <c r="Z89" s="532"/>
      <c r="AA89" s="532"/>
      <c r="AB89" s="532"/>
      <c r="AC89" s="532"/>
      <c r="AD89" s="532"/>
      <c r="AE89" s="532"/>
      <c r="AF89" s="532"/>
      <c r="AG89" s="532"/>
      <c r="AH89" s="532"/>
      <c r="AI89" s="532"/>
      <c r="AJ89" s="532"/>
      <c r="AK89" s="532"/>
      <c r="AL89" s="532"/>
      <c r="AM89" s="532"/>
      <c r="AN89" s="532"/>
      <c r="AO89" s="532"/>
      <c r="AP89" s="532"/>
      <c r="AQ89" s="532"/>
      <c r="AR89" s="532"/>
      <c r="AS89" s="532"/>
      <c r="AT89" s="532"/>
      <c r="AU89" s="532"/>
      <c r="AV89" s="532"/>
      <c r="AW89" s="532"/>
      <c r="AX89" s="532"/>
      <c r="AY89" s="532"/>
      <c r="AZ89" s="532"/>
      <c r="BA89" s="532"/>
      <c r="BB89" s="532"/>
      <c r="BC89" s="532"/>
      <c r="BD89" s="532"/>
      <c r="BE89" s="532"/>
      <c r="BF89" s="532"/>
      <c r="BG89" s="532"/>
      <c r="BH89" s="532"/>
      <c r="BI89" s="532"/>
      <c r="BJ89" s="532"/>
      <c r="BK89" s="532"/>
      <c r="BL89" s="532"/>
      <c r="BM89" s="532"/>
      <c r="BN89" s="532"/>
      <c r="BO89" s="532"/>
      <c r="BP89" s="532"/>
      <c r="BQ89" s="532"/>
      <c r="BR89" s="532"/>
      <c r="BS89" s="532"/>
      <c r="BT89" s="532"/>
      <c r="BU89" s="532"/>
      <c r="BV89" s="532"/>
      <c r="BW89" s="532"/>
      <c r="BX89" s="532"/>
      <c r="BY89" s="532"/>
      <c r="BZ89" s="532"/>
      <c r="CA89" s="532"/>
      <c r="CB89" s="532"/>
      <c r="CC89" s="532"/>
      <c r="CD89" s="532"/>
      <c r="CE89" s="532"/>
      <c r="CF89" s="532"/>
      <c r="CG89" s="532"/>
      <c r="CH89" s="532"/>
      <c r="CI89" s="532"/>
      <c r="CJ89" s="532"/>
      <c r="CK89" s="532"/>
      <c r="CL89" s="532"/>
      <c r="CM89" s="532"/>
      <c r="CN89" s="532"/>
      <c r="CO89" s="532"/>
      <c r="CP89" s="532"/>
      <c r="CQ89" s="532"/>
      <c r="CR89" s="532"/>
      <c r="CS89" s="532"/>
      <c r="CT89" s="532"/>
      <c r="CU89" s="532"/>
      <c r="CV89" s="532"/>
      <c r="CW89" s="532"/>
      <c r="CX89" s="532"/>
      <c r="CY89" s="532"/>
      <c r="CZ89" s="532"/>
      <c r="DA89" s="532"/>
      <c r="DB89" s="532"/>
      <c r="DC89" s="532"/>
      <c r="DD89" s="532"/>
      <c r="DE89" s="532"/>
      <c r="DF89" s="532"/>
      <c r="DG89" s="532"/>
      <c r="DH89" s="532"/>
      <c r="DI89" s="532"/>
      <c r="DJ89" s="532"/>
      <c r="DK89" s="532"/>
      <c r="DL89" s="532"/>
      <c r="DM89" s="532"/>
      <c r="DN89" s="532"/>
      <c r="DO89" s="532"/>
      <c r="DP89" s="532"/>
      <c r="DQ89" s="532"/>
      <c r="DR89" s="532"/>
      <c r="DS89" s="532"/>
      <c r="DT89" s="532"/>
      <c r="DU89" s="532"/>
      <c r="DV89" s="532"/>
      <c r="DW89" s="532"/>
      <c r="DX89" s="532"/>
      <c r="DY89" s="532"/>
      <c r="DZ89" s="532"/>
      <c r="EA89" s="532"/>
      <c r="EB89" s="532"/>
      <c r="EC89" s="532"/>
      <c r="ED89" s="532"/>
      <c r="EE89" s="532"/>
      <c r="EF89" s="532"/>
      <c r="EG89" s="532"/>
      <c r="EH89" s="532"/>
      <c r="EI89" s="532"/>
      <c r="EJ89" s="532"/>
      <c r="EK89" s="532"/>
      <c r="EL89" s="532"/>
      <c r="EM89" s="532"/>
      <c r="EN89" s="532"/>
      <c r="EO89" s="532"/>
      <c r="EP89" s="532"/>
      <c r="EQ89" s="532"/>
      <c r="ER89" s="532"/>
      <c r="ES89" s="532"/>
      <c r="ET89" s="532"/>
      <c r="EU89" s="532"/>
      <c r="EV89" s="532"/>
      <c r="EW89" s="532"/>
      <c r="EX89" s="532"/>
      <c r="EY89" s="532"/>
      <c r="EZ89" s="532"/>
      <c r="FA89" s="532"/>
      <c r="FB89" s="532"/>
      <c r="FC89" s="532"/>
      <c r="FD89" s="532"/>
      <c r="FE89" s="532"/>
      <c r="FF89" s="532"/>
      <c r="FG89" s="532"/>
      <c r="FH89" s="532"/>
      <c r="FI89" s="532"/>
      <c r="FJ89" s="532"/>
      <c r="FK89" s="532"/>
      <c r="FL89" s="532"/>
      <c r="FM89" s="532"/>
      <c r="FN89" s="532"/>
      <c r="FO89" s="532"/>
      <c r="FP89" s="532"/>
      <c r="FQ89" s="532"/>
      <c r="FR89" s="532"/>
      <c r="FS89" s="532"/>
      <c r="FT89" s="532"/>
      <c r="FU89" s="532"/>
      <c r="FV89" s="532"/>
      <c r="FW89" s="532"/>
      <c r="FX89" s="532"/>
      <c r="FY89" s="532"/>
      <c r="FZ89" s="532"/>
      <c r="GA89" s="532"/>
      <c r="GB89" s="532"/>
      <c r="GC89" s="532"/>
      <c r="GD89" s="532"/>
      <c r="GE89" s="532"/>
      <c r="GF89" s="532"/>
      <c r="GG89" s="532"/>
      <c r="GH89" s="532"/>
      <c r="GI89" s="532"/>
      <c r="GJ89" s="532"/>
      <c r="GK89" s="532"/>
      <c r="GL89" s="532"/>
      <c r="GM89" s="532"/>
      <c r="GN89" s="532"/>
      <c r="GO89" s="532"/>
      <c r="GP89" s="532"/>
      <c r="GQ89" s="532"/>
      <c r="GR89" s="532"/>
      <c r="GS89" s="532"/>
      <c r="GT89" s="532"/>
      <c r="GU89" s="532"/>
      <c r="GV89" s="532"/>
      <c r="GW89" s="532"/>
      <c r="GX89" s="532"/>
      <c r="GY89" s="532"/>
      <c r="GZ89" s="532"/>
      <c r="HA89" s="532"/>
      <c r="HB89" s="532"/>
      <c r="HC89" s="532"/>
      <c r="HD89" s="532"/>
      <c r="HE89" s="532"/>
      <c r="HF89" s="532"/>
      <c r="HG89" s="532"/>
      <c r="HH89" s="532"/>
      <c r="HI89" s="532"/>
      <c r="HJ89" s="532"/>
      <c r="HK89" s="532"/>
      <c r="HL89" s="532"/>
      <c r="HM89" s="532"/>
      <c r="HN89" s="532"/>
      <c r="HO89" s="532"/>
      <c r="HP89" s="532"/>
      <c r="HQ89" s="532"/>
      <c r="HR89" s="532"/>
      <c r="HS89" s="532"/>
      <c r="HT89" s="532"/>
      <c r="HU89" s="532"/>
      <c r="HV89" s="532"/>
      <c r="HW89" s="532"/>
      <c r="HX89" s="532"/>
      <c r="HY89" s="532"/>
      <c r="HZ89" s="532"/>
      <c r="IA89" s="532"/>
      <c r="IB89" s="532"/>
      <c r="IC89" s="532"/>
      <c r="ID89" s="532"/>
      <c r="IE89" s="532"/>
      <c r="IF89" s="532"/>
      <c r="IG89" s="532"/>
      <c r="IH89" s="532"/>
      <c r="II89" s="532"/>
      <c r="IJ89" s="532"/>
      <c r="IK89" s="532"/>
      <c r="IL89" s="532"/>
    </row>
    <row r="90" spans="1:246" s="432" customFormat="1" ht="20.100000000000001" customHeight="1">
      <c r="A90" s="445"/>
      <c r="B90" s="446"/>
      <c r="C90" s="446"/>
      <c r="D90" s="446"/>
      <c r="E90" s="430"/>
      <c r="F90" s="1042"/>
      <c r="G90" s="532"/>
      <c r="H90" s="532"/>
      <c r="I90" s="532"/>
      <c r="J90" s="532"/>
      <c r="K90" s="532"/>
      <c r="L90" s="532"/>
      <c r="M90" s="532"/>
      <c r="N90" s="532"/>
      <c r="O90" s="532"/>
      <c r="P90" s="532"/>
      <c r="Q90" s="532"/>
      <c r="R90" s="532"/>
      <c r="S90" s="532"/>
      <c r="T90" s="532"/>
      <c r="U90" s="532"/>
      <c r="V90" s="532"/>
      <c r="W90" s="532"/>
      <c r="X90" s="532"/>
      <c r="Y90" s="532"/>
      <c r="Z90" s="532"/>
      <c r="AA90" s="532"/>
      <c r="AB90" s="532"/>
      <c r="AC90" s="532"/>
      <c r="AD90" s="532"/>
      <c r="AE90" s="532"/>
      <c r="AF90" s="532"/>
      <c r="AG90" s="532"/>
      <c r="AH90" s="532"/>
      <c r="AI90" s="532"/>
      <c r="AJ90" s="532"/>
      <c r="AK90" s="532"/>
      <c r="AL90" s="532"/>
      <c r="AM90" s="532"/>
      <c r="AN90" s="532"/>
      <c r="AO90" s="532"/>
      <c r="AP90" s="532"/>
      <c r="AQ90" s="532"/>
      <c r="AR90" s="532"/>
      <c r="AS90" s="532"/>
      <c r="AT90" s="532"/>
      <c r="AU90" s="532"/>
      <c r="AV90" s="532"/>
      <c r="AW90" s="532"/>
      <c r="AX90" s="532"/>
      <c r="AY90" s="532"/>
      <c r="AZ90" s="532"/>
      <c r="BA90" s="532"/>
      <c r="BB90" s="532"/>
      <c r="BC90" s="532"/>
      <c r="BD90" s="532"/>
      <c r="BE90" s="532"/>
      <c r="BF90" s="532"/>
      <c r="BG90" s="532"/>
      <c r="BH90" s="532"/>
      <c r="BI90" s="532"/>
      <c r="BJ90" s="532"/>
      <c r="BK90" s="532"/>
      <c r="BL90" s="532"/>
      <c r="BM90" s="532"/>
      <c r="BN90" s="532"/>
      <c r="BO90" s="532"/>
      <c r="BP90" s="532"/>
      <c r="BQ90" s="532"/>
      <c r="BR90" s="532"/>
      <c r="BS90" s="532"/>
      <c r="BT90" s="532"/>
      <c r="BU90" s="532"/>
      <c r="BV90" s="532"/>
      <c r="BW90" s="532"/>
      <c r="BX90" s="532"/>
      <c r="BY90" s="532"/>
      <c r="BZ90" s="532"/>
      <c r="CA90" s="532"/>
      <c r="CB90" s="532"/>
      <c r="CC90" s="532"/>
      <c r="CD90" s="532"/>
      <c r="CE90" s="532"/>
      <c r="CF90" s="532"/>
      <c r="CG90" s="532"/>
      <c r="CH90" s="532"/>
      <c r="CI90" s="532"/>
      <c r="CJ90" s="532"/>
      <c r="CK90" s="532"/>
      <c r="CL90" s="532"/>
      <c r="CM90" s="532"/>
      <c r="CN90" s="532"/>
      <c r="CO90" s="532"/>
      <c r="CP90" s="532"/>
      <c r="CQ90" s="532"/>
      <c r="CR90" s="532"/>
      <c r="CS90" s="532"/>
      <c r="CT90" s="532"/>
      <c r="CU90" s="532"/>
      <c r="CV90" s="532"/>
      <c r="CW90" s="532"/>
      <c r="CX90" s="532"/>
      <c r="CY90" s="532"/>
      <c r="CZ90" s="532"/>
      <c r="DA90" s="532"/>
      <c r="DB90" s="532"/>
      <c r="DC90" s="532"/>
      <c r="DD90" s="532"/>
      <c r="DE90" s="532"/>
      <c r="DF90" s="532"/>
      <c r="DG90" s="532"/>
      <c r="DH90" s="532"/>
      <c r="DI90" s="532"/>
      <c r="DJ90" s="532"/>
      <c r="DK90" s="532"/>
      <c r="DL90" s="532"/>
      <c r="DM90" s="532"/>
      <c r="DN90" s="532"/>
      <c r="DO90" s="532"/>
      <c r="DP90" s="532"/>
      <c r="DQ90" s="532"/>
      <c r="DR90" s="532"/>
      <c r="DS90" s="532"/>
      <c r="DT90" s="532"/>
      <c r="DU90" s="532"/>
      <c r="DV90" s="532"/>
      <c r="DW90" s="532"/>
      <c r="DX90" s="532"/>
      <c r="DY90" s="532"/>
      <c r="DZ90" s="532"/>
      <c r="EA90" s="532"/>
      <c r="EB90" s="532"/>
      <c r="EC90" s="532"/>
      <c r="ED90" s="532"/>
      <c r="EE90" s="532"/>
      <c r="EF90" s="532"/>
      <c r="EG90" s="532"/>
      <c r="EH90" s="532"/>
      <c r="EI90" s="532"/>
      <c r="EJ90" s="532"/>
      <c r="EK90" s="532"/>
      <c r="EL90" s="532"/>
      <c r="EM90" s="532"/>
      <c r="EN90" s="532"/>
      <c r="EO90" s="532"/>
      <c r="EP90" s="532"/>
      <c r="EQ90" s="532"/>
      <c r="ER90" s="532"/>
      <c r="ES90" s="532"/>
      <c r="ET90" s="532"/>
      <c r="EU90" s="532"/>
      <c r="EV90" s="532"/>
      <c r="EW90" s="532"/>
      <c r="EX90" s="532"/>
      <c r="EY90" s="532"/>
      <c r="EZ90" s="532"/>
      <c r="FA90" s="532"/>
      <c r="FB90" s="532"/>
      <c r="FC90" s="532"/>
      <c r="FD90" s="532"/>
      <c r="FE90" s="532"/>
      <c r="FF90" s="532"/>
      <c r="FG90" s="532"/>
      <c r="FH90" s="532"/>
      <c r="FI90" s="532"/>
      <c r="FJ90" s="532"/>
      <c r="FK90" s="532"/>
      <c r="FL90" s="532"/>
      <c r="FM90" s="532"/>
      <c r="FN90" s="532"/>
      <c r="FO90" s="532"/>
      <c r="FP90" s="532"/>
      <c r="FQ90" s="532"/>
      <c r="FR90" s="532"/>
      <c r="FS90" s="532"/>
      <c r="FT90" s="532"/>
      <c r="FU90" s="532"/>
      <c r="FV90" s="532"/>
      <c r="FW90" s="532"/>
      <c r="FX90" s="532"/>
      <c r="FY90" s="532"/>
      <c r="FZ90" s="532"/>
      <c r="GA90" s="532"/>
      <c r="GB90" s="532"/>
      <c r="GC90" s="532"/>
      <c r="GD90" s="532"/>
      <c r="GE90" s="532"/>
      <c r="GF90" s="532"/>
      <c r="GG90" s="532"/>
      <c r="GH90" s="532"/>
      <c r="GI90" s="532"/>
      <c r="GJ90" s="532"/>
      <c r="GK90" s="532"/>
      <c r="GL90" s="532"/>
      <c r="GM90" s="532"/>
      <c r="GN90" s="532"/>
      <c r="GO90" s="532"/>
      <c r="GP90" s="532"/>
      <c r="GQ90" s="532"/>
      <c r="GR90" s="532"/>
      <c r="GS90" s="532"/>
      <c r="GT90" s="532"/>
      <c r="GU90" s="532"/>
      <c r="GV90" s="532"/>
      <c r="GW90" s="532"/>
      <c r="GX90" s="532"/>
      <c r="GY90" s="532"/>
      <c r="GZ90" s="532"/>
      <c r="HA90" s="532"/>
      <c r="HB90" s="532"/>
      <c r="HC90" s="532"/>
      <c r="HD90" s="532"/>
      <c r="HE90" s="532"/>
      <c r="HF90" s="532"/>
      <c r="HG90" s="532"/>
      <c r="HH90" s="532"/>
      <c r="HI90" s="532"/>
      <c r="HJ90" s="532"/>
      <c r="HK90" s="532"/>
      <c r="HL90" s="532"/>
      <c r="HM90" s="532"/>
      <c r="HN90" s="532"/>
      <c r="HO90" s="532"/>
      <c r="HP90" s="532"/>
      <c r="HQ90" s="532"/>
      <c r="HR90" s="532"/>
      <c r="HS90" s="532"/>
      <c r="HT90" s="532"/>
      <c r="HU90" s="532"/>
      <c r="HV90" s="532"/>
      <c r="HW90" s="532"/>
      <c r="HX90" s="532"/>
      <c r="HY90" s="532"/>
      <c r="HZ90" s="532"/>
      <c r="IA90" s="532"/>
      <c r="IB90" s="532"/>
      <c r="IC90" s="532"/>
      <c r="ID90" s="532"/>
      <c r="IE90" s="532"/>
      <c r="IF90" s="532"/>
      <c r="IG90" s="532"/>
      <c r="IH90" s="532"/>
      <c r="II90" s="532"/>
      <c r="IJ90" s="532"/>
      <c r="IK90" s="532"/>
      <c r="IL90" s="532"/>
    </row>
    <row r="91" spans="1:246" s="432" customFormat="1" ht="20.100000000000001" customHeight="1">
      <c r="A91" s="445"/>
      <c r="B91" s="446"/>
      <c r="C91" s="446"/>
      <c r="D91" s="446"/>
      <c r="E91" s="430"/>
      <c r="F91" s="1042"/>
      <c r="G91" s="532"/>
      <c r="H91" s="532"/>
      <c r="I91" s="532"/>
      <c r="J91" s="532"/>
      <c r="K91" s="532"/>
      <c r="L91" s="532"/>
      <c r="M91" s="532"/>
      <c r="N91" s="532"/>
      <c r="O91" s="532"/>
      <c r="P91" s="532"/>
      <c r="Q91" s="532"/>
      <c r="R91" s="532"/>
      <c r="S91" s="532"/>
      <c r="T91" s="532"/>
      <c r="U91" s="532"/>
      <c r="V91" s="532"/>
      <c r="W91" s="532"/>
      <c r="X91" s="532"/>
      <c r="Y91" s="532"/>
      <c r="Z91" s="532"/>
      <c r="AA91" s="532"/>
      <c r="AB91" s="532"/>
      <c r="AC91" s="532"/>
      <c r="AD91" s="532"/>
      <c r="AE91" s="532"/>
      <c r="AF91" s="532"/>
      <c r="AG91" s="532"/>
      <c r="AH91" s="532"/>
      <c r="AI91" s="532"/>
      <c r="AJ91" s="532"/>
      <c r="AK91" s="532"/>
      <c r="AL91" s="532"/>
      <c r="AM91" s="532"/>
      <c r="AN91" s="532"/>
      <c r="AO91" s="532"/>
      <c r="AP91" s="532"/>
      <c r="AQ91" s="532"/>
      <c r="AR91" s="532"/>
      <c r="AS91" s="532"/>
      <c r="AT91" s="532"/>
      <c r="AU91" s="532"/>
      <c r="AV91" s="532"/>
      <c r="AW91" s="532"/>
      <c r="AX91" s="532"/>
      <c r="AY91" s="532"/>
      <c r="AZ91" s="532"/>
      <c r="BA91" s="532"/>
      <c r="BB91" s="532"/>
      <c r="BC91" s="532"/>
      <c r="BD91" s="532"/>
      <c r="BE91" s="532"/>
      <c r="BF91" s="532"/>
      <c r="BG91" s="532"/>
      <c r="BH91" s="532"/>
      <c r="BI91" s="532"/>
      <c r="BJ91" s="532"/>
      <c r="BK91" s="532"/>
      <c r="BL91" s="532"/>
      <c r="BM91" s="532"/>
      <c r="BN91" s="532"/>
      <c r="BO91" s="532"/>
      <c r="BP91" s="532"/>
      <c r="BQ91" s="532"/>
      <c r="BR91" s="532"/>
      <c r="BS91" s="532"/>
      <c r="BT91" s="532"/>
      <c r="BU91" s="532"/>
      <c r="BV91" s="532"/>
      <c r="BW91" s="532"/>
      <c r="BX91" s="532"/>
      <c r="BY91" s="532"/>
      <c r="BZ91" s="532"/>
      <c r="CA91" s="532"/>
      <c r="CB91" s="532"/>
      <c r="CC91" s="532"/>
      <c r="CD91" s="532"/>
      <c r="CE91" s="532"/>
      <c r="CF91" s="532"/>
      <c r="CG91" s="532"/>
      <c r="CH91" s="532"/>
      <c r="CI91" s="532"/>
      <c r="CJ91" s="532"/>
      <c r="CK91" s="532"/>
      <c r="CL91" s="532"/>
      <c r="CM91" s="532"/>
      <c r="CN91" s="532"/>
      <c r="CO91" s="532"/>
      <c r="CP91" s="532"/>
      <c r="CQ91" s="532"/>
      <c r="CR91" s="532"/>
      <c r="CS91" s="532"/>
      <c r="CT91" s="532"/>
      <c r="CU91" s="532"/>
      <c r="CV91" s="532"/>
      <c r="CW91" s="532"/>
      <c r="CX91" s="532"/>
      <c r="CY91" s="532"/>
      <c r="CZ91" s="532"/>
      <c r="DA91" s="532"/>
      <c r="DB91" s="532"/>
      <c r="DC91" s="532"/>
      <c r="DD91" s="532"/>
      <c r="DE91" s="532"/>
      <c r="DF91" s="532"/>
      <c r="DG91" s="532"/>
      <c r="DH91" s="532"/>
      <c r="DI91" s="532"/>
      <c r="DJ91" s="532"/>
      <c r="DK91" s="532"/>
      <c r="DL91" s="532"/>
      <c r="DM91" s="532"/>
      <c r="DN91" s="532"/>
      <c r="DO91" s="532"/>
      <c r="DP91" s="532"/>
      <c r="DQ91" s="532"/>
      <c r="DR91" s="532"/>
      <c r="DS91" s="532"/>
      <c r="DT91" s="532"/>
      <c r="DU91" s="532"/>
      <c r="DV91" s="532"/>
      <c r="DW91" s="532"/>
      <c r="DX91" s="532"/>
      <c r="DY91" s="532"/>
      <c r="DZ91" s="532"/>
      <c r="EA91" s="532"/>
      <c r="EB91" s="532"/>
      <c r="EC91" s="532"/>
      <c r="ED91" s="532"/>
      <c r="EE91" s="532"/>
      <c r="EF91" s="532"/>
      <c r="EG91" s="532"/>
      <c r="EH91" s="532"/>
      <c r="EI91" s="532"/>
      <c r="EJ91" s="532"/>
      <c r="EK91" s="532"/>
      <c r="EL91" s="532"/>
      <c r="EM91" s="532"/>
      <c r="EN91" s="532"/>
      <c r="EO91" s="532"/>
      <c r="EP91" s="532"/>
      <c r="EQ91" s="532"/>
      <c r="ER91" s="532"/>
      <c r="ES91" s="532"/>
      <c r="ET91" s="532"/>
      <c r="EU91" s="532"/>
      <c r="EV91" s="532"/>
      <c r="EW91" s="532"/>
      <c r="EX91" s="532"/>
      <c r="EY91" s="532"/>
      <c r="EZ91" s="532"/>
      <c r="FA91" s="532"/>
      <c r="FB91" s="532"/>
      <c r="FC91" s="532"/>
      <c r="FD91" s="532"/>
      <c r="FE91" s="532"/>
      <c r="FF91" s="532"/>
      <c r="FG91" s="532"/>
      <c r="FH91" s="532"/>
      <c r="FI91" s="532"/>
      <c r="FJ91" s="532"/>
      <c r="FK91" s="532"/>
      <c r="FL91" s="532"/>
      <c r="FM91" s="532"/>
      <c r="FN91" s="532"/>
      <c r="FO91" s="532"/>
      <c r="FP91" s="532"/>
      <c r="FQ91" s="532"/>
      <c r="FR91" s="532"/>
      <c r="FS91" s="532"/>
      <c r="FT91" s="532"/>
      <c r="FU91" s="532"/>
      <c r="FV91" s="532"/>
      <c r="FW91" s="532"/>
      <c r="FX91" s="532"/>
      <c r="FY91" s="532"/>
      <c r="FZ91" s="532"/>
      <c r="GA91" s="532"/>
      <c r="GB91" s="532"/>
      <c r="GC91" s="532"/>
      <c r="GD91" s="532"/>
      <c r="GE91" s="532"/>
      <c r="GF91" s="532"/>
      <c r="GG91" s="532"/>
      <c r="GH91" s="532"/>
      <c r="GI91" s="532"/>
      <c r="GJ91" s="532"/>
      <c r="GK91" s="532"/>
      <c r="GL91" s="532"/>
      <c r="GM91" s="532"/>
      <c r="GN91" s="532"/>
      <c r="GO91" s="532"/>
      <c r="GP91" s="532"/>
      <c r="GQ91" s="532"/>
      <c r="GR91" s="532"/>
      <c r="GS91" s="532"/>
      <c r="GT91" s="532"/>
      <c r="GU91" s="532"/>
      <c r="GV91" s="532"/>
      <c r="GW91" s="532"/>
      <c r="GX91" s="532"/>
      <c r="GY91" s="532"/>
      <c r="GZ91" s="532"/>
      <c r="HA91" s="532"/>
      <c r="HB91" s="532"/>
      <c r="HC91" s="532"/>
      <c r="HD91" s="532"/>
      <c r="HE91" s="532"/>
      <c r="HF91" s="532"/>
      <c r="HG91" s="532"/>
      <c r="HH91" s="532"/>
      <c r="HI91" s="532"/>
      <c r="HJ91" s="532"/>
      <c r="HK91" s="532"/>
      <c r="HL91" s="532"/>
      <c r="HM91" s="532"/>
      <c r="HN91" s="532"/>
      <c r="HO91" s="532"/>
      <c r="HP91" s="532"/>
      <c r="HQ91" s="532"/>
      <c r="HR91" s="532"/>
      <c r="HS91" s="532"/>
      <c r="HT91" s="532"/>
      <c r="HU91" s="532"/>
      <c r="HV91" s="532"/>
      <c r="HW91" s="532"/>
      <c r="HX91" s="532"/>
      <c r="HY91" s="532"/>
      <c r="HZ91" s="532"/>
      <c r="IA91" s="532"/>
      <c r="IB91" s="532"/>
      <c r="IC91" s="532"/>
      <c r="ID91" s="532"/>
      <c r="IE91" s="532"/>
      <c r="IF91" s="532"/>
      <c r="IG91" s="532"/>
      <c r="IH91" s="532"/>
      <c r="II91" s="532"/>
      <c r="IJ91" s="532"/>
      <c r="IK91" s="532"/>
      <c r="IL91" s="532"/>
    </row>
    <row r="92" spans="1:246" s="432" customFormat="1" ht="20.100000000000001" customHeight="1">
      <c r="A92" s="445"/>
      <c r="B92" s="446"/>
      <c r="C92" s="446"/>
      <c r="D92" s="446"/>
      <c r="E92" s="430"/>
      <c r="F92" s="439"/>
      <c r="G92" s="532"/>
      <c r="H92" s="532"/>
      <c r="I92" s="532"/>
      <c r="J92" s="532"/>
      <c r="K92" s="532"/>
      <c r="L92" s="532"/>
      <c r="M92" s="532"/>
      <c r="N92" s="532"/>
      <c r="O92" s="532"/>
      <c r="P92" s="532"/>
      <c r="Q92" s="532"/>
      <c r="R92" s="532"/>
      <c r="S92" s="532"/>
      <c r="T92" s="532"/>
      <c r="U92" s="532"/>
      <c r="V92" s="532"/>
      <c r="W92" s="532"/>
      <c r="X92" s="532"/>
      <c r="Y92" s="532"/>
      <c r="Z92" s="532"/>
      <c r="AA92" s="532"/>
      <c r="AB92" s="532"/>
      <c r="AC92" s="532"/>
      <c r="AD92" s="532"/>
      <c r="AE92" s="532"/>
      <c r="AF92" s="532"/>
      <c r="AG92" s="532"/>
      <c r="AH92" s="532"/>
      <c r="AI92" s="532"/>
      <c r="AJ92" s="532"/>
      <c r="AK92" s="532"/>
      <c r="AL92" s="532"/>
      <c r="AM92" s="532"/>
      <c r="AN92" s="532"/>
      <c r="AO92" s="532"/>
      <c r="AP92" s="532"/>
      <c r="AQ92" s="532"/>
      <c r="AR92" s="532"/>
      <c r="AS92" s="532"/>
      <c r="AT92" s="532"/>
      <c r="AU92" s="532"/>
      <c r="AV92" s="532"/>
      <c r="AW92" s="532"/>
      <c r="AX92" s="532"/>
      <c r="AY92" s="532"/>
      <c r="AZ92" s="532"/>
      <c r="BA92" s="532"/>
      <c r="BB92" s="532"/>
      <c r="BC92" s="532"/>
      <c r="BD92" s="532"/>
      <c r="BE92" s="532"/>
      <c r="BF92" s="532"/>
      <c r="BG92" s="532"/>
      <c r="BH92" s="532"/>
      <c r="BI92" s="532"/>
      <c r="BJ92" s="532"/>
      <c r="BK92" s="532"/>
      <c r="BL92" s="532"/>
      <c r="BM92" s="532"/>
      <c r="BN92" s="532"/>
      <c r="BO92" s="532"/>
      <c r="BP92" s="532"/>
      <c r="BQ92" s="532"/>
      <c r="BR92" s="532"/>
      <c r="BS92" s="532"/>
      <c r="BT92" s="532"/>
      <c r="BU92" s="532"/>
      <c r="BV92" s="532"/>
      <c r="BW92" s="532"/>
      <c r="BX92" s="532"/>
      <c r="BY92" s="532"/>
      <c r="BZ92" s="532"/>
      <c r="CA92" s="532"/>
      <c r="CB92" s="532"/>
      <c r="CC92" s="532"/>
      <c r="CD92" s="532"/>
      <c r="CE92" s="532"/>
      <c r="CF92" s="532"/>
      <c r="CG92" s="532"/>
      <c r="CH92" s="532"/>
      <c r="CI92" s="532"/>
      <c r="CJ92" s="532"/>
      <c r="CK92" s="532"/>
      <c r="CL92" s="532"/>
      <c r="CM92" s="532"/>
      <c r="CN92" s="532"/>
      <c r="CO92" s="532"/>
      <c r="CP92" s="532"/>
      <c r="CQ92" s="532"/>
      <c r="CR92" s="532"/>
      <c r="CS92" s="532"/>
      <c r="CT92" s="532"/>
      <c r="CU92" s="532"/>
      <c r="CV92" s="532"/>
      <c r="CW92" s="532"/>
      <c r="CX92" s="532"/>
      <c r="CY92" s="532"/>
      <c r="CZ92" s="532"/>
      <c r="DA92" s="532"/>
      <c r="DB92" s="532"/>
      <c r="DC92" s="532"/>
      <c r="DD92" s="532"/>
      <c r="DE92" s="532"/>
      <c r="DF92" s="532"/>
      <c r="DG92" s="532"/>
      <c r="DH92" s="532"/>
      <c r="DI92" s="532"/>
      <c r="DJ92" s="532"/>
      <c r="DK92" s="532"/>
      <c r="DL92" s="532"/>
      <c r="DM92" s="532"/>
      <c r="DN92" s="532"/>
      <c r="DO92" s="532"/>
      <c r="DP92" s="532"/>
      <c r="DQ92" s="532"/>
      <c r="DR92" s="532"/>
      <c r="DS92" s="532"/>
      <c r="DT92" s="532"/>
      <c r="DU92" s="532"/>
      <c r="DV92" s="532"/>
      <c r="DW92" s="532"/>
      <c r="DX92" s="532"/>
      <c r="DY92" s="532"/>
      <c r="DZ92" s="532"/>
      <c r="EA92" s="532"/>
      <c r="EB92" s="532"/>
      <c r="EC92" s="532"/>
      <c r="ED92" s="532"/>
      <c r="EE92" s="532"/>
      <c r="EF92" s="532"/>
      <c r="EG92" s="532"/>
      <c r="EH92" s="532"/>
      <c r="EI92" s="532"/>
      <c r="EJ92" s="532"/>
      <c r="EK92" s="532"/>
      <c r="EL92" s="532"/>
      <c r="EM92" s="532"/>
      <c r="EN92" s="532"/>
      <c r="EO92" s="532"/>
      <c r="EP92" s="532"/>
      <c r="EQ92" s="532"/>
      <c r="ER92" s="532"/>
      <c r="ES92" s="532"/>
      <c r="ET92" s="532"/>
      <c r="EU92" s="532"/>
      <c r="EV92" s="532"/>
      <c r="EW92" s="532"/>
      <c r="EX92" s="532"/>
      <c r="EY92" s="532"/>
      <c r="EZ92" s="532"/>
      <c r="FA92" s="532"/>
      <c r="FB92" s="532"/>
      <c r="FC92" s="532"/>
      <c r="FD92" s="532"/>
      <c r="FE92" s="532"/>
      <c r="FF92" s="532"/>
      <c r="FG92" s="532"/>
      <c r="FH92" s="532"/>
      <c r="FI92" s="532"/>
      <c r="FJ92" s="532"/>
      <c r="FK92" s="532"/>
      <c r="FL92" s="532"/>
      <c r="FM92" s="532"/>
      <c r="FN92" s="532"/>
      <c r="FO92" s="532"/>
      <c r="FP92" s="532"/>
      <c r="FQ92" s="532"/>
      <c r="FR92" s="532"/>
      <c r="FS92" s="532"/>
      <c r="FT92" s="532"/>
      <c r="FU92" s="532"/>
      <c r="FV92" s="532"/>
      <c r="FW92" s="532"/>
      <c r="FX92" s="532"/>
      <c r="FY92" s="532"/>
      <c r="FZ92" s="532"/>
      <c r="GA92" s="532"/>
      <c r="GB92" s="532"/>
      <c r="GC92" s="532"/>
      <c r="GD92" s="532"/>
      <c r="GE92" s="532"/>
      <c r="GF92" s="532"/>
      <c r="GG92" s="532"/>
      <c r="GH92" s="532"/>
      <c r="GI92" s="532"/>
      <c r="GJ92" s="532"/>
      <c r="GK92" s="532"/>
      <c r="GL92" s="532"/>
      <c r="GM92" s="532"/>
      <c r="GN92" s="532"/>
      <c r="GO92" s="532"/>
      <c r="GP92" s="532"/>
      <c r="GQ92" s="532"/>
      <c r="GR92" s="532"/>
      <c r="GS92" s="532"/>
      <c r="GT92" s="532"/>
      <c r="GU92" s="532"/>
      <c r="GV92" s="532"/>
      <c r="GW92" s="532"/>
      <c r="GX92" s="532"/>
      <c r="GY92" s="532"/>
      <c r="GZ92" s="532"/>
      <c r="HA92" s="532"/>
      <c r="HB92" s="532"/>
      <c r="HC92" s="532"/>
      <c r="HD92" s="532"/>
      <c r="HE92" s="532"/>
      <c r="HF92" s="532"/>
      <c r="HG92" s="532"/>
      <c r="HH92" s="532"/>
      <c r="HI92" s="532"/>
      <c r="HJ92" s="532"/>
      <c r="HK92" s="532"/>
      <c r="HL92" s="532"/>
      <c r="HM92" s="532"/>
      <c r="HN92" s="532"/>
      <c r="HO92" s="532"/>
      <c r="HP92" s="532"/>
      <c r="HQ92" s="532"/>
      <c r="HR92" s="532"/>
      <c r="HS92" s="532"/>
      <c r="HT92" s="532"/>
      <c r="HU92" s="532"/>
      <c r="HV92" s="532"/>
      <c r="HW92" s="532"/>
      <c r="HX92" s="532"/>
      <c r="HY92" s="532"/>
      <c r="HZ92" s="532"/>
      <c r="IA92" s="532"/>
      <c r="IB92" s="532"/>
      <c r="IC92" s="532"/>
      <c r="ID92" s="532"/>
      <c r="IE92" s="532"/>
      <c r="IF92" s="532"/>
      <c r="IG92" s="532"/>
      <c r="IH92" s="532"/>
      <c r="II92" s="532"/>
      <c r="IJ92" s="532"/>
      <c r="IK92" s="532"/>
      <c r="IL92" s="532"/>
    </row>
    <row r="93" spans="1:246" s="432" customFormat="1" ht="20.100000000000001" customHeight="1">
      <c r="A93" s="445"/>
      <c r="B93" s="446"/>
      <c r="C93" s="446"/>
      <c r="D93" s="446"/>
      <c r="E93" s="430"/>
      <c r="F93" s="454"/>
      <c r="G93" s="532"/>
      <c r="H93" s="532"/>
      <c r="I93" s="532"/>
      <c r="J93" s="532"/>
      <c r="K93" s="532"/>
      <c r="L93" s="532"/>
      <c r="M93" s="532"/>
      <c r="N93" s="532"/>
      <c r="O93" s="532"/>
      <c r="P93" s="532"/>
      <c r="Q93" s="532"/>
      <c r="R93" s="532"/>
      <c r="S93" s="532"/>
      <c r="T93" s="532"/>
      <c r="U93" s="532"/>
      <c r="V93" s="532"/>
      <c r="W93" s="532"/>
      <c r="X93" s="532"/>
      <c r="Y93" s="532"/>
      <c r="Z93" s="532"/>
      <c r="AA93" s="532"/>
      <c r="AB93" s="532"/>
      <c r="AC93" s="532"/>
      <c r="AD93" s="532"/>
      <c r="AE93" s="532"/>
      <c r="AF93" s="532"/>
      <c r="AG93" s="532"/>
      <c r="AH93" s="532"/>
      <c r="AI93" s="532"/>
      <c r="AJ93" s="532"/>
      <c r="AK93" s="532"/>
      <c r="AL93" s="532"/>
      <c r="AM93" s="532"/>
      <c r="AN93" s="532"/>
      <c r="AO93" s="532"/>
      <c r="AP93" s="532"/>
      <c r="AQ93" s="532"/>
      <c r="AR93" s="532"/>
      <c r="AS93" s="532"/>
      <c r="AT93" s="532"/>
      <c r="AU93" s="532"/>
      <c r="AV93" s="532"/>
      <c r="AW93" s="532"/>
      <c r="AX93" s="532"/>
      <c r="AY93" s="532"/>
      <c r="AZ93" s="532"/>
      <c r="BA93" s="532"/>
      <c r="BB93" s="532"/>
      <c r="BC93" s="532"/>
      <c r="BD93" s="532"/>
      <c r="BE93" s="532"/>
      <c r="BF93" s="532"/>
      <c r="BG93" s="532"/>
      <c r="BH93" s="532"/>
      <c r="BI93" s="532"/>
      <c r="BJ93" s="532"/>
      <c r="BK93" s="532"/>
      <c r="BL93" s="532"/>
      <c r="BM93" s="532"/>
      <c r="BN93" s="532"/>
      <c r="BO93" s="532"/>
      <c r="BP93" s="532"/>
      <c r="BQ93" s="532"/>
      <c r="BR93" s="532"/>
      <c r="BS93" s="532"/>
      <c r="BT93" s="532"/>
      <c r="BU93" s="532"/>
      <c r="BV93" s="532"/>
      <c r="BW93" s="532"/>
      <c r="BX93" s="532"/>
      <c r="BY93" s="532"/>
      <c r="BZ93" s="532"/>
      <c r="CA93" s="532"/>
      <c r="CB93" s="532"/>
      <c r="CC93" s="532"/>
      <c r="CD93" s="532"/>
      <c r="CE93" s="532"/>
      <c r="CF93" s="532"/>
      <c r="CG93" s="532"/>
      <c r="CH93" s="532"/>
      <c r="CI93" s="532"/>
      <c r="CJ93" s="532"/>
      <c r="CK93" s="532"/>
      <c r="CL93" s="532"/>
      <c r="CM93" s="532"/>
      <c r="CN93" s="532"/>
      <c r="CO93" s="532"/>
      <c r="CP93" s="532"/>
      <c r="CQ93" s="532"/>
      <c r="CR93" s="532"/>
      <c r="CS93" s="532"/>
      <c r="CT93" s="532"/>
      <c r="CU93" s="532"/>
      <c r="CV93" s="532"/>
      <c r="CW93" s="532"/>
      <c r="CX93" s="532"/>
      <c r="CY93" s="532"/>
      <c r="CZ93" s="532"/>
      <c r="DA93" s="532"/>
      <c r="DB93" s="532"/>
      <c r="DC93" s="532"/>
      <c r="DD93" s="532"/>
      <c r="DE93" s="532"/>
      <c r="DF93" s="532"/>
      <c r="DG93" s="532"/>
      <c r="DH93" s="532"/>
      <c r="DI93" s="532"/>
      <c r="DJ93" s="532"/>
      <c r="DK93" s="532"/>
      <c r="DL93" s="532"/>
      <c r="DM93" s="532"/>
      <c r="DN93" s="532"/>
      <c r="DO93" s="532"/>
      <c r="DP93" s="532"/>
      <c r="DQ93" s="532"/>
      <c r="DR93" s="532"/>
      <c r="DS93" s="532"/>
      <c r="DT93" s="532"/>
      <c r="DU93" s="532"/>
      <c r="DV93" s="532"/>
      <c r="DW93" s="532"/>
      <c r="DX93" s="532"/>
      <c r="DY93" s="532"/>
      <c r="DZ93" s="532"/>
      <c r="EA93" s="532"/>
      <c r="EB93" s="532"/>
      <c r="EC93" s="532"/>
      <c r="ED93" s="532"/>
      <c r="EE93" s="532"/>
      <c r="EF93" s="532"/>
      <c r="EG93" s="532"/>
      <c r="EH93" s="532"/>
      <c r="EI93" s="532"/>
      <c r="EJ93" s="532"/>
      <c r="EK93" s="532"/>
      <c r="EL93" s="532"/>
      <c r="EM93" s="532"/>
      <c r="EN93" s="532"/>
      <c r="EO93" s="532"/>
      <c r="EP93" s="532"/>
      <c r="EQ93" s="532"/>
      <c r="ER93" s="532"/>
      <c r="ES93" s="532"/>
      <c r="ET93" s="532"/>
      <c r="EU93" s="532"/>
      <c r="EV93" s="532"/>
      <c r="EW93" s="532"/>
      <c r="EX93" s="532"/>
      <c r="EY93" s="532"/>
      <c r="EZ93" s="532"/>
      <c r="FA93" s="532"/>
      <c r="FB93" s="532"/>
      <c r="FC93" s="532"/>
      <c r="FD93" s="532"/>
      <c r="FE93" s="532"/>
      <c r="FF93" s="532"/>
      <c r="FG93" s="532"/>
      <c r="FH93" s="532"/>
      <c r="FI93" s="532"/>
      <c r="FJ93" s="532"/>
      <c r="FK93" s="532"/>
      <c r="FL93" s="532"/>
      <c r="FM93" s="532"/>
      <c r="FN93" s="532"/>
      <c r="FO93" s="532"/>
      <c r="FP93" s="532"/>
      <c r="FQ93" s="532"/>
      <c r="FR93" s="532"/>
      <c r="FS93" s="532"/>
      <c r="FT93" s="532"/>
      <c r="FU93" s="532"/>
      <c r="FV93" s="532"/>
      <c r="FW93" s="532"/>
      <c r="FX93" s="532"/>
      <c r="FY93" s="532"/>
      <c r="FZ93" s="532"/>
      <c r="GA93" s="532"/>
      <c r="GB93" s="532"/>
      <c r="GC93" s="532"/>
      <c r="GD93" s="532"/>
      <c r="GE93" s="532"/>
      <c r="GF93" s="532"/>
      <c r="GG93" s="532"/>
      <c r="GH93" s="532"/>
      <c r="GI93" s="532"/>
      <c r="GJ93" s="532"/>
      <c r="GK93" s="532"/>
      <c r="GL93" s="532"/>
      <c r="GM93" s="532"/>
      <c r="GN93" s="532"/>
      <c r="GO93" s="532"/>
      <c r="GP93" s="532"/>
      <c r="GQ93" s="532"/>
      <c r="GR93" s="532"/>
      <c r="GS93" s="532"/>
      <c r="GT93" s="532"/>
      <c r="GU93" s="532"/>
      <c r="GV93" s="532"/>
      <c r="GW93" s="532"/>
      <c r="GX93" s="532"/>
      <c r="GY93" s="532"/>
      <c r="GZ93" s="532"/>
      <c r="HA93" s="532"/>
      <c r="HB93" s="532"/>
      <c r="HC93" s="532"/>
      <c r="HD93" s="532"/>
      <c r="HE93" s="532"/>
      <c r="HF93" s="532"/>
      <c r="HG93" s="532"/>
      <c r="HH93" s="532"/>
      <c r="HI93" s="532"/>
      <c r="HJ93" s="532"/>
      <c r="HK93" s="532"/>
      <c r="HL93" s="532"/>
      <c r="HM93" s="532"/>
      <c r="HN93" s="532"/>
      <c r="HO93" s="532"/>
      <c r="HP93" s="532"/>
      <c r="HQ93" s="532"/>
      <c r="HR93" s="532"/>
      <c r="HS93" s="532"/>
      <c r="HT93" s="532"/>
      <c r="HU93" s="532"/>
      <c r="HV93" s="532"/>
      <c r="HW93" s="532"/>
      <c r="HX93" s="532"/>
      <c r="HY93" s="532"/>
      <c r="HZ93" s="532"/>
      <c r="IA93" s="532"/>
      <c r="IB93" s="532"/>
      <c r="IC93" s="532"/>
      <c r="ID93" s="532"/>
      <c r="IE93" s="532"/>
      <c r="IF93" s="532"/>
      <c r="IG93" s="532"/>
      <c r="IH93" s="532"/>
      <c r="II93" s="532"/>
      <c r="IJ93" s="532"/>
      <c r="IK93" s="532"/>
      <c r="IL93" s="532"/>
    </row>
    <row r="94" spans="1:246" s="432" customFormat="1" ht="20.100000000000001" customHeight="1">
      <c r="A94" s="445"/>
      <c r="B94" s="446"/>
      <c r="C94" s="446"/>
      <c r="D94" s="446"/>
      <c r="E94" s="430">
        <v>45000</v>
      </c>
      <c r="F94" s="1055" t="s">
        <v>2662</v>
      </c>
      <c r="G94" s="532"/>
      <c r="H94" s="532"/>
      <c r="I94" s="532"/>
      <c r="J94" s="532"/>
      <c r="K94" s="532"/>
      <c r="L94" s="532"/>
      <c r="M94" s="532"/>
      <c r="N94" s="532"/>
      <c r="O94" s="532"/>
      <c r="P94" s="532"/>
      <c r="Q94" s="532"/>
      <c r="R94" s="532"/>
      <c r="S94" s="532"/>
      <c r="T94" s="532"/>
      <c r="U94" s="532"/>
      <c r="V94" s="532"/>
      <c r="W94" s="532"/>
      <c r="X94" s="532"/>
      <c r="Y94" s="532"/>
      <c r="Z94" s="532"/>
      <c r="AA94" s="532"/>
      <c r="AB94" s="532"/>
      <c r="AC94" s="532"/>
      <c r="AD94" s="532"/>
      <c r="AE94" s="532"/>
      <c r="AF94" s="532"/>
      <c r="AG94" s="532"/>
      <c r="AH94" s="532"/>
      <c r="AI94" s="532"/>
      <c r="AJ94" s="532"/>
      <c r="AK94" s="532"/>
      <c r="AL94" s="532"/>
      <c r="AM94" s="532"/>
      <c r="AN94" s="532"/>
      <c r="AO94" s="532"/>
      <c r="AP94" s="532"/>
      <c r="AQ94" s="532"/>
      <c r="AR94" s="532"/>
      <c r="AS94" s="532"/>
      <c r="AT94" s="532"/>
      <c r="AU94" s="532"/>
      <c r="AV94" s="532"/>
      <c r="AW94" s="532"/>
      <c r="AX94" s="532"/>
      <c r="AY94" s="532"/>
      <c r="AZ94" s="532"/>
      <c r="BA94" s="532"/>
      <c r="BB94" s="532"/>
      <c r="BC94" s="532"/>
      <c r="BD94" s="532"/>
      <c r="BE94" s="532"/>
      <c r="BF94" s="532"/>
      <c r="BG94" s="532"/>
      <c r="BH94" s="532"/>
      <c r="BI94" s="532"/>
      <c r="BJ94" s="532"/>
      <c r="BK94" s="532"/>
      <c r="BL94" s="532"/>
      <c r="BM94" s="532"/>
      <c r="BN94" s="532"/>
      <c r="BO94" s="532"/>
      <c r="BP94" s="532"/>
      <c r="BQ94" s="532"/>
      <c r="BR94" s="532"/>
      <c r="BS94" s="532"/>
      <c r="BT94" s="532"/>
      <c r="BU94" s="532"/>
      <c r="BV94" s="532"/>
      <c r="BW94" s="532"/>
      <c r="BX94" s="532"/>
      <c r="BY94" s="532"/>
      <c r="BZ94" s="532"/>
      <c r="CA94" s="532"/>
      <c r="CB94" s="532"/>
      <c r="CC94" s="532"/>
      <c r="CD94" s="532"/>
      <c r="CE94" s="532"/>
      <c r="CF94" s="532"/>
      <c r="CG94" s="532"/>
      <c r="CH94" s="532"/>
      <c r="CI94" s="532"/>
      <c r="CJ94" s="532"/>
      <c r="CK94" s="532"/>
      <c r="CL94" s="532"/>
      <c r="CM94" s="532"/>
      <c r="CN94" s="532"/>
      <c r="CO94" s="532"/>
      <c r="CP94" s="532"/>
      <c r="CQ94" s="532"/>
      <c r="CR94" s="532"/>
      <c r="CS94" s="532"/>
      <c r="CT94" s="532"/>
      <c r="CU94" s="532"/>
      <c r="CV94" s="532"/>
      <c r="CW94" s="532"/>
      <c r="CX94" s="532"/>
      <c r="CY94" s="532"/>
      <c r="CZ94" s="532"/>
      <c r="DA94" s="532"/>
      <c r="DB94" s="532"/>
      <c r="DC94" s="532"/>
      <c r="DD94" s="532"/>
      <c r="DE94" s="532"/>
      <c r="DF94" s="532"/>
      <c r="DG94" s="532"/>
      <c r="DH94" s="532"/>
      <c r="DI94" s="532"/>
      <c r="DJ94" s="532"/>
      <c r="DK94" s="532"/>
      <c r="DL94" s="532"/>
      <c r="DM94" s="532"/>
      <c r="DN94" s="532"/>
      <c r="DO94" s="532"/>
      <c r="DP94" s="532"/>
      <c r="DQ94" s="532"/>
      <c r="DR94" s="532"/>
      <c r="DS94" s="532"/>
      <c r="DT94" s="532"/>
      <c r="DU94" s="532"/>
      <c r="DV94" s="532"/>
      <c r="DW94" s="532"/>
      <c r="DX94" s="532"/>
      <c r="DY94" s="532"/>
      <c r="DZ94" s="532"/>
      <c r="EA94" s="532"/>
      <c r="EB94" s="532"/>
      <c r="EC94" s="532"/>
      <c r="ED94" s="532"/>
      <c r="EE94" s="532"/>
      <c r="EF94" s="532"/>
      <c r="EG94" s="532"/>
      <c r="EH94" s="532"/>
      <c r="EI94" s="532"/>
      <c r="EJ94" s="532"/>
      <c r="EK94" s="532"/>
      <c r="EL94" s="532"/>
      <c r="EM94" s="532"/>
      <c r="EN94" s="532"/>
      <c r="EO94" s="532"/>
      <c r="EP94" s="532"/>
      <c r="EQ94" s="532"/>
      <c r="ER94" s="532"/>
      <c r="ES94" s="532"/>
      <c r="ET94" s="532"/>
      <c r="EU94" s="532"/>
      <c r="EV94" s="532"/>
      <c r="EW94" s="532"/>
      <c r="EX94" s="532"/>
      <c r="EY94" s="532"/>
      <c r="EZ94" s="532"/>
      <c r="FA94" s="532"/>
      <c r="FB94" s="532"/>
      <c r="FC94" s="532"/>
      <c r="FD94" s="532"/>
      <c r="FE94" s="532"/>
      <c r="FF94" s="532"/>
      <c r="FG94" s="532"/>
      <c r="FH94" s="532"/>
      <c r="FI94" s="532"/>
      <c r="FJ94" s="532"/>
      <c r="FK94" s="532"/>
      <c r="FL94" s="532"/>
      <c r="FM94" s="532"/>
      <c r="FN94" s="532"/>
      <c r="FO94" s="532"/>
      <c r="FP94" s="532"/>
      <c r="FQ94" s="532"/>
      <c r="FR94" s="532"/>
      <c r="FS94" s="532"/>
      <c r="FT94" s="532"/>
      <c r="FU94" s="532"/>
      <c r="FV94" s="532"/>
      <c r="FW94" s="532"/>
      <c r="FX94" s="532"/>
      <c r="FY94" s="532"/>
      <c r="FZ94" s="532"/>
      <c r="GA94" s="532"/>
      <c r="GB94" s="532"/>
      <c r="GC94" s="532"/>
      <c r="GD94" s="532"/>
      <c r="GE94" s="532"/>
      <c r="GF94" s="532"/>
      <c r="GG94" s="532"/>
      <c r="GH94" s="532"/>
      <c r="GI94" s="532"/>
      <c r="GJ94" s="532"/>
      <c r="GK94" s="532"/>
      <c r="GL94" s="532"/>
      <c r="GM94" s="532"/>
      <c r="GN94" s="532"/>
      <c r="GO94" s="532"/>
      <c r="GP94" s="532"/>
      <c r="GQ94" s="532"/>
      <c r="GR94" s="532"/>
      <c r="GS94" s="532"/>
      <c r="GT94" s="532"/>
      <c r="GU94" s="532"/>
      <c r="GV94" s="532"/>
      <c r="GW94" s="532"/>
      <c r="GX94" s="532"/>
      <c r="GY94" s="532"/>
      <c r="GZ94" s="532"/>
      <c r="HA94" s="532"/>
      <c r="HB94" s="532"/>
      <c r="HC94" s="532"/>
      <c r="HD94" s="532"/>
      <c r="HE94" s="532"/>
      <c r="HF94" s="532"/>
      <c r="HG94" s="532"/>
      <c r="HH94" s="532"/>
      <c r="HI94" s="532"/>
      <c r="HJ94" s="532"/>
      <c r="HK94" s="532"/>
      <c r="HL94" s="532"/>
      <c r="HM94" s="532"/>
      <c r="HN94" s="532"/>
      <c r="HO94" s="532"/>
      <c r="HP94" s="532"/>
      <c r="HQ94" s="532"/>
      <c r="HR94" s="532"/>
      <c r="HS94" s="532"/>
      <c r="HT94" s="532"/>
      <c r="HU94" s="532"/>
      <c r="HV94" s="532"/>
      <c r="HW94" s="532"/>
      <c r="HX94" s="532"/>
      <c r="HY94" s="532"/>
      <c r="HZ94" s="532"/>
      <c r="IA94" s="532"/>
      <c r="IB94" s="532"/>
      <c r="IC94" s="532"/>
      <c r="ID94" s="532"/>
      <c r="IE94" s="532"/>
      <c r="IF94" s="532"/>
      <c r="IG94" s="532"/>
      <c r="IH94" s="532"/>
      <c r="II94" s="532"/>
      <c r="IJ94" s="532"/>
      <c r="IK94" s="532"/>
      <c r="IL94" s="532"/>
    </row>
    <row r="95" spans="1:246" s="432" customFormat="1" ht="20.100000000000001" customHeight="1">
      <c r="A95" s="445"/>
      <c r="B95" s="446"/>
      <c r="C95" s="446"/>
      <c r="D95" s="446"/>
      <c r="E95" s="430"/>
      <c r="F95" s="1055"/>
      <c r="G95" s="532"/>
      <c r="H95" s="532"/>
      <c r="I95" s="532"/>
      <c r="J95" s="532"/>
      <c r="K95" s="532"/>
      <c r="L95" s="532"/>
      <c r="M95" s="532"/>
      <c r="N95" s="532"/>
      <c r="O95" s="532"/>
      <c r="P95" s="532"/>
      <c r="Q95" s="532"/>
      <c r="R95" s="532"/>
      <c r="S95" s="532"/>
      <c r="T95" s="532"/>
      <c r="U95" s="532"/>
      <c r="V95" s="532"/>
      <c r="W95" s="532"/>
      <c r="X95" s="532"/>
      <c r="Y95" s="532"/>
      <c r="Z95" s="532"/>
      <c r="AA95" s="532"/>
      <c r="AB95" s="532"/>
      <c r="AC95" s="532"/>
      <c r="AD95" s="532"/>
      <c r="AE95" s="532"/>
      <c r="AF95" s="532"/>
      <c r="AG95" s="532"/>
      <c r="AH95" s="532"/>
      <c r="AI95" s="532"/>
      <c r="AJ95" s="532"/>
      <c r="AK95" s="532"/>
      <c r="AL95" s="532"/>
      <c r="AM95" s="532"/>
      <c r="AN95" s="532"/>
      <c r="AO95" s="532"/>
      <c r="AP95" s="532"/>
      <c r="AQ95" s="532"/>
      <c r="AR95" s="532"/>
      <c r="AS95" s="532"/>
      <c r="AT95" s="532"/>
      <c r="AU95" s="532"/>
      <c r="AV95" s="532"/>
      <c r="AW95" s="532"/>
      <c r="AX95" s="532"/>
      <c r="AY95" s="532"/>
      <c r="AZ95" s="532"/>
      <c r="BA95" s="532"/>
      <c r="BB95" s="532"/>
      <c r="BC95" s="532"/>
      <c r="BD95" s="532"/>
      <c r="BE95" s="532"/>
      <c r="BF95" s="532"/>
      <c r="BG95" s="532"/>
      <c r="BH95" s="532"/>
      <c r="BI95" s="532"/>
      <c r="BJ95" s="532"/>
      <c r="BK95" s="532"/>
      <c r="BL95" s="532"/>
      <c r="BM95" s="532"/>
      <c r="BN95" s="532"/>
      <c r="BO95" s="532"/>
      <c r="BP95" s="532"/>
      <c r="BQ95" s="532"/>
      <c r="BR95" s="532"/>
      <c r="BS95" s="532"/>
      <c r="BT95" s="532"/>
      <c r="BU95" s="532"/>
      <c r="BV95" s="532"/>
      <c r="BW95" s="532"/>
      <c r="BX95" s="532"/>
      <c r="BY95" s="532"/>
      <c r="BZ95" s="532"/>
      <c r="CA95" s="532"/>
      <c r="CB95" s="532"/>
      <c r="CC95" s="532"/>
      <c r="CD95" s="532"/>
      <c r="CE95" s="532"/>
      <c r="CF95" s="532"/>
      <c r="CG95" s="532"/>
      <c r="CH95" s="532"/>
      <c r="CI95" s="532"/>
      <c r="CJ95" s="532"/>
      <c r="CK95" s="532"/>
      <c r="CL95" s="532"/>
      <c r="CM95" s="532"/>
      <c r="CN95" s="532"/>
      <c r="CO95" s="532"/>
      <c r="CP95" s="532"/>
      <c r="CQ95" s="532"/>
      <c r="CR95" s="532"/>
      <c r="CS95" s="532"/>
      <c r="CT95" s="532"/>
      <c r="CU95" s="532"/>
      <c r="CV95" s="532"/>
      <c r="CW95" s="532"/>
      <c r="CX95" s="532"/>
      <c r="CY95" s="532"/>
      <c r="CZ95" s="532"/>
      <c r="DA95" s="532"/>
      <c r="DB95" s="532"/>
      <c r="DC95" s="532"/>
      <c r="DD95" s="532"/>
      <c r="DE95" s="532"/>
      <c r="DF95" s="532"/>
      <c r="DG95" s="532"/>
      <c r="DH95" s="532"/>
      <c r="DI95" s="532"/>
      <c r="DJ95" s="532"/>
      <c r="DK95" s="532"/>
      <c r="DL95" s="532"/>
      <c r="DM95" s="532"/>
      <c r="DN95" s="532"/>
      <c r="DO95" s="532"/>
      <c r="DP95" s="532"/>
      <c r="DQ95" s="532"/>
      <c r="DR95" s="532"/>
      <c r="DS95" s="532"/>
      <c r="DT95" s="532"/>
      <c r="DU95" s="532"/>
      <c r="DV95" s="532"/>
      <c r="DW95" s="532"/>
      <c r="DX95" s="532"/>
      <c r="DY95" s="532"/>
      <c r="DZ95" s="532"/>
      <c r="EA95" s="532"/>
      <c r="EB95" s="532"/>
      <c r="EC95" s="532"/>
      <c r="ED95" s="532"/>
      <c r="EE95" s="532"/>
      <c r="EF95" s="532"/>
      <c r="EG95" s="532"/>
      <c r="EH95" s="532"/>
      <c r="EI95" s="532"/>
      <c r="EJ95" s="532"/>
      <c r="EK95" s="532"/>
      <c r="EL95" s="532"/>
      <c r="EM95" s="532"/>
      <c r="EN95" s="532"/>
      <c r="EO95" s="532"/>
      <c r="EP95" s="532"/>
      <c r="EQ95" s="532"/>
      <c r="ER95" s="532"/>
      <c r="ES95" s="532"/>
      <c r="ET95" s="532"/>
      <c r="EU95" s="532"/>
      <c r="EV95" s="532"/>
      <c r="EW95" s="532"/>
      <c r="EX95" s="532"/>
      <c r="EY95" s="532"/>
      <c r="EZ95" s="532"/>
      <c r="FA95" s="532"/>
      <c r="FB95" s="532"/>
      <c r="FC95" s="532"/>
      <c r="FD95" s="532"/>
      <c r="FE95" s="532"/>
      <c r="FF95" s="532"/>
      <c r="FG95" s="532"/>
      <c r="FH95" s="532"/>
      <c r="FI95" s="532"/>
      <c r="FJ95" s="532"/>
      <c r="FK95" s="532"/>
      <c r="FL95" s="532"/>
      <c r="FM95" s="532"/>
      <c r="FN95" s="532"/>
      <c r="FO95" s="532"/>
      <c r="FP95" s="532"/>
      <c r="FQ95" s="532"/>
      <c r="FR95" s="532"/>
      <c r="FS95" s="532"/>
      <c r="FT95" s="532"/>
      <c r="FU95" s="532"/>
      <c r="FV95" s="532"/>
      <c r="FW95" s="532"/>
      <c r="FX95" s="532"/>
      <c r="FY95" s="532"/>
      <c r="FZ95" s="532"/>
      <c r="GA95" s="532"/>
      <c r="GB95" s="532"/>
      <c r="GC95" s="532"/>
      <c r="GD95" s="532"/>
      <c r="GE95" s="532"/>
      <c r="GF95" s="532"/>
      <c r="GG95" s="532"/>
      <c r="GH95" s="532"/>
      <c r="GI95" s="532"/>
      <c r="GJ95" s="532"/>
      <c r="GK95" s="532"/>
      <c r="GL95" s="532"/>
      <c r="GM95" s="532"/>
      <c r="GN95" s="532"/>
      <c r="GO95" s="532"/>
      <c r="GP95" s="532"/>
      <c r="GQ95" s="532"/>
      <c r="GR95" s="532"/>
      <c r="GS95" s="532"/>
      <c r="GT95" s="532"/>
      <c r="GU95" s="532"/>
      <c r="GV95" s="532"/>
      <c r="GW95" s="532"/>
      <c r="GX95" s="532"/>
      <c r="GY95" s="532"/>
      <c r="GZ95" s="532"/>
      <c r="HA95" s="532"/>
      <c r="HB95" s="532"/>
      <c r="HC95" s="532"/>
      <c r="HD95" s="532"/>
      <c r="HE95" s="532"/>
      <c r="HF95" s="532"/>
      <c r="HG95" s="532"/>
      <c r="HH95" s="532"/>
      <c r="HI95" s="532"/>
      <c r="HJ95" s="532"/>
      <c r="HK95" s="532"/>
      <c r="HL95" s="532"/>
      <c r="HM95" s="532"/>
      <c r="HN95" s="532"/>
      <c r="HO95" s="532"/>
      <c r="HP95" s="532"/>
      <c r="HQ95" s="532"/>
      <c r="HR95" s="532"/>
      <c r="HS95" s="532"/>
      <c r="HT95" s="532"/>
      <c r="HU95" s="532"/>
      <c r="HV95" s="532"/>
      <c r="HW95" s="532"/>
      <c r="HX95" s="532"/>
      <c r="HY95" s="532"/>
      <c r="HZ95" s="532"/>
      <c r="IA95" s="532"/>
      <c r="IB95" s="532"/>
      <c r="IC95" s="532"/>
      <c r="ID95" s="532"/>
      <c r="IE95" s="532"/>
      <c r="IF95" s="532"/>
      <c r="IG95" s="532"/>
      <c r="IH95" s="532"/>
      <c r="II95" s="532"/>
      <c r="IJ95" s="532"/>
      <c r="IK95" s="532"/>
      <c r="IL95" s="532"/>
    </row>
    <row r="96" spans="1:246" s="432" customFormat="1" ht="20.100000000000001" customHeight="1">
      <c r="A96" s="445"/>
      <c r="B96" s="446"/>
      <c r="C96" s="446"/>
      <c r="D96" s="446"/>
      <c r="E96" s="430"/>
      <c r="F96" s="1042" t="s">
        <v>2651</v>
      </c>
      <c r="G96" s="532"/>
      <c r="H96" s="532"/>
      <c r="I96" s="532"/>
      <c r="J96" s="532"/>
      <c r="K96" s="532"/>
      <c r="L96" s="532"/>
      <c r="M96" s="532"/>
      <c r="N96" s="532"/>
      <c r="O96" s="532"/>
      <c r="P96" s="532"/>
      <c r="Q96" s="532"/>
      <c r="R96" s="532"/>
      <c r="S96" s="532"/>
      <c r="T96" s="532"/>
      <c r="U96" s="532"/>
      <c r="V96" s="532"/>
      <c r="W96" s="532"/>
      <c r="X96" s="532"/>
      <c r="Y96" s="532"/>
      <c r="Z96" s="532"/>
      <c r="AA96" s="532"/>
      <c r="AB96" s="532"/>
      <c r="AC96" s="532"/>
      <c r="AD96" s="532"/>
      <c r="AE96" s="532"/>
      <c r="AF96" s="532"/>
      <c r="AG96" s="532"/>
      <c r="AH96" s="532"/>
      <c r="AI96" s="532"/>
      <c r="AJ96" s="532"/>
      <c r="AK96" s="532"/>
      <c r="AL96" s="532"/>
      <c r="AM96" s="532"/>
      <c r="AN96" s="532"/>
      <c r="AO96" s="532"/>
      <c r="AP96" s="532"/>
      <c r="AQ96" s="532"/>
      <c r="AR96" s="532"/>
      <c r="AS96" s="532"/>
      <c r="AT96" s="532"/>
      <c r="AU96" s="532"/>
      <c r="AV96" s="532"/>
      <c r="AW96" s="532"/>
      <c r="AX96" s="532"/>
      <c r="AY96" s="532"/>
      <c r="AZ96" s="532"/>
      <c r="BA96" s="532"/>
      <c r="BB96" s="532"/>
      <c r="BC96" s="532"/>
      <c r="BD96" s="532"/>
      <c r="BE96" s="532"/>
      <c r="BF96" s="532"/>
      <c r="BG96" s="532"/>
      <c r="BH96" s="532"/>
      <c r="BI96" s="532"/>
      <c r="BJ96" s="532"/>
      <c r="BK96" s="532"/>
      <c r="BL96" s="532"/>
      <c r="BM96" s="532"/>
      <c r="BN96" s="532"/>
      <c r="BO96" s="532"/>
      <c r="BP96" s="532"/>
      <c r="BQ96" s="532"/>
      <c r="BR96" s="532"/>
      <c r="BS96" s="532"/>
      <c r="BT96" s="532"/>
      <c r="BU96" s="532"/>
      <c r="BV96" s="532"/>
      <c r="BW96" s="532"/>
      <c r="BX96" s="532"/>
      <c r="BY96" s="532"/>
      <c r="BZ96" s="532"/>
      <c r="CA96" s="532"/>
      <c r="CB96" s="532"/>
      <c r="CC96" s="532"/>
      <c r="CD96" s="532"/>
      <c r="CE96" s="532"/>
      <c r="CF96" s="532"/>
      <c r="CG96" s="532"/>
      <c r="CH96" s="532"/>
      <c r="CI96" s="532"/>
      <c r="CJ96" s="532"/>
      <c r="CK96" s="532"/>
      <c r="CL96" s="532"/>
      <c r="CM96" s="532"/>
      <c r="CN96" s="532"/>
      <c r="CO96" s="532"/>
      <c r="CP96" s="532"/>
      <c r="CQ96" s="532"/>
      <c r="CR96" s="532"/>
      <c r="CS96" s="532"/>
      <c r="CT96" s="532"/>
      <c r="CU96" s="532"/>
      <c r="CV96" s="532"/>
      <c r="CW96" s="532"/>
      <c r="CX96" s="532"/>
      <c r="CY96" s="532"/>
      <c r="CZ96" s="532"/>
      <c r="DA96" s="532"/>
      <c r="DB96" s="532"/>
      <c r="DC96" s="532"/>
      <c r="DD96" s="532"/>
      <c r="DE96" s="532"/>
      <c r="DF96" s="532"/>
      <c r="DG96" s="532"/>
      <c r="DH96" s="532"/>
      <c r="DI96" s="532"/>
      <c r="DJ96" s="532"/>
      <c r="DK96" s="532"/>
      <c r="DL96" s="532"/>
      <c r="DM96" s="532"/>
      <c r="DN96" s="532"/>
      <c r="DO96" s="532"/>
      <c r="DP96" s="532"/>
      <c r="DQ96" s="532"/>
      <c r="DR96" s="532"/>
      <c r="DS96" s="532"/>
      <c r="DT96" s="532"/>
      <c r="DU96" s="532"/>
      <c r="DV96" s="532"/>
      <c r="DW96" s="532"/>
      <c r="DX96" s="532"/>
      <c r="DY96" s="532"/>
      <c r="DZ96" s="532"/>
      <c r="EA96" s="532"/>
      <c r="EB96" s="532"/>
      <c r="EC96" s="532"/>
      <c r="ED96" s="532"/>
      <c r="EE96" s="532"/>
      <c r="EF96" s="532"/>
      <c r="EG96" s="532"/>
      <c r="EH96" s="532"/>
      <c r="EI96" s="532"/>
      <c r="EJ96" s="532"/>
      <c r="EK96" s="532"/>
      <c r="EL96" s="532"/>
      <c r="EM96" s="532"/>
      <c r="EN96" s="532"/>
      <c r="EO96" s="532"/>
      <c r="EP96" s="532"/>
      <c r="EQ96" s="532"/>
      <c r="ER96" s="532"/>
      <c r="ES96" s="532"/>
      <c r="ET96" s="532"/>
      <c r="EU96" s="532"/>
      <c r="EV96" s="532"/>
      <c r="EW96" s="532"/>
      <c r="EX96" s="532"/>
      <c r="EY96" s="532"/>
      <c r="EZ96" s="532"/>
      <c r="FA96" s="532"/>
      <c r="FB96" s="532"/>
      <c r="FC96" s="532"/>
      <c r="FD96" s="532"/>
      <c r="FE96" s="532"/>
      <c r="FF96" s="532"/>
      <c r="FG96" s="532"/>
      <c r="FH96" s="532"/>
      <c r="FI96" s="532"/>
      <c r="FJ96" s="532"/>
      <c r="FK96" s="532"/>
      <c r="FL96" s="532"/>
      <c r="FM96" s="532"/>
      <c r="FN96" s="532"/>
      <c r="FO96" s="532"/>
      <c r="FP96" s="532"/>
      <c r="FQ96" s="532"/>
      <c r="FR96" s="532"/>
      <c r="FS96" s="532"/>
      <c r="FT96" s="532"/>
      <c r="FU96" s="532"/>
      <c r="FV96" s="532"/>
      <c r="FW96" s="532"/>
      <c r="FX96" s="532"/>
      <c r="FY96" s="532"/>
      <c r="FZ96" s="532"/>
      <c r="GA96" s="532"/>
      <c r="GB96" s="532"/>
      <c r="GC96" s="532"/>
      <c r="GD96" s="532"/>
      <c r="GE96" s="532"/>
      <c r="GF96" s="532"/>
      <c r="GG96" s="532"/>
      <c r="GH96" s="532"/>
      <c r="GI96" s="532"/>
      <c r="GJ96" s="532"/>
      <c r="GK96" s="532"/>
      <c r="GL96" s="532"/>
      <c r="GM96" s="532"/>
      <c r="GN96" s="532"/>
      <c r="GO96" s="532"/>
      <c r="GP96" s="532"/>
      <c r="GQ96" s="532"/>
      <c r="GR96" s="532"/>
      <c r="GS96" s="532"/>
      <c r="GT96" s="532"/>
      <c r="GU96" s="532"/>
      <c r="GV96" s="532"/>
      <c r="GW96" s="532"/>
      <c r="GX96" s="532"/>
      <c r="GY96" s="532"/>
      <c r="GZ96" s="532"/>
      <c r="HA96" s="532"/>
      <c r="HB96" s="532"/>
      <c r="HC96" s="532"/>
      <c r="HD96" s="532"/>
      <c r="HE96" s="532"/>
      <c r="HF96" s="532"/>
      <c r="HG96" s="532"/>
      <c r="HH96" s="532"/>
      <c r="HI96" s="532"/>
      <c r="HJ96" s="532"/>
      <c r="HK96" s="532"/>
      <c r="HL96" s="532"/>
      <c r="HM96" s="532"/>
      <c r="HN96" s="532"/>
      <c r="HO96" s="532"/>
      <c r="HP96" s="532"/>
      <c r="HQ96" s="532"/>
      <c r="HR96" s="532"/>
      <c r="HS96" s="532"/>
      <c r="HT96" s="532"/>
      <c r="HU96" s="532"/>
      <c r="HV96" s="532"/>
      <c r="HW96" s="532"/>
      <c r="HX96" s="532"/>
      <c r="HY96" s="532"/>
      <c r="HZ96" s="532"/>
      <c r="IA96" s="532"/>
      <c r="IB96" s="532"/>
      <c r="IC96" s="532"/>
      <c r="ID96" s="532"/>
      <c r="IE96" s="532"/>
      <c r="IF96" s="532"/>
      <c r="IG96" s="532"/>
      <c r="IH96" s="532"/>
      <c r="II96" s="532"/>
      <c r="IJ96" s="532"/>
      <c r="IK96" s="532"/>
      <c r="IL96" s="532"/>
    </row>
    <row r="97" spans="1:246" s="432" customFormat="1" ht="20.100000000000001" customHeight="1">
      <c r="A97" s="445"/>
      <c r="B97" s="446"/>
      <c r="C97" s="446"/>
      <c r="D97" s="446"/>
      <c r="E97" s="430"/>
      <c r="F97" s="1042"/>
      <c r="G97" s="532"/>
      <c r="H97" s="532"/>
      <c r="I97" s="532"/>
      <c r="J97" s="532"/>
      <c r="K97" s="532"/>
      <c r="L97" s="532"/>
      <c r="M97" s="532"/>
      <c r="N97" s="532"/>
      <c r="O97" s="532"/>
      <c r="P97" s="532"/>
      <c r="Q97" s="532"/>
      <c r="R97" s="532"/>
      <c r="S97" s="532"/>
      <c r="T97" s="532"/>
      <c r="U97" s="532"/>
      <c r="V97" s="532"/>
      <c r="W97" s="532"/>
      <c r="X97" s="532"/>
      <c r="Y97" s="532"/>
      <c r="Z97" s="532"/>
      <c r="AA97" s="532"/>
      <c r="AB97" s="532"/>
      <c r="AC97" s="532"/>
      <c r="AD97" s="532"/>
      <c r="AE97" s="532"/>
      <c r="AF97" s="532"/>
      <c r="AG97" s="532"/>
      <c r="AH97" s="532"/>
      <c r="AI97" s="532"/>
      <c r="AJ97" s="532"/>
      <c r="AK97" s="532"/>
      <c r="AL97" s="532"/>
      <c r="AM97" s="532"/>
      <c r="AN97" s="532"/>
      <c r="AO97" s="532"/>
      <c r="AP97" s="532"/>
      <c r="AQ97" s="532"/>
      <c r="AR97" s="532"/>
      <c r="AS97" s="532"/>
      <c r="AT97" s="532"/>
      <c r="AU97" s="532"/>
      <c r="AV97" s="532"/>
      <c r="AW97" s="532"/>
      <c r="AX97" s="532"/>
      <c r="AY97" s="532"/>
      <c r="AZ97" s="532"/>
      <c r="BA97" s="532"/>
      <c r="BB97" s="532"/>
      <c r="BC97" s="532"/>
      <c r="BD97" s="532"/>
      <c r="BE97" s="532"/>
      <c r="BF97" s="532"/>
      <c r="BG97" s="532"/>
      <c r="BH97" s="532"/>
      <c r="BI97" s="532"/>
      <c r="BJ97" s="532"/>
      <c r="BK97" s="532"/>
      <c r="BL97" s="532"/>
      <c r="BM97" s="532"/>
      <c r="BN97" s="532"/>
      <c r="BO97" s="532"/>
      <c r="BP97" s="532"/>
      <c r="BQ97" s="532"/>
      <c r="BR97" s="532"/>
      <c r="BS97" s="532"/>
      <c r="BT97" s="532"/>
      <c r="BU97" s="532"/>
      <c r="BV97" s="532"/>
      <c r="BW97" s="532"/>
      <c r="BX97" s="532"/>
      <c r="BY97" s="532"/>
      <c r="BZ97" s="532"/>
      <c r="CA97" s="532"/>
      <c r="CB97" s="532"/>
      <c r="CC97" s="532"/>
      <c r="CD97" s="532"/>
      <c r="CE97" s="532"/>
      <c r="CF97" s="532"/>
      <c r="CG97" s="532"/>
      <c r="CH97" s="532"/>
      <c r="CI97" s="532"/>
      <c r="CJ97" s="532"/>
      <c r="CK97" s="532"/>
      <c r="CL97" s="532"/>
      <c r="CM97" s="532"/>
      <c r="CN97" s="532"/>
      <c r="CO97" s="532"/>
      <c r="CP97" s="532"/>
      <c r="CQ97" s="532"/>
      <c r="CR97" s="532"/>
      <c r="CS97" s="532"/>
      <c r="CT97" s="532"/>
      <c r="CU97" s="532"/>
      <c r="CV97" s="532"/>
      <c r="CW97" s="532"/>
      <c r="CX97" s="532"/>
      <c r="CY97" s="532"/>
      <c r="CZ97" s="532"/>
      <c r="DA97" s="532"/>
      <c r="DB97" s="532"/>
      <c r="DC97" s="532"/>
      <c r="DD97" s="532"/>
      <c r="DE97" s="532"/>
      <c r="DF97" s="532"/>
      <c r="DG97" s="532"/>
      <c r="DH97" s="532"/>
      <c r="DI97" s="532"/>
      <c r="DJ97" s="532"/>
      <c r="DK97" s="532"/>
      <c r="DL97" s="532"/>
      <c r="DM97" s="532"/>
      <c r="DN97" s="532"/>
      <c r="DO97" s="532"/>
      <c r="DP97" s="532"/>
      <c r="DQ97" s="532"/>
      <c r="DR97" s="532"/>
      <c r="DS97" s="532"/>
      <c r="DT97" s="532"/>
      <c r="DU97" s="532"/>
      <c r="DV97" s="532"/>
      <c r="DW97" s="532"/>
      <c r="DX97" s="532"/>
      <c r="DY97" s="532"/>
      <c r="DZ97" s="532"/>
      <c r="EA97" s="532"/>
      <c r="EB97" s="532"/>
      <c r="EC97" s="532"/>
      <c r="ED97" s="532"/>
      <c r="EE97" s="532"/>
      <c r="EF97" s="532"/>
      <c r="EG97" s="532"/>
      <c r="EH97" s="532"/>
      <c r="EI97" s="532"/>
      <c r="EJ97" s="532"/>
      <c r="EK97" s="532"/>
      <c r="EL97" s="532"/>
      <c r="EM97" s="532"/>
      <c r="EN97" s="532"/>
      <c r="EO97" s="532"/>
      <c r="EP97" s="532"/>
      <c r="EQ97" s="532"/>
      <c r="ER97" s="532"/>
      <c r="ES97" s="532"/>
      <c r="ET97" s="532"/>
      <c r="EU97" s="532"/>
      <c r="EV97" s="532"/>
      <c r="EW97" s="532"/>
      <c r="EX97" s="532"/>
      <c r="EY97" s="532"/>
      <c r="EZ97" s="532"/>
      <c r="FA97" s="532"/>
      <c r="FB97" s="532"/>
      <c r="FC97" s="532"/>
      <c r="FD97" s="532"/>
      <c r="FE97" s="532"/>
      <c r="FF97" s="532"/>
      <c r="FG97" s="532"/>
      <c r="FH97" s="532"/>
      <c r="FI97" s="532"/>
      <c r="FJ97" s="532"/>
      <c r="FK97" s="532"/>
      <c r="FL97" s="532"/>
      <c r="FM97" s="532"/>
      <c r="FN97" s="532"/>
      <c r="FO97" s="532"/>
      <c r="FP97" s="532"/>
      <c r="FQ97" s="532"/>
      <c r="FR97" s="532"/>
      <c r="FS97" s="532"/>
      <c r="FT97" s="532"/>
      <c r="FU97" s="532"/>
      <c r="FV97" s="532"/>
      <c r="FW97" s="532"/>
      <c r="FX97" s="532"/>
      <c r="FY97" s="532"/>
      <c r="FZ97" s="532"/>
      <c r="GA97" s="532"/>
      <c r="GB97" s="532"/>
      <c r="GC97" s="532"/>
      <c r="GD97" s="532"/>
      <c r="GE97" s="532"/>
      <c r="GF97" s="532"/>
      <c r="GG97" s="532"/>
      <c r="GH97" s="532"/>
      <c r="GI97" s="532"/>
      <c r="GJ97" s="532"/>
      <c r="GK97" s="532"/>
      <c r="GL97" s="532"/>
      <c r="GM97" s="532"/>
      <c r="GN97" s="532"/>
      <c r="GO97" s="532"/>
      <c r="GP97" s="532"/>
      <c r="GQ97" s="532"/>
      <c r="GR97" s="532"/>
      <c r="GS97" s="532"/>
      <c r="GT97" s="532"/>
      <c r="GU97" s="532"/>
      <c r="GV97" s="532"/>
      <c r="GW97" s="532"/>
      <c r="GX97" s="532"/>
      <c r="GY97" s="532"/>
      <c r="GZ97" s="532"/>
      <c r="HA97" s="532"/>
      <c r="HB97" s="532"/>
      <c r="HC97" s="532"/>
      <c r="HD97" s="532"/>
      <c r="HE97" s="532"/>
      <c r="HF97" s="532"/>
      <c r="HG97" s="532"/>
      <c r="HH97" s="532"/>
      <c r="HI97" s="532"/>
      <c r="HJ97" s="532"/>
      <c r="HK97" s="532"/>
      <c r="HL97" s="532"/>
      <c r="HM97" s="532"/>
      <c r="HN97" s="532"/>
      <c r="HO97" s="532"/>
      <c r="HP97" s="532"/>
      <c r="HQ97" s="532"/>
      <c r="HR97" s="532"/>
      <c r="HS97" s="532"/>
      <c r="HT97" s="532"/>
      <c r="HU97" s="532"/>
      <c r="HV97" s="532"/>
      <c r="HW97" s="532"/>
      <c r="HX97" s="532"/>
      <c r="HY97" s="532"/>
      <c r="HZ97" s="532"/>
      <c r="IA97" s="532"/>
      <c r="IB97" s="532"/>
      <c r="IC97" s="532"/>
      <c r="ID97" s="532"/>
      <c r="IE97" s="532"/>
      <c r="IF97" s="532"/>
      <c r="IG97" s="532"/>
      <c r="IH97" s="532"/>
      <c r="II97" s="532"/>
      <c r="IJ97" s="532"/>
      <c r="IK97" s="532"/>
      <c r="IL97" s="532"/>
    </row>
    <row r="98" spans="1:246" s="432" customFormat="1" ht="20.100000000000001" customHeight="1">
      <c r="A98" s="445"/>
      <c r="B98" s="446"/>
      <c r="C98" s="446"/>
      <c r="D98" s="446"/>
      <c r="E98" s="430"/>
      <c r="F98" s="1042"/>
      <c r="G98" s="532"/>
      <c r="H98" s="532"/>
      <c r="I98" s="532"/>
      <c r="J98" s="532"/>
      <c r="K98" s="532"/>
      <c r="L98" s="532"/>
      <c r="M98" s="532"/>
      <c r="N98" s="532"/>
      <c r="O98" s="532"/>
      <c r="P98" s="532"/>
      <c r="Q98" s="532"/>
      <c r="R98" s="532"/>
      <c r="S98" s="532"/>
      <c r="T98" s="532"/>
      <c r="U98" s="532"/>
      <c r="V98" s="532"/>
      <c r="W98" s="532"/>
      <c r="X98" s="532"/>
      <c r="Y98" s="532"/>
      <c r="Z98" s="532"/>
      <c r="AA98" s="532"/>
      <c r="AB98" s="532"/>
      <c r="AC98" s="532"/>
      <c r="AD98" s="532"/>
      <c r="AE98" s="532"/>
      <c r="AF98" s="532"/>
      <c r="AG98" s="532"/>
      <c r="AH98" s="532"/>
      <c r="AI98" s="532"/>
      <c r="AJ98" s="532"/>
      <c r="AK98" s="532"/>
      <c r="AL98" s="532"/>
      <c r="AM98" s="532"/>
      <c r="AN98" s="532"/>
      <c r="AO98" s="532"/>
      <c r="AP98" s="532"/>
      <c r="AQ98" s="532"/>
      <c r="AR98" s="532"/>
      <c r="AS98" s="532"/>
      <c r="AT98" s="532"/>
      <c r="AU98" s="532"/>
      <c r="AV98" s="532"/>
      <c r="AW98" s="532"/>
      <c r="AX98" s="532"/>
      <c r="AY98" s="532"/>
      <c r="AZ98" s="532"/>
      <c r="BA98" s="532"/>
      <c r="BB98" s="532"/>
      <c r="BC98" s="532"/>
      <c r="BD98" s="532"/>
      <c r="BE98" s="532"/>
      <c r="BF98" s="532"/>
      <c r="BG98" s="532"/>
      <c r="BH98" s="532"/>
      <c r="BI98" s="532"/>
      <c r="BJ98" s="532"/>
      <c r="BK98" s="532"/>
      <c r="BL98" s="532"/>
      <c r="BM98" s="532"/>
      <c r="BN98" s="532"/>
      <c r="BO98" s="532"/>
      <c r="BP98" s="532"/>
      <c r="BQ98" s="532"/>
      <c r="BR98" s="532"/>
      <c r="BS98" s="532"/>
      <c r="BT98" s="532"/>
      <c r="BU98" s="532"/>
      <c r="BV98" s="532"/>
      <c r="BW98" s="532"/>
      <c r="BX98" s="532"/>
      <c r="BY98" s="532"/>
      <c r="BZ98" s="532"/>
      <c r="CA98" s="532"/>
      <c r="CB98" s="532"/>
      <c r="CC98" s="532"/>
      <c r="CD98" s="532"/>
      <c r="CE98" s="532"/>
      <c r="CF98" s="532"/>
      <c r="CG98" s="532"/>
      <c r="CH98" s="532"/>
      <c r="CI98" s="532"/>
      <c r="CJ98" s="532"/>
      <c r="CK98" s="532"/>
      <c r="CL98" s="532"/>
      <c r="CM98" s="532"/>
      <c r="CN98" s="532"/>
      <c r="CO98" s="532"/>
      <c r="CP98" s="532"/>
      <c r="CQ98" s="532"/>
      <c r="CR98" s="532"/>
      <c r="CS98" s="532"/>
      <c r="CT98" s="532"/>
      <c r="CU98" s="532"/>
      <c r="CV98" s="532"/>
      <c r="CW98" s="532"/>
      <c r="CX98" s="532"/>
      <c r="CY98" s="532"/>
      <c r="CZ98" s="532"/>
      <c r="DA98" s="532"/>
      <c r="DB98" s="532"/>
      <c r="DC98" s="532"/>
      <c r="DD98" s="532"/>
      <c r="DE98" s="532"/>
      <c r="DF98" s="532"/>
      <c r="DG98" s="532"/>
      <c r="DH98" s="532"/>
      <c r="DI98" s="532"/>
      <c r="DJ98" s="532"/>
      <c r="DK98" s="532"/>
      <c r="DL98" s="532"/>
      <c r="DM98" s="532"/>
      <c r="DN98" s="532"/>
      <c r="DO98" s="532"/>
      <c r="DP98" s="532"/>
      <c r="DQ98" s="532"/>
      <c r="DR98" s="532"/>
      <c r="DS98" s="532"/>
      <c r="DT98" s="532"/>
      <c r="DU98" s="532"/>
      <c r="DV98" s="532"/>
      <c r="DW98" s="532"/>
      <c r="DX98" s="532"/>
      <c r="DY98" s="532"/>
      <c r="DZ98" s="532"/>
      <c r="EA98" s="532"/>
      <c r="EB98" s="532"/>
      <c r="EC98" s="532"/>
      <c r="ED98" s="532"/>
      <c r="EE98" s="532"/>
      <c r="EF98" s="532"/>
      <c r="EG98" s="532"/>
      <c r="EH98" s="532"/>
      <c r="EI98" s="532"/>
      <c r="EJ98" s="532"/>
      <c r="EK98" s="532"/>
      <c r="EL98" s="532"/>
      <c r="EM98" s="532"/>
      <c r="EN98" s="532"/>
      <c r="EO98" s="532"/>
      <c r="EP98" s="532"/>
      <c r="EQ98" s="532"/>
      <c r="ER98" s="532"/>
      <c r="ES98" s="532"/>
      <c r="ET98" s="532"/>
      <c r="EU98" s="532"/>
      <c r="EV98" s="532"/>
      <c r="EW98" s="532"/>
      <c r="EX98" s="532"/>
      <c r="EY98" s="532"/>
      <c r="EZ98" s="532"/>
      <c r="FA98" s="532"/>
      <c r="FB98" s="532"/>
      <c r="FC98" s="532"/>
      <c r="FD98" s="532"/>
      <c r="FE98" s="532"/>
      <c r="FF98" s="532"/>
      <c r="FG98" s="532"/>
      <c r="FH98" s="532"/>
      <c r="FI98" s="532"/>
      <c r="FJ98" s="532"/>
      <c r="FK98" s="532"/>
      <c r="FL98" s="532"/>
      <c r="FM98" s="532"/>
      <c r="FN98" s="532"/>
      <c r="FO98" s="532"/>
      <c r="FP98" s="532"/>
      <c r="FQ98" s="532"/>
      <c r="FR98" s="532"/>
      <c r="FS98" s="532"/>
      <c r="FT98" s="532"/>
      <c r="FU98" s="532"/>
      <c r="FV98" s="532"/>
      <c r="FW98" s="532"/>
      <c r="FX98" s="532"/>
      <c r="FY98" s="532"/>
      <c r="FZ98" s="532"/>
      <c r="GA98" s="532"/>
      <c r="GB98" s="532"/>
      <c r="GC98" s="532"/>
      <c r="GD98" s="532"/>
      <c r="GE98" s="532"/>
      <c r="GF98" s="532"/>
      <c r="GG98" s="532"/>
      <c r="GH98" s="532"/>
      <c r="GI98" s="532"/>
      <c r="GJ98" s="532"/>
      <c r="GK98" s="532"/>
      <c r="GL98" s="532"/>
      <c r="GM98" s="532"/>
      <c r="GN98" s="532"/>
      <c r="GO98" s="532"/>
      <c r="GP98" s="532"/>
      <c r="GQ98" s="532"/>
      <c r="GR98" s="532"/>
      <c r="GS98" s="532"/>
      <c r="GT98" s="532"/>
      <c r="GU98" s="532"/>
      <c r="GV98" s="532"/>
      <c r="GW98" s="532"/>
      <c r="GX98" s="532"/>
      <c r="GY98" s="532"/>
      <c r="GZ98" s="532"/>
      <c r="HA98" s="532"/>
      <c r="HB98" s="532"/>
      <c r="HC98" s="532"/>
      <c r="HD98" s="532"/>
      <c r="HE98" s="532"/>
      <c r="HF98" s="532"/>
      <c r="HG98" s="532"/>
      <c r="HH98" s="532"/>
      <c r="HI98" s="532"/>
      <c r="HJ98" s="532"/>
      <c r="HK98" s="532"/>
      <c r="HL98" s="532"/>
      <c r="HM98" s="532"/>
      <c r="HN98" s="532"/>
      <c r="HO98" s="532"/>
      <c r="HP98" s="532"/>
      <c r="HQ98" s="532"/>
      <c r="HR98" s="532"/>
      <c r="HS98" s="532"/>
      <c r="HT98" s="532"/>
      <c r="HU98" s="532"/>
      <c r="HV98" s="532"/>
      <c r="HW98" s="532"/>
      <c r="HX98" s="532"/>
      <c r="HY98" s="532"/>
      <c r="HZ98" s="532"/>
      <c r="IA98" s="532"/>
      <c r="IB98" s="532"/>
      <c r="IC98" s="532"/>
      <c r="ID98" s="532"/>
      <c r="IE98" s="532"/>
      <c r="IF98" s="532"/>
      <c r="IG98" s="532"/>
      <c r="IH98" s="532"/>
      <c r="II98" s="532"/>
      <c r="IJ98" s="532"/>
      <c r="IK98" s="532"/>
      <c r="IL98" s="532"/>
    </row>
    <row r="99" spans="1:246" s="432" customFormat="1" ht="20.100000000000001" customHeight="1">
      <c r="A99" s="445"/>
      <c r="B99" s="446"/>
      <c r="C99" s="446"/>
      <c r="D99" s="446"/>
      <c r="E99" s="430"/>
      <c r="F99" s="1042"/>
      <c r="G99" s="532"/>
      <c r="H99" s="532"/>
      <c r="I99" s="532"/>
      <c r="J99" s="532"/>
      <c r="K99" s="532"/>
      <c r="L99" s="532"/>
      <c r="M99" s="532"/>
      <c r="N99" s="532"/>
      <c r="O99" s="532"/>
      <c r="P99" s="532"/>
      <c r="Q99" s="532"/>
      <c r="R99" s="532"/>
      <c r="S99" s="532"/>
      <c r="T99" s="532"/>
      <c r="U99" s="532"/>
      <c r="V99" s="532"/>
      <c r="W99" s="532"/>
      <c r="X99" s="532"/>
      <c r="Y99" s="532"/>
      <c r="Z99" s="532"/>
      <c r="AA99" s="532"/>
      <c r="AB99" s="532"/>
      <c r="AC99" s="532"/>
      <c r="AD99" s="532"/>
      <c r="AE99" s="532"/>
      <c r="AF99" s="532"/>
      <c r="AG99" s="532"/>
      <c r="AH99" s="532"/>
      <c r="AI99" s="532"/>
      <c r="AJ99" s="532"/>
      <c r="AK99" s="532"/>
      <c r="AL99" s="532"/>
      <c r="AM99" s="532"/>
      <c r="AN99" s="532"/>
      <c r="AO99" s="532"/>
      <c r="AP99" s="532"/>
      <c r="AQ99" s="532"/>
      <c r="AR99" s="532"/>
      <c r="AS99" s="532"/>
      <c r="AT99" s="532"/>
      <c r="AU99" s="532"/>
      <c r="AV99" s="532"/>
      <c r="AW99" s="532"/>
      <c r="AX99" s="532"/>
      <c r="AY99" s="532"/>
      <c r="AZ99" s="532"/>
      <c r="BA99" s="532"/>
      <c r="BB99" s="532"/>
      <c r="BC99" s="532"/>
      <c r="BD99" s="532"/>
      <c r="BE99" s="532"/>
      <c r="BF99" s="532"/>
      <c r="BG99" s="532"/>
      <c r="BH99" s="532"/>
      <c r="BI99" s="532"/>
      <c r="BJ99" s="532"/>
      <c r="BK99" s="532"/>
      <c r="BL99" s="532"/>
      <c r="BM99" s="532"/>
      <c r="BN99" s="532"/>
      <c r="BO99" s="532"/>
      <c r="BP99" s="532"/>
      <c r="BQ99" s="532"/>
      <c r="BR99" s="532"/>
      <c r="BS99" s="532"/>
      <c r="BT99" s="532"/>
      <c r="BU99" s="532"/>
      <c r="BV99" s="532"/>
      <c r="BW99" s="532"/>
      <c r="BX99" s="532"/>
      <c r="BY99" s="532"/>
      <c r="BZ99" s="532"/>
      <c r="CA99" s="532"/>
      <c r="CB99" s="532"/>
      <c r="CC99" s="532"/>
      <c r="CD99" s="532"/>
      <c r="CE99" s="532"/>
      <c r="CF99" s="532"/>
      <c r="CG99" s="532"/>
      <c r="CH99" s="532"/>
      <c r="CI99" s="532"/>
      <c r="CJ99" s="532"/>
      <c r="CK99" s="532"/>
      <c r="CL99" s="532"/>
      <c r="CM99" s="532"/>
      <c r="CN99" s="532"/>
      <c r="CO99" s="532"/>
      <c r="CP99" s="532"/>
      <c r="CQ99" s="532"/>
      <c r="CR99" s="532"/>
      <c r="CS99" s="532"/>
      <c r="CT99" s="532"/>
      <c r="CU99" s="532"/>
      <c r="CV99" s="532"/>
      <c r="CW99" s="532"/>
      <c r="CX99" s="532"/>
      <c r="CY99" s="532"/>
      <c r="CZ99" s="532"/>
      <c r="DA99" s="532"/>
      <c r="DB99" s="532"/>
      <c r="DC99" s="532"/>
      <c r="DD99" s="532"/>
      <c r="DE99" s="532"/>
      <c r="DF99" s="532"/>
      <c r="DG99" s="532"/>
      <c r="DH99" s="532"/>
      <c r="DI99" s="532"/>
      <c r="DJ99" s="532"/>
      <c r="DK99" s="532"/>
      <c r="DL99" s="532"/>
      <c r="DM99" s="532"/>
      <c r="DN99" s="532"/>
      <c r="DO99" s="532"/>
      <c r="DP99" s="532"/>
      <c r="DQ99" s="532"/>
      <c r="DR99" s="532"/>
      <c r="DS99" s="532"/>
      <c r="DT99" s="532"/>
      <c r="DU99" s="532"/>
      <c r="DV99" s="532"/>
      <c r="DW99" s="532"/>
      <c r="DX99" s="532"/>
      <c r="DY99" s="532"/>
      <c r="DZ99" s="532"/>
      <c r="EA99" s="532"/>
      <c r="EB99" s="532"/>
      <c r="EC99" s="532"/>
      <c r="ED99" s="532"/>
      <c r="EE99" s="532"/>
      <c r="EF99" s="532"/>
      <c r="EG99" s="532"/>
      <c r="EH99" s="532"/>
      <c r="EI99" s="532"/>
      <c r="EJ99" s="532"/>
      <c r="EK99" s="532"/>
      <c r="EL99" s="532"/>
      <c r="EM99" s="532"/>
      <c r="EN99" s="532"/>
      <c r="EO99" s="532"/>
      <c r="EP99" s="532"/>
      <c r="EQ99" s="532"/>
      <c r="ER99" s="532"/>
      <c r="ES99" s="532"/>
      <c r="ET99" s="532"/>
      <c r="EU99" s="532"/>
      <c r="EV99" s="532"/>
      <c r="EW99" s="532"/>
      <c r="EX99" s="532"/>
      <c r="EY99" s="532"/>
      <c r="EZ99" s="532"/>
      <c r="FA99" s="532"/>
      <c r="FB99" s="532"/>
      <c r="FC99" s="532"/>
      <c r="FD99" s="532"/>
      <c r="FE99" s="532"/>
      <c r="FF99" s="532"/>
      <c r="FG99" s="532"/>
      <c r="FH99" s="532"/>
      <c r="FI99" s="532"/>
      <c r="FJ99" s="532"/>
      <c r="FK99" s="532"/>
      <c r="FL99" s="532"/>
      <c r="FM99" s="532"/>
      <c r="FN99" s="532"/>
      <c r="FO99" s="532"/>
      <c r="FP99" s="532"/>
      <c r="FQ99" s="532"/>
      <c r="FR99" s="532"/>
      <c r="FS99" s="532"/>
      <c r="FT99" s="532"/>
      <c r="FU99" s="532"/>
      <c r="FV99" s="532"/>
      <c r="FW99" s="532"/>
      <c r="FX99" s="532"/>
      <c r="FY99" s="532"/>
      <c r="FZ99" s="532"/>
      <c r="GA99" s="532"/>
      <c r="GB99" s="532"/>
      <c r="GC99" s="532"/>
      <c r="GD99" s="532"/>
      <c r="GE99" s="532"/>
      <c r="GF99" s="532"/>
      <c r="GG99" s="532"/>
      <c r="GH99" s="532"/>
      <c r="GI99" s="532"/>
      <c r="GJ99" s="532"/>
      <c r="GK99" s="532"/>
      <c r="GL99" s="532"/>
      <c r="GM99" s="532"/>
      <c r="GN99" s="532"/>
      <c r="GO99" s="532"/>
      <c r="GP99" s="532"/>
      <c r="GQ99" s="532"/>
      <c r="GR99" s="532"/>
      <c r="GS99" s="532"/>
      <c r="GT99" s="532"/>
      <c r="GU99" s="532"/>
      <c r="GV99" s="532"/>
      <c r="GW99" s="532"/>
      <c r="GX99" s="532"/>
      <c r="GY99" s="532"/>
      <c r="GZ99" s="532"/>
      <c r="HA99" s="532"/>
      <c r="HB99" s="532"/>
      <c r="HC99" s="532"/>
      <c r="HD99" s="532"/>
      <c r="HE99" s="532"/>
      <c r="HF99" s="532"/>
      <c r="HG99" s="532"/>
      <c r="HH99" s="532"/>
      <c r="HI99" s="532"/>
      <c r="HJ99" s="532"/>
      <c r="HK99" s="532"/>
      <c r="HL99" s="532"/>
      <c r="HM99" s="532"/>
      <c r="HN99" s="532"/>
      <c r="HO99" s="532"/>
      <c r="HP99" s="532"/>
      <c r="HQ99" s="532"/>
      <c r="HR99" s="532"/>
      <c r="HS99" s="532"/>
      <c r="HT99" s="532"/>
      <c r="HU99" s="532"/>
      <c r="HV99" s="532"/>
      <c r="HW99" s="532"/>
      <c r="HX99" s="532"/>
      <c r="HY99" s="532"/>
      <c r="HZ99" s="532"/>
      <c r="IA99" s="532"/>
      <c r="IB99" s="532"/>
      <c r="IC99" s="532"/>
      <c r="ID99" s="532"/>
      <c r="IE99" s="532"/>
      <c r="IF99" s="532"/>
      <c r="IG99" s="532"/>
      <c r="IH99" s="532"/>
      <c r="II99" s="532"/>
      <c r="IJ99" s="532"/>
      <c r="IK99" s="532"/>
      <c r="IL99" s="532"/>
    </row>
    <row r="100" spans="1:246" s="432" customFormat="1" ht="20.100000000000001" customHeight="1">
      <c r="A100" s="445"/>
      <c r="B100" s="446"/>
      <c r="C100" s="446"/>
      <c r="D100" s="446"/>
      <c r="E100" s="430"/>
      <c r="F100" s="461"/>
      <c r="G100" s="532"/>
      <c r="H100" s="532"/>
      <c r="I100" s="532"/>
      <c r="J100" s="532"/>
      <c r="K100" s="532"/>
      <c r="L100" s="532"/>
      <c r="M100" s="532"/>
      <c r="N100" s="532"/>
      <c r="O100" s="532"/>
      <c r="P100" s="532"/>
      <c r="Q100" s="532"/>
      <c r="R100" s="532"/>
      <c r="S100" s="532"/>
      <c r="T100" s="532"/>
      <c r="U100" s="532"/>
      <c r="V100" s="532"/>
      <c r="W100" s="532"/>
      <c r="X100" s="532"/>
      <c r="Y100" s="532"/>
      <c r="Z100" s="532"/>
      <c r="AA100" s="532"/>
      <c r="AB100" s="532"/>
      <c r="AC100" s="532"/>
      <c r="AD100" s="532"/>
      <c r="AE100" s="532"/>
      <c r="AF100" s="532"/>
      <c r="AG100" s="532"/>
      <c r="AH100" s="532"/>
      <c r="AI100" s="532"/>
      <c r="AJ100" s="532"/>
      <c r="AK100" s="532"/>
      <c r="AL100" s="532"/>
      <c r="AM100" s="532"/>
      <c r="AN100" s="532"/>
      <c r="AO100" s="532"/>
      <c r="AP100" s="532"/>
      <c r="AQ100" s="532"/>
      <c r="AR100" s="532"/>
      <c r="AS100" s="532"/>
      <c r="AT100" s="532"/>
      <c r="AU100" s="532"/>
      <c r="AV100" s="532"/>
      <c r="AW100" s="532"/>
      <c r="AX100" s="532"/>
      <c r="AY100" s="532"/>
      <c r="AZ100" s="532"/>
      <c r="BA100" s="532"/>
      <c r="BB100" s="532"/>
      <c r="BC100" s="532"/>
      <c r="BD100" s="532"/>
      <c r="BE100" s="532"/>
      <c r="BF100" s="532"/>
      <c r="BG100" s="532"/>
      <c r="BH100" s="532"/>
      <c r="BI100" s="532"/>
      <c r="BJ100" s="532"/>
      <c r="BK100" s="532"/>
      <c r="BL100" s="532"/>
      <c r="BM100" s="532"/>
      <c r="BN100" s="532"/>
      <c r="BO100" s="532"/>
      <c r="BP100" s="532"/>
      <c r="BQ100" s="532"/>
      <c r="BR100" s="532"/>
      <c r="BS100" s="532"/>
      <c r="BT100" s="532"/>
      <c r="BU100" s="532"/>
      <c r="BV100" s="532"/>
      <c r="BW100" s="532"/>
      <c r="BX100" s="532"/>
      <c r="BY100" s="532"/>
      <c r="BZ100" s="532"/>
      <c r="CA100" s="532"/>
      <c r="CB100" s="532"/>
      <c r="CC100" s="532"/>
      <c r="CD100" s="532"/>
      <c r="CE100" s="532"/>
      <c r="CF100" s="532"/>
      <c r="CG100" s="532"/>
      <c r="CH100" s="532"/>
      <c r="CI100" s="532"/>
      <c r="CJ100" s="532"/>
      <c r="CK100" s="532"/>
      <c r="CL100" s="532"/>
      <c r="CM100" s="532"/>
      <c r="CN100" s="532"/>
      <c r="CO100" s="532"/>
      <c r="CP100" s="532"/>
      <c r="CQ100" s="532"/>
      <c r="CR100" s="532"/>
      <c r="CS100" s="532"/>
      <c r="CT100" s="532"/>
      <c r="CU100" s="532"/>
      <c r="CV100" s="532"/>
      <c r="CW100" s="532"/>
      <c r="CX100" s="532"/>
      <c r="CY100" s="532"/>
      <c r="CZ100" s="532"/>
      <c r="DA100" s="532"/>
      <c r="DB100" s="532"/>
      <c r="DC100" s="532"/>
      <c r="DD100" s="532"/>
      <c r="DE100" s="532"/>
      <c r="DF100" s="532"/>
      <c r="DG100" s="532"/>
      <c r="DH100" s="532"/>
      <c r="DI100" s="532"/>
      <c r="DJ100" s="532"/>
      <c r="DK100" s="532"/>
      <c r="DL100" s="532"/>
      <c r="DM100" s="532"/>
      <c r="DN100" s="532"/>
      <c r="DO100" s="532"/>
      <c r="DP100" s="532"/>
      <c r="DQ100" s="532"/>
      <c r="DR100" s="532"/>
      <c r="DS100" s="532"/>
      <c r="DT100" s="532"/>
      <c r="DU100" s="532"/>
      <c r="DV100" s="532"/>
      <c r="DW100" s="532"/>
      <c r="DX100" s="532"/>
      <c r="DY100" s="532"/>
      <c r="DZ100" s="532"/>
      <c r="EA100" s="532"/>
      <c r="EB100" s="532"/>
      <c r="EC100" s="532"/>
      <c r="ED100" s="532"/>
      <c r="EE100" s="532"/>
      <c r="EF100" s="532"/>
      <c r="EG100" s="532"/>
      <c r="EH100" s="532"/>
      <c r="EI100" s="532"/>
      <c r="EJ100" s="532"/>
      <c r="EK100" s="532"/>
      <c r="EL100" s="532"/>
      <c r="EM100" s="532"/>
      <c r="EN100" s="532"/>
      <c r="EO100" s="532"/>
      <c r="EP100" s="532"/>
      <c r="EQ100" s="532"/>
      <c r="ER100" s="532"/>
      <c r="ES100" s="532"/>
      <c r="ET100" s="532"/>
      <c r="EU100" s="532"/>
      <c r="EV100" s="532"/>
      <c r="EW100" s="532"/>
      <c r="EX100" s="532"/>
      <c r="EY100" s="532"/>
      <c r="EZ100" s="532"/>
      <c r="FA100" s="532"/>
      <c r="FB100" s="532"/>
      <c r="FC100" s="532"/>
      <c r="FD100" s="532"/>
      <c r="FE100" s="532"/>
      <c r="FF100" s="532"/>
      <c r="FG100" s="532"/>
      <c r="FH100" s="532"/>
      <c r="FI100" s="532"/>
      <c r="FJ100" s="532"/>
      <c r="FK100" s="532"/>
      <c r="FL100" s="532"/>
      <c r="FM100" s="532"/>
      <c r="FN100" s="532"/>
      <c r="FO100" s="532"/>
      <c r="FP100" s="532"/>
      <c r="FQ100" s="532"/>
      <c r="FR100" s="532"/>
      <c r="FS100" s="532"/>
      <c r="FT100" s="532"/>
      <c r="FU100" s="532"/>
      <c r="FV100" s="532"/>
      <c r="FW100" s="532"/>
      <c r="FX100" s="532"/>
      <c r="FY100" s="532"/>
      <c r="FZ100" s="532"/>
      <c r="GA100" s="532"/>
      <c r="GB100" s="532"/>
      <c r="GC100" s="532"/>
      <c r="GD100" s="532"/>
      <c r="GE100" s="532"/>
      <c r="GF100" s="532"/>
      <c r="GG100" s="532"/>
      <c r="GH100" s="532"/>
      <c r="GI100" s="532"/>
      <c r="GJ100" s="532"/>
      <c r="GK100" s="532"/>
      <c r="GL100" s="532"/>
      <c r="GM100" s="532"/>
      <c r="GN100" s="532"/>
      <c r="GO100" s="532"/>
      <c r="GP100" s="532"/>
      <c r="GQ100" s="532"/>
      <c r="GR100" s="532"/>
      <c r="GS100" s="532"/>
      <c r="GT100" s="532"/>
      <c r="GU100" s="532"/>
      <c r="GV100" s="532"/>
      <c r="GW100" s="532"/>
      <c r="GX100" s="532"/>
      <c r="GY100" s="532"/>
      <c r="GZ100" s="532"/>
      <c r="HA100" s="532"/>
      <c r="HB100" s="532"/>
      <c r="HC100" s="532"/>
      <c r="HD100" s="532"/>
      <c r="HE100" s="532"/>
      <c r="HF100" s="532"/>
      <c r="HG100" s="532"/>
      <c r="HH100" s="532"/>
      <c r="HI100" s="532"/>
      <c r="HJ100" s="532"/>
      <c r="HK100" s="532"/>
      <c r="HL100" s="532"/>
      <c r="HM100" s="532"/>
      <c r="HN100" s="532"/>
      <c r="HO100" s="532"/>
      <c r="HP100" s="532"/>
      <c r="HQ100" s="532"/>
      <c r="HR100" s="532"/>
      <c r="HS100" s="532"/>
      <c r="HT100" s="532"/>
      <c r="HU100" s="532"/>
      <c r="HV100" s="532"/>
      <c r="HW100" s="532"/>
      <c r="HX100" s="532"/>
      <c r="HY100" s="532"/>
      <c r="HZ100" s="532"/>
      <c r="IA100" s="532"/>
      <c r="IB100" s="532"/>
      <c r="IC100" s="532"/>
      <c r="ID100" s="532"/>
      <c r="IE100" s="532"/>
      <c r="IF100" s="532"/>
      <c r="IG100" s="532"/>
      <c r="IH100" s="532"/>
      <c r="II100" s="532"/>
      <c r="IJ100" s="532"/>
      <c r="IK100" s="532"/>
      <c r="IL100" s="532"/>
    </row>
    <row r="101" spans="1:246" s="432" customFormat="1" ht="20.100000000000001" customHeight="1">
      <c r="A101" s="445"/>
      <c r="B101" s="446"/>
      <c r="C101" s="446"/>
      <c r="D101" s="446"/>
      <c r="E101" s="430"/>
      <c r="F101" s="461"/>
      <c r="G101" s="532"/>
      <c r="H101" s="532"/>
      <c r="I101" s="532"/>
      <c r="J101" s="532"/>
      <c r="K101" s="532"/>
      <c r="L101" s="532"/>
      <c r="M101" s="532"/>
      <c r="N101" s="532"/>
      <c r="O101" s="532"/>
      <c r="P101" s="532"/>
      <c r="Q101" s="532"/>
      <c r="R101" s="532"/>
      <c r="S101" s="532"/>
      <c r="T101" s="532"/>
      <c r="U101" s="532"/>
      <c r="V101" s="532"/>
      <c r="W101" s="532"/>
      <c r="X101" s="532"/>
      <c r="Y101" s="532"/>
      <c r="Z101" s="532"/>
      <c r="AA101" s="532"/>
      <c r="AB101" s="532"/>
      <c r="AC101" s="532"/>
      <c r="AD101" s="532"/>
      <c r="AE101" s="532"/>
      <c r="AF101" s="532"/>
      <c r="AG101" s="532"/>
      <c r="AH101" s="532"/>
      <c r="AI101" s="532"/>
      <c r="AJ101" s="532"/>
      <c r="AK101" s="532"/>
      <c r="AL101" s="532"/>
      <c r="AM101" s="532"/>
      <c r="AN101" s="532"/>
      <c r="AO101" s="532"/>
      <c r="AP101" s="532"/>
      <c r="AQ101" s="532"/>
      <c r="AR101" s="532"/>
      <c r="AS101" s="532"/>
      <c r="AT101" s="532"/>
      <c r="AU101" s="532"/>
      <c r="AV101" s="532"/>
      <c r="AW101" s="532"/>
      <c r="AX101" s="532"/>
      <c r="AY101" s="532"/>
      <c r="AZ101" s="532"/>
      <c r="BA101" s="532"/>
      <c r="BB101" s="532"/>
      <c r="BC101" s="532"/>
      <c r="BD101" s="532"/>
      <c r="BE101" s="532"/>
      <c r="BF101" s="532"/>
      <c r="BG101" s="532"/>
      <c r="BH101" s="532"/>
      <c r="BI101" s="532"/>
      <c r="BJ101" s="532"/>
      <c r="BK101" s="532"/>
      <c r="BL101" s="532"/>
      <c r="BM101" s="532"/>
      <c r="BN101" s="532"/>
      <c r="BO101" s="532"/>
      <c r="BP101" s="532"/>
      <c r="BQ101" s="532"/>
      <c r="BR101" s="532"/>
      <c r="BS101" s="532"/>
      <c r="BT101" s="532"/>
      <c r="BU101" s="532"/>
      <c r="BV101" s="532"/>
      <c r="BW101" s="532"/>
      <c r="BX101" s="532"/>
      <c r="BY101" s="532"/>
      <c r="BZ101" s="532"/>
      <c r="CA101" s="532"/>
      <c r="CB101" s="532"/>
      <c r="CC101" s="532"/>
      <c r="CD101" s="532"/>
      <c r="CE101" s="532"/>
      <c r="CF101" s="532"/>
      <c r="CG101" s="532"/>
      <c r="CH101" s="532"/>
      <c r="CI101" s="532"/>
      <c r="CJ101" s="532"/>
      <c r="CK101" s="532"/>
      <c r="CL101" s="532"/>
      <c r="CM101" s="532"/>
      <c r="CN101" s="532"/>
      <c r="CO101" s="532"/>
      <c r="CP101" s="532"/>
      <c r="CQ101" s="532"/>
      <c r="CR101" s="532"/>
      <c r="CS101" s="532"/>
      <c r="CT101" s="532"/>
      <c r="CU101" s="532"/>
      <c r="CV101" s="532"/>
      <c r="CW101" s="532"/>
      <c r="CX101" s="532"/>
      <c r="CY101" s="532"/>
      <c r="CZ101" s="532"/>
      <c r="DA101" s="532"/>
      <c r="DB101" s="532"/>
      <c r="DC101" s="532"/>
      <c r="DD101" s="532"/>
      <c r="DE101" s="532"/>
      <c r="DF101" s="532"/>
      <c r="DG101" s="532"/>
      <c r="DH101" s="532"/>
      <c r="DI101" s="532"/>
      <c r="DJ101" s="532"/>
      <c r="DK101" s="532"/>
      <c r="DL101" s="532"/>
      <c r="DM101" s="532"/>
      <c r="DN101" s="532"/>
      <c r="DO101" s="532"/>
      <c r="DP101" s="532"/>
      <c r="DQ101" s="532"/>
      <c r="DR101" s="532"/>
      <c r="DS101" s="532"/>
      <c r="DT101" s="532"/>
      <c r="DU101" s="532"/>
      <c r="DV101" s="532"/>
      <c r="DW101" s="532"/>
      <c r="DX101" s="532"/>
      <c r="DY101" s="532"/>
      <c r="DZ101" s="532"/>
      <c r="EA101" s="532"/>
      <c r="EB101" s="532"/>
      <c r="EC101" s="532"/>
      <c r="ED101" s="532"/>
      <c r="EE101" s="532"/>
      <c r="EF101" s="532"/>
      <c r="EG101" s="532"/>
      <c r="EH101" s="532"/>
      <c r="EI101" s="532"/>
      <c r="EJ101" s="532"/>
      <c r="EK101" s="532"/>
      <c r="EL101" s="532"/>
      <c r="EM101" s="532"/>
      <c r="EN101" s="532"/>
      <c r="EO101" s="532"/>
      <c r="EP101" s="532"/>
      <c r="EQ101" s="532"/>
      <c r="ER101" s="532"/>
      <c r="ES101" s="532"/>
      <c r="ET101" s="532"/>
      <c r="EU101" s="532"/>
      <c r="EV101" s="532"/>
      <c r="EW101" s="532"/>
      <c r="EX101" s="532"/>
      <c r="EY101" s="532"/>
      <c r="EZ101" s="532"/>
      <c r="FA101" s="532"/>
      <c r="FB101" s="532"/>
      <c r="FC101" s="532"/>
      <c r="FD101" s="532"/>
      <c r="FE101" s="532"/>
      <c r="FF101" s="532"/>
      <c r="FG101" s="532"/>
      <c r="FH101" s="532"/>
      <c r="FI101" s="532"/>
      <c r="FJ101" s="532"/>
      <c r="FK101" s="532"/>
      <c r="FL101" s="532"/>
      <c r="FM101" s="532"/>
      <c r="FN101" s="532"/>
      <c r="FO101" s="532"/>
      <c r="FP101" s="532"/>
      <c r="FQ101" s="532"/>
      <c r="FR101" s="532"/>
      <c r="FS101" s="532"/>
      <c r="FT101" s="532"/>
      <c r="FU101" s="532"/>
      <c r="FV101" s="532"/>
      <c r="FW101" s="532"/>
      <c r="FX101" s="532"/>
      <c r="FY101" s="532"/>
      <c r="FZ101" s="532"/>
      <c r="GA101" s="532"/>
      <c r="GB101" s="532"/>
      <c r="GC101" s="532"/>
      <c r="GD101" s="532"/>
      <c r="GE101" s="532"/>
      <c r="GF101" s="532"/>
      <c r="GG101" s="532"/>
      <c r="GH101" s="532"/>
      <c r="GI101" s="532"/>
      <c r="GJ101" s="532"/>
      <c r="GK101" s="532"/>
      <c r="GL101" s="532"/>
      <c r="GM101" s="532"/>
      <c r="GN101" s="532"/>
      <c r="GO101" s="532"/>
      <c r="GP101" s="532"/>
      <c r="GQ101" s="532"/>
      <c r="GR101" s="532"/>
      <c r="GS101" s="532"/>
      <c r="GT101" s="532"/>
      <c r="GU101" s="532"/>
      <c r="GV101" s="532"/>
      <c r="GW101" s="532"/>
      <c r="GX101" s="532"/>
      <c r="GY101" s="532"/>
      <c r="GZ101" s="532"/>
      <c r="HA101" s="532"/>
      <c r="HB101" s="532"/>
      <c r="HC101" s="532"/>
      <c r="HD101" s="532"/>
      <c r="HE101" s="532"/>
      <c r="HF101" s="532"/>
      <c r="HG101" s="532"/>
      <c r="HH101" s="532"/>
      <c r="HI101" s="532"/>
      <c r="HJ101" s="532"/>
      <c r="HK101" s="532"/>
      <c r="HL101" s="532"/>
      <c r="HM101" s="532"/>
      <c r="HN101" s="532"/>
      <c r="HO101" s="532"/>
      <c r="HP101" s="532"/>
      <c r="HQ101" s="532"/>
      <c r="HR101" s="532"/>
      <c r="HS101" s="532"/>
      <c r="HT101" s="532"/>
      <c r="HU101" s="532"/>
      <c r="HV101" s="532"/>
      <c r="HW101" s="532"/>
      <c r="HX101" s="532"/>
      <c r="HY101" s="532"/>
      <c r="HZ101" s="532"/>
      <c r="IA101" s="532"/>
      <c r="IB101" s="532"/>
      <c r="IC101" s="532"/>
      <c r="ID101" s="532"/>
      <c r="IE101" s="532"/>
      <c r="IF101" s="532"/>
      <c r="IG101" s="532"/>
      <c r="IH101" s="532"/>
      <c r="II101" s="532"/>
      <c r="IJ101" s="532"/>
      <c r="IK101" s="532"/>
      <c r="IL101" s="532"/>
    </row>
    <row r="102" spans="1:246" s="432" customFormat="1" ht="20.100000000000001" customHeight="1">
      <c r="A102" s="445"/>
      <c r="B102" s="446"/>
      <c r="C102" s="446"/>
      <c r="D102" s="446"/>
      <c r="E102" s="430">
        <v>20839</v>
      </c>
      <c r="F102" s="534" t="s">
        <v>2663</v>
      </c>
      <c r="G102" s="532"/>
      <c r="H102" s="532"/>
      <c r="I102" s="532"/>
      <c r="J102" s="532"/>
      <c r="K102" s="532"/>
      <c r="L102" s="532"/>
      <c r="M102" s="532"/>
      <c r="N102" s="532"/>
      <c r="O102" s="532"/>
      <c r="P102" s="532"/>
      <c r="Q102" s="532"/>
      <c r="R102" s="532"/>
      <c r="S102" s="532"/>
      <c r="T102" s="532"/>
      <c r="U102" s="532"/>
      <c r="V102" s="532"/>
      <c r="W102" s="532"/>
      <c r="X102" s="532"/>
      <c r="Y102" s="532"/>
      <c r="Z102" s="532"/>
      <c r="AA102" s="532"/>
      <c r="AB102" s="532"/>
      <c r="AC102" s="532"/>
      <c r="AD102" s="532"/>
      <c r="AE102" s="532"/>
      <c r="AF102" s="532"/>
      <c r="AG102" s="532"/>
      <c r="AH102" s="532"/>
      <c r="AI102" s="532"/>
      <c r="AJ102" s="532"/>
      <c r="AK102" s="532"/>
      <c r="AL102" s="532"/>
      <c r="AM102" s="532"/>
      <c r="AN102" s="532"/>
      <c r="AO102" s="532"/>
      <c r="AP102" s="532"/>
      <c r="AQ102" s="532"/>
      <c r="AR102" s="532"/>
      <c r="AS102" s="532"/>
      <c r="AT102" s="532"/>
      <c r="AU102" s="532"/>
      <c r="AV102" s="532"/>
      <c r="AW102" s="532"/>
      <c r="AX102" s="532"/>
      <c r="AY102" s="532"/>
      <c r="AZ102" s="532"/>
      <c r="BA102" s="532"/>
      <c r="BB102" s="532"/>
      <c r="BC102" s="532"/>
      <c r="BD102" s="532"/>
      <c r="BE102" s="532"/>
      <c r="BF102" s="532"/>
      <c r="BG102" s="532"/>
      <c r="BH102" s="532"/>
      <c r="BI102" s="532"/>
      <c r="BJ102" s="532"/>
      <c r="BK102" s="532"/>
      <c r="BL102" s="532"/>
      <c r="BM102" s="532"/>
      <c r="BN102" s="532"/>
      <c r="BO102" s="532"/>
      <c r="BP102" s="532"/>
      <c r="BQ102" s="532"/>
      <c r="BR102" s="532"/>
      <c r="BS102" s="532"/>
      <c r="BT102" s="532"/>
      <c r="BU102" s="532"/>
      <c r="BV102" s="532"/>
      <c r="BW102" s="532"/>
      <c r="BX102" s="532"/>
      <c r="BY102" s="532"/>
      <c r="BZ102" s="532"/>
      <c r="CA102" s="532"/>
      <c r="CB102" s="532"/>
      <c r="CC102" s="532"/>
      <c r="CD102" s="532"/>
      <c r="CE102" s="532"/>
      <c r="CF102" s="532"/>
      <c r="CG102" s="532"/>
      <c r="CH102" s="532"/>
      <c r="CI102" s="532"/>
      <c r="CJ102" s="532"/>
      <c r="CK102" s="532"/>
      <c r="CL102" s="532"/>
      <c r="CM102" s="532"/>
      <c r="CN102" s="532"/>
      <c r="CO102" s="532"/>
      <c r="CP102" s="532"/>
      <c r="CQ102" s="532"/>
      <c r="CR102" s="532"/>
      <c r="CS102" s="532"/>
      <c r="CT102" s="532"/>
      <c r="CU102" s="532"/>
      <c r="CV102" s="532"/>
      <c r="CW102" s="532"/>
      <c r="CX102" s="532"/>
      <c r="CY102" s="532"/>
      <c r="CZ102" s="532"/>
      <c r="DA102" s="532"/>
      <c r="DB102" s="532"/>
      <c r="DC102" s="532"/>
      <c r="DD102" s="532"/>
      <c r="DE102" s="532"/>
      <c r="DF102" s="532"/>
      <c r="DG102" s="532"/>
      <c r="DH102" s="532"/>
      <c r="DI102" s="532"/>
      <c r="DJ102" s="532"/>
      <c r="DK102" s="532"/>
      <c r="DL102" s="532"/>
      <c r="DM102" s="532"/>
      <c r="DN102" s="532"/>
      <c r="DO102" s="532"/>
      <c r="DP102" s="532"/>
      <c r="DQ102" s="532"/>
      <c r="DR102" s="532"/>
      <c r="DS102" s="532"/>
      <c r="DT102" s="532"/>
      <c r="DU102" s="532"/>
      <c r="DV102" s="532"/>
      <c r="DW102" s="532"/>
      <c r="DX102" s="532"/>
      <c r="DY102" s="532"/>
      <c r="DZ102" s="532"/>
      <c r="EA102" s="532"/>
      <c r="EB102" s="532"/>
      <c r="EC102" s="532"/>
      <c r="ED102" s="532"/>
      <c r="EE102" s="532"/>
      <c r="EF102" s="532"/>
      <c r="EG102" s="532"/>
      <c r="EH102" s="532"/>
      <c r="EI102" s="532"/>
      <c r="EJ102" s="532"/>
      <c r="EK102" s="532"/>
      <c r="EL102" s="532"/>
      <c r="EM102" s="532"/>
      <c r="EN102" s="532"/>
      <c r="EO102" s="532"/>
      <c r="EP102" s="532"/>
      <c r="EQ102" s="532"/>
      <c r="ER102" s="532"/>
      <c r="ES102" s="532"/>
      <c r="ET102" s="532"/>
      <c r="EU102" s="532"/>
      <c r="EV102" s="532"/>
      <c r="EW102" s="532"/>
      <c r="EX102" s="532"/>
      <c r="EY102" s="532"/>
      <c r="EZ102" s="532"/>
      <c r="FA102" s="532"/>
      <c r="FB102" s="532"/>
      <c r="FC102" s="532"/>
      <c r="FD102" s="532"/>
      <c r="FE102" s="532"/>
      <c r="FF102" s="532"/>
      <c r="FG102" s="532"/>
      <c r="FH102" s="532"/>
      <c r="FI102" s="532"/>
      <c r="FJ102" s="532"/>
      <c r="FK102" s="532"/>
      <c r="FL102" s="532"/>
      <c r="FM102" s="532"/>
      <c r="FN102" s="532"/>
      <c r="FO102" s="532"/>
      <c r="FP102" s="532"/>
      <c r="FQ102" s="532"/>
      <c r="FR102" s="532"/>
      <c r="FS102" s="532"/>
      <c r="FT102" s="532"/>
      <c r="FU102" s="532"/>
      <c r="FV102" s="532"/>
      <c r="FW102" s="532"/>
      <c r="FX102" s="532"/>
      <c r="FY102" s="532"/>
      <c r="FZ102" s="532"/>
      <c r="GA102" s="532"/>
      <c r="GB102" s="532"/>
      <c r="GC102" s="532"/>
      <c r="GD102" s="532"/>
      <c r="GE102" s="532"/>
      <c r="GF102" s="532"/>
      <c r="GG102" s="532"/>
      <c r="GH102" s="532"/>
      <c r="GI102" s="532"/>
      <c r="GJ102" s="532"/>
      <c r="GK102" s="532"/>
      <c r="GL102" s="532"/>
      <c r="GM102" s="532"/>
      <c r="GN102" s="532"/>
      <c r="GO102" s="532"/>
      <c r="GP102" s="532"/>
      <c r="GQ102" s="532"/>
      <c r="GR102" s="532"/>
      <c r="GS102" s="532"/>
      <c r="GT102" s="532"/>
      <c r="GU102" s="532"/>
      <c r="GV102" s="532"/>
      <c r="GW102" s="532"/>
      <c r="GX102" s="532"/>
      <c r="GY102" s="532"/>
      <c r="GZ102" s="532"/>
      <c r="HA102" s="532"/>
      <c r="HB102" s="532"/>
      <c r="HC102" s="532"/>
      <c r="HD102" s="532"/>
      <c r="HE102" s="532"/>
      <c r="HF102" s="532"/>
      <c r="HG102" s="532"/>
      <c r="HH102" s="532"/>
      <c r="HI102" s="532"/>
      <c r="HJ102" s="532"/>
      <c r="HK102" s="532"/>
      <c r="HL102" s="532"/>
      <c r="HM102" s="532"/>
      <c r="HN102" s="532"/>
      <c r="HO102" s="532"/>
      <c r="HP102" s="532"/>
      <c r="HQ102" s="532"/>
      <c r="HR102" s="532"/>
      <c r="HS102" s="532"/>
      <c r="HT102" s="532"/>
      <c r="HU102" s="532"/>
      <c r="HV102" s="532"/>
      <c r="HW102" s="532"/>
      <c r="HX102" s="532"/>
      <c r="HY102" s="532"/>
      <c r="HZ102" s="532"/>
      <c r="IA102" s="532"/>
      <c r="IB102" s="532"/>
      <c r="IC102" s="532"/>
      <c r="ID102" s="532"/>
      <c r="IE102" s="532"/>
      <c r="IF102" s="532"/>
      <c r="IG102" s="532"/>
      <c r="IH102" s="532"/>
      <c r="II102" s="532"/>
      <c r="IJ102" s="532"/>
      <c r="IK102" s="532"/>
      <c r="IL102" s="532"/>
    </row>
    <row r="103" spans="1:246" s="432" customFormat="1" ht="20.100000000000001" customHeight="1">
      <c r="A103" s="445"/>
      <c r="B103" s="446"/>
      <c r="C103" s="446"/>
      <c r="D103" s="446"/>
      <c r="E103" s="430"/>
      <c r="F103" s="1044" t="s">
        <v>2664</v>
      </c>
      <c r="G103" s="532"/>
      <c r="H103" s="532"/>
      <c r="I103" s="532"/>
      <c r="J103" s="532"/>
      <c r="K103" s="532"/>
      <c r="L103" s="532"/>
      <c r="M103" s="532"/>
      <c r="N103" s="532"/>
      <c r="O103" s="532"/>
      <c r="P103" s="532"/>
      <c r="Q103" s="532"/>
      <c r="R103" s="532"/>
      <c r="S103" s="532"/>
      <c r="T103" s="532"/>
      <c r="U103" s="532"/>
      <c r="V103" s="532"/>
      <c r="W103" s="532"/>
      <c r="X103" s="532"/>
      <c r="Y103" s="532"/>
      <c r="Z103" s="532"/>
      <c r="AA103" s="532"/>
      <c r="AB103" s="532"/>
      <c r="AC103" s="532"/>
      <c r="AD103" s="532"/>
      <c r="AE103" s="532"/>
      <c r="AF103" s="532"/>
      <c r="AG103" s="532"/>
      <c r="AH103" s="532"/>
      <c r="AI103" s="532"/>
      <c r="AJ103" s="532"/>
      <c r="AK103" s="532"/>
      <c r="AL103" s="532"/>
      <c r="AM103" s="532"/>
      <c r="AN103" s="532"/>
      <c r="AO103" s="532"/>
      <c r="AP103" s="532"/>
      <c r="AQ103" s="532"/>
      <c r="AR103" s="532"/>
      <c r="AS103" s="532"/>
      <c r="AT103" s="532"/>
      <c r="AU103" s="532"/>
      <c r="AV103" s="532"/>
      <c r="AW103" s="532"/>
      <c r="AX103" s="532"/>
      <c r="AY103" s="532"/>
      <c r="AZ103" s="532"/>
      <c r="BA103" s="532"/>
      <c r="BB103" s="532"/>
      <c r="BC103" s="532"/>
      <c r="BD103" s="532"/>
      <c r="BE103" s="532"/>
      <c r="BF103" s="532"/>
      <c r="BG103" s="532"/>
      <c r="BH103" s="532"/>
      <c r="BI103" s="532"/>
      <c r="BJ103" s="532"/>
      <c r="BK103" s="532"/>
      <c r="BL103" s="532"/>
      <c r="BM103" s="532"/>
      <c r="BN103" s="532"/>
      <c r="BO103" s="532"/>
      <c r="BP103" s="532"/>
      <c r="BQ103" s="532"/>
      <c r="BR103" s="532"/>
      <c r="BS103" s="532"/>
      <c r="BT103" s="532"/>
      <c r="BU103" s="532"/>
      <c r="BV103" s="532"/>
      <c r="BW103" s="532"/>
      <c r="BX103" s="532"/>
      <c r="BY103" s="532"/>
      <c r="BZ103" s="532"/>
      <c r="CA103" s="532"/>
      <c r="CB103" s="532"/>
      <c r="CC103" s="532"/>
      <c r="CD103" s="532"/>
      <c r="CE103" s="532"/>
      <c r="CF103" s="532"/>
      <c r="CG103" s="532"/>
      <c r="CH103" s="532"/>
      <c r="CI103" s="532"/>
      <c r="CJ103" s="532"/>
      <c r="CK103" s="532"/>
      <c r="CL103" s="532"/>
      <c r="CM103" s="532"/>
      <c r="CN103" s="532"/>
      <c r="CO103" s="532"/>
      <c r="CP103" s="532"/>
      <c r="CQ103" s="532"/>
      <c r="CR103" s="532"/>
      <c r="CS103" s="532"/>
      <c r="CT103" s="532"/>
      <c r="CU103" s="532"/>
      <c r="CV103" s="532"/>
      <c r="CW103" s="532"/>
      <c r="CX103" s="532"/>
      <c r="CY103" s="532"/>
      <c r="CZ103" s="532"/>
      <c r="DA103" s="532"/>
      <c r="DB103" s="532"/>
      <c r="DC103" s="532"/>
      <c r="DD103" s="532"/>
      <c r="DE103" s="532"/>
      <c r="DF103" s="532"/>
      <c r="DG103" s="532"/>
      <c r="DH103" s="532"/>
      <c r="DI103" s="532"/>
      <c r="DJ103" s="532"/>
      <c r="DK103" s="532"/>
      <c r="DL103" s="532"/>
      <c r="DM103" s="532"/>
      <c r="DN103" s="532"/>
      <c r="DO103" s="532"/>
      <c r="DP103" s="532"/>
      <c r="DQ103" s="532"/>
      <c r="DR103" s="532"/>
      <c r="DS103" s="532"/>
      <c r="DT103" s="532"/>
      <c r="DU103" s="532"/>
      <c r="DV103" s="532"/>
      <c r="DW103" s="532"/>
      <c r="DX103" s="532"/>
      <c r="DY103" s="532"/>
      <c r="DZ103" s="532"/>
      <c r="EA103" s="532"/>
      <c r="EB103" s="532"/>
      <c r="EC103" s="532"/>
      <c r="ED103" s="532"/>
      <c r="EE103" s="532"/>
      <c r="EF103" s="532"/>
      <c r="EG103" s="532"/>
      <c r="EH103" s="532"/>
      <c r="EI103" s="532"/>
      <c r="EJ103" s="532"/>
      <c r="EK103" s="532"/>
      <c r="EL103" s="532"/>
      <c r="EM103" s="532"/>
      <c r="EN103" s="532"/>
      <c r="EO103" s="532"/>
      <c r="EP103" s="532"/>
      <c r="EQ103" s="532"/>
      <c r="ER103" s="532"/>
      <c r="ES103" s="532"/>
      <c r="ET103" s="532"/>
      <c r="EU103" s="532"/>
      <c r="EV103" s="532"/>
      <c r="EW103" s="532"/>
      <c r="EX103" s="532"/>
      <c r="EY103" s="532"/>
      <c r="EZ103" s="532"/>
      <c r="FA103" s="532"/>
      <c r="FB103" s="532"/>
      <c r="FC103" s="532"/>
      <c r="FD103" s="532"/>
      <c r="FE103" s="532"/>
      <c r="FF103" s="532"/>
      <c r="FG103" s="532"/>
      <c r="FH103" s="532"/>
      <c r="FI103" s="532"/>
      <c r="FJ103" s="532"/>
      <c r="FK103" s="532"/>
      <c r="FL103" s="532"/>
      <c r="FM103" s="532"/>
      <c r="FN103" s="532"/>
      <c r="FO103" s="532"/>
      <c r="FP103" s="532"/>
      <c r="FQ103" s="532"/>
      <c r="FR103" s="532"/>
      <c r="FS103" s="532"/>
      <c r="FT103" s="532"/>
      <c r="FU103" s="532"/>
      <c r="FV103" s="532"/>
      <c r="FW103" s="532"/>
      <c r="FX103" s="532"/>
      <c r="FY103" s="532"/>
      <c r="FZ103" s="532"/>
      <c r="GA103" s="532"/>
      <c r="GB103" s="532"/>
      <c r="GC103" s="532"/>
      <c r="GD103" s="532"/>
      <c r="GE103" s="532"/>
      <c r="GF103" s="532"/>
      <c r="GG103" s="532"/>
      <c r="GH103" s="532"/>
      <c r="GI103" s="532"/>
      <c r="GJ103" s="532"/>
      <c r="GK103" s="532"/>
      <c r="GL103" s="532"/>
      <c r="GM103" s="532"/>
      <c r="GN103" s="532"/>
      <c r="GO103" s="532"/>
      <c r="GP103" s="532"/>
      <c r="GQ103" s="532"/>
      <c r="GR103" s="532"/>
      <c r="GS103" s="532"/>
      <c r="GT103" s="532"/>
      <c r="GU103" s="532"/>
      <c r="GV103" s="532"/>
      <c r="GW103" s="532"/>
      <c r="GX103" s="532"/>
      <c r="GY103" s="532"/>
      <c r="GZ103" s="532"/>
      <c r="HA103" s="532"/>
      <c r="HB103" s="532"/>
      <c r="HC103" s="532"/>
      <c r="HD103" s="532"/>
      <c r="HE103" s="532"/>
      <c r="HF103" s="532"/>
      <c r="HG103" s="532"/>
      <c r="HH103" s="532"/>
      <c r="HI103" s="532"/>
      <c r="HJ103" s="532"/>
      <c r="HK103" s="532"/>
      <c r="HL103" s="532"/>
      <c r="HM103" s="532"/>
      <c r="HN103" s="532"/>
      <c r="HO103" s="532"/>
      <c r="HP103" s="532"/>
      <c r="HQ103" s="532"/>
      <c r="HR103" s="532"/>
      <c r="HS103" s="532"/>
      <c r="HT103" s="532"/>
      <c r="HU103" s="532"/>
      <c r="HV103" s="532"/>
      <c r="HW103" s="532"/>
      <c r="HX103" s="532"/>
      <c r="HY103" s="532"/>
      <c r="HZ103" s="532"/>
      <c r="IA103" s="532"/>
      <c r="IB103" s="532"/>
      <c r="IC103" s="532"/>
      <c r="ID103" s="532"/>
      <c r="IE103" s="532"/>
      <c r="IF103" s="532"/>
      <c r="IG103" s="532"/>
      <c r="IH103" s="532"/>
      <c r="II103" s="532"/>
      <c r="IJ103" s="532"/>
      <c r="IK103" s="532"/>
      <c r="IL103" s="532"/>
    </row>
    <row r="104" spans="1:246" s="432" customFormat="1" ht="20.100000000000001" customHeight="1">
      <c r="A104" s="445"/>
      <c r="B104" s="446"/>
      <c r="C104" s="446"/>
      <c r="D104" s="446"/>
      <c r="E104" s="430"/>
      <c r="F104" s="1044"/>
      <c r="G104" s="532"/>
      <c r="H104" s="532"/>
      <c r="I104" s="532"/>
      <c r="J104" s="532"/>
      <c r="K104" s="532"/>
      <c r="L104" s="532"/>
      <c r="M104" s="532"/>
      <c r="N104" s="532"/>
      <c r="O104" s="532"/>
      <c r="P104" s="532"/>
      <c r="Q104" s="532"/>
      <c r="R104" s="532"/>
      <c r="S104" s="532"/>
      <c r="T104" s="532"/>
      <c r="U104" s="532"/>
      <c r="V104" s="532"/>
      <c r="W104" s="532"/>
      <c r="X104" s="532"/>
      <c r="Y104" s="532"/>
      <c r="Z104" s="532"/>
      <c r="AA104" s="532"/>
      <c r="AB104" s="532"/>
      <c r="AC104" s="532"/>
      <c r="AD104" s="532"/>
      <c r="AE104" s="532"/>
      <c r="AF104" s="532"/>
      <c r="AG104" s="532"/>
      <c r="AH104" s="532"/>
      <c r="AI104" s="532"/>
      <c r="AJ104" s="532"/>
      <c r="AK104" s="532"/>
      <c r="AL104" s="532"/>
      <c r="AM104" s="532"/>
      <c r="AN104" s="532"/>
      <c r="AO104" s="532"/>
      <c r="AP104" s="532"/>
      <c r="AQ104" s="532"/>
      <c r="AR104" s="532"/>
      <c r="AS104" s="532"/>
      <c r="AT104" s="532"/>
      <c r="AU104" s="532"/>
      <c r="AV104" s="532"/>
      <c r="AW104" s="532"/>
      <c r="AX104" s="532"/>
      <c r="AY104" s="532"/>
      <c r="AZ104" s="532"/>
      <c r="BA104" s="532"/>
      <c r="BB104" s="532"/>
      <c r="BC104" s="532"/>
      <c r="BD104" s="532"/>
      <c r="BE104" s="532"/>
      <c r="BF104" s="532"/>
      <c r="BG104" s="532"/>
      <c r="BH104" s="532"/>
      <c r="BI104" s="532"/>
      <c r="BJ104" s="532"/>
      <c r="BK104" s="532"/>
      <c r="BL104" s="532"/>
      <c r="BM104" s="532"/>
      <c r="BN104" s="532"/>
      <c r="BO104" s="532"/>
      <c r="BP104" s="532"/>
      <c r="BQ104" s="532"/>
      <c r="BR104" s="532"/>
      <c r="BS104" s="532"/>
      <c r="BT104" s="532"/>
      <c r="BU104" s="532"/>
      <c r="BV104" s="532"/>
      <c r="BW104" s="532"/>
      <c r="BX104" s="532"/>
      <c r="BY104" s="532"/>
      <c r="BZ104" s="532"/>
      <c r="CA104" s="532"/>
      <c r="CB104" s="532"/>
      <c r="CC104" s="532"/>
      <c r="CD104" s="532"/>
      <c r="CE104" s="532"/>
      <c r="CF104" s="532"/>
      <c r="CG104" s="532"/>
      <c r="CH104" s="532"/>
      <c r="CI104" s="532"/>
      <c r="CJ104" s="532"/>
      <c r="CK104" s="532"/>
      <c r="CL104" s="532"/>
      <c r="CM104" s="532"/>
      <c r="CN104" s="532"/>
      <c r="CO104" s="532"/>
      <c r="CP104" s="532"/>
      <c r="CQ104" s="532"/>
      <c r="CR104" s="532"/>
      <c r="CS104" s="532"/>
      <c r="CT104" s="532"/>
      <c r="CU104" s="532"/>
      <c r="CV104" s="532"/>
      <c r="CW104" s="532"/>
      <c r="CX104" s="532"/>
      <c r="CY104" s="532"/>
      <c r="CZ104" s="532"/>
      <c r="DA104" s="532"/>
      <c r="DB104" s="532"/>
      <c r="DC104" s="532"/>
      <c r="DD104" s="532"/>
      <c r="DE104" s="532"/>
      <c r="DF104" s="532"/>
      <c r="DG104" s="532"/>
      <c r="DH104" s="532"/>
      <c r="DI104" s="532"/>
      <c r="DJ104" s="532"/>
      <c r="DK104" s="532"/>
      <c r="DL104" s="532"/>
      <c r="DM104" s="532"/>
      <c r="DN104" s="532"/>
      <c r="DO104" s="532"/>
      <c r="DP104" s="532"/>
      <c r="DQ104" s="532"/>
      <c r="DR104" s="532"/>
      <c r="DS104" s="532"/>
      <c r="DT104" s="532"/>
      <c r="DU104" s="532"/>
      <c r="DV104" s="532"/>
      <c r="DW104" s="532"/>
      <c r="DX104" s="532"/>
      <c r="DY104" s="532"/>
      <c r="DZ104" s="532"/>
      <c r="EA104" s="532"/>
      <c r="EB104" s="532"/>
      <c r="EC104" s="532"/>
      <c r="ED104" s="532"/>
      <c r="EE104" s="532"/>
      <c r="EF104" s="532"/>
      <c r="EG104" s="532"/>
      <c r="EH104" s="532"/>
      <c r="EI104" s="532"/>
      <c r="EJ104" s="532"/>
      <c r="EK104" s="532"/>
      <c r="EL104" s="532"/>
      <c r="EM104" s="532"/>
      <c r="EN104" s="532"/>
      <c r="EO104" s="532"/>
      <c r="EP104" s="532"/>
      <c r="EQ104" s="532"/>
      <c r="ER104" s="532"/>
      <c r="ES104" s="532"/>
      <c r="ET104" s="532"/>
      <c r="EU104" s="532"/>
      <c r="EV104" s="532"/>
      <c r="EW104" s="532"/>
      <c r="EX104" s="532"/>
      <c r="EY104" s="532"/>
      <c r="EZ104" s="532"/>
      <c r="FA104" s="532"/>
      <c r="FB104" s="532"/>
      <c r="FC104" s="532"/>
      <c r="FD104" s="532"/>
      <c r="FE104" s="532"/>
      <c r="FF104" s="532"/>
      <c r="FG104" s="532"/>
      <c r="FH104" s="532"/>
      <c r="FI104" s="532"/>
      <c r="FJ104" s="532"/>
      <c r="FK104" s="532"/>
      <c r="FL104" s="532"/>
      <c r="FM104" s="532"/>
      <c r="FN104" s="532"/>
      <c r="FO104" s="532"/>
      <c r="FP104" s="532"/>
      <c r="FQ104" s="532"/>
      <c r="FR104" s="532"/>
      <c r="FS104" s="532"/>
      <c r="FT104" s="532"/>
      <c r="FU104" s="532"/>
      <c r="FV104" s="532"/>
      <c r="FW104" s="532"/>
      <c r="FX104" s="532"/>
      <c r="FY104" s="532"/>
      <c r="FZ104" s="532"/>
      <c r="GA104" s="532"/>
      <c r="GB104" s="532"/>
      <c r="GC104" s="532"/>
      <c r="GD104" s="532"/>
      <c r="GE104" s="532"/>
      <c r="GF104" s="532"/>
      <c r="GG104" s="532"/>
      <c r="GH104" s="532"/>
      <c r="GI104" s="532"/>
      <c r="GJ104" s="532"/>
      <c r="GK104" s="532"/>
      <c r="GL104" s="532"/>
      <c r="GM104" s="532"/>
      <c r="GN104" s="532"/>
      <c r="GO104" s="532"/>
      <c r="GP104" s="532"/>
      <c r="GQ104" s="532"/>
      <c r="GR104" s="532"/>
      <c r="GS104" s="532"/>
      <c r="GT104" s="532"/>
      <c r="GU104" s="532"/>
      <c r="GV104" s="532"/>
      <c r="GW104" s="532"/>
      <c r="GX104" s="532"/>
      <c r="GY104" s="532"/>
      <c r="GZ104" s="532"/>
      <c r="HA104" s="532"/>
      <c r="HB104" s="532"/>
      <c r="HC104" s="532"/>
      <c r="HD104" s="532"/>
      <c r="HE104" s="532"/>
      <c r="HF104" s="532"/>
      <c r="HG104" s="532"/>
      <c r="HH104" s="532"/>
      <c r="HI104" s="532"/>
      <c r="HJ104" s="532"/>
      <c r="HK104" s="532"/>
      <c r="HL104" s="532"/>
      <c r="HM104" s="532"/>
      <c r="HN104" s="532"/>
      <c r="HO104" s="532"/>
      <c r="HP104" s="532"/>
      <c r="HQ104" s="532"/>
      <c r="HR104" s="532"/>
      <c r="HS104" s="532"/>
      <c r="HT104" s="532"/>
      <c r="HU104" s="532"/>
      <c r="HV104" s="532"/>
      <c r="HW104" s="532"/>
      <c r="HX104" s="532"/>
      <c r="HY104" s="532"/>
      <c r="HZ104" s="532"/>
      <c r="IA104" s="532"/>
      <c r="IB104" s="532"/>
      <c r="IC104" s="532"/>
      <c r="ID104" s="532"/>
      <c r="IE104" s="532"/>
      <c r="IF104" s="532"/>
      <c r="IG104" s="532"/>
      <c r="IH104" s="532"/>
      <c r="II104" s="532"/>
      <c r="IJ104" s="532"/>
      <c r="IK104" s="532"/>
      <c r="IL104" s="532"/>
    </row>
    <row r="105" spans="1:246" s="432" customFormat="1" ht="20.100000000000001" customHeight="1">
      <c r="A105" s="445"/>
      <c r="B105" s="446"/>
      <c r="C105" s="446"/>
      <c r="D105" s="446"/>
      <c r="E105" s="430"/>
      <c r="F105" s="1044"/>
      <c r="G105" s="532"/>
      <c r="H105" s="532"/>
      <c r="I105" s="532"/>
      <c r="J105" s="532"/>
      <c r="K105" s="532"/>
      <c r="L105" s="532"/>
      <c r="M105" s="532"/>
      <c r="N105" s="532"/>
      <c r="O105" s="532"/>
      <c r="P105" s="532"/>
      <c r="Q105" s="532"/>
      <c r="R105" s="532"/>
      <c r="S105" s="532"/>
      <c r="T105" s="532"/>
      <c r="U105" s="532"/>
      <c r="V105" s="532"/>
      <c r="W105" s="532"/>
      <c r="X105" s="532"/>
      <c r="Y105" s="532"/>
      <c r="Z105" s="532"/>
      <c r="AA105" s="532"/>
      <c r="AB105" s="532"/>
      <c r="AC105" s="532"/>
      <c r="AD105" s="532"/>
      <c r="AE105" s="532"/>
      <c r="AF105" s="532"/>
      <c r="AG105" s="532"/>
      <c r="AH105" s="532"/>
      <c r="AI105" s="532"/>
      <c r="AJ105" s="532"/>
      <c r="AK105" s="532"/>
      <c r="AL105" s="532"/>
      <c r="AM105" s="532"/>
      <c r="AN105" s="532"/>
      <c r="AO105" s="532"/>
      <c r="AP105" s="532"/>
      <c r="AQ105" s="532"/>
      <c r="AR105" s="532"/>
      <c r="AS105" s="532"/>
      <c r="AT105" s="532"/>
      <c r="AU105" s="532"/>
      <c r="AV105" s="532"/>
      <c r="AW105" s="532"/>
      <c r="AX105" s="532"/>
      <c r="AY105" s="532"/>
      <c r="AZ105" s="532"/>
      <c r="BA105" s="532"/>
      <c r="BB105" s="532"/>
      <c r="BC105" s="532"/>
      <c r="BD105" s="532"/>
      <c r="BE105" s="532"/>
      <c r="BF105" s="532"/>
      <c r="BG105" s="532"/>
      <c r="BH105" s="532"/>
      <c r="BI105" s="532"/>
      <c r="BJ105" s="532"/>
      <c r="BK105" s="532"/>
      <c r="BL105" s="532"/>
      <c r="BM105" s="532"/>
      <c r="BN105" s="532"/>
      <c r="BO105" s="532"/>
      <c r="BP105" s="532"/>
      <c r="BQ105" s="532"/>
      <c r="BR105" s="532"/>
      <c r="BS105" s="532"/>
      <c r="BT105" s="532"/>
      <c r="BU105" s="532"/>
      <c r="BV105" s="532"/>
      <c r="BW105" s="532"/>
      <c r="BX105" s="532"/>
      <c r="BY105" s="532"/>
      <c r="BZ105" s="532"/>
      <c r="CA105" s="532"/>
      <c r="CB105" s="532"/>
      <c r="CC105" s="532"/>
      <c r="CD105" s="532"/>
      <c r="CE105" s="532"/>
      <c r="CF105" s="532"/>
      <c r="CG105" s="532"/>
      <c r="CH105" s="532"/>
      <c r="CI105" s="532"/>
      <c r="CJ105" s="532"/>
      <c r="CK105" s="532"/>
      <c r="CL105" s="532"/>
      <c r="CM105" s="532"/>
      <c r="CN105" s="532"/>
      <c r="CO105" s="532"/>
      <c r="CP105" s="532"/>
      <c r="CQ105" s="532"/>
      <c r="CR105" s="532"/>
      <c r="CS105" s="532"/>
      <c r="CT105" s="532"/>
      <c r="CU105" s="532"/>
      <c r="CV105" s="532"/>
      <c r="CW105" s="532"/>
      <c r="CX105" s="532"/>
      <c r="CY105" s="532"/>
      <c r="CZ105" s="532"/>
      <c r="DA105" s="532"/>
      <c r="DB105" s="532"/>
      <c r="DC105" s="532"/>
      <c r="DD105" s="532"/>
      <c r="DE105" s="532"/>
      <c r="DF105" s="532"/>
      <c r="DG105" s="532"/>
      <c r="DH105" s="532"/>
      <c r="DI105" s="532"/>
      <c r="DJ105" s="532"/>
      <c r="DK105" s="532"/>
      <c r="DL105" s="532"/>
      <c r="DM105" s="532"/>
      <c r="DN105" s="532"/>
      <c r="DO105" s="532"/>
      <c r="DP105" s="532"/>
      <c r="DQ105" s="532"/>
      <c r="DR105" s="532"/>
      <c r="DS105" s="532"/>
      <c r="DT105" s="532"/>
      <c r="DU105" s="532"/>
      <c r="DV105" s="532"/>
      <c r="DW105" s="532"/>
      <c r="DX105" s="532"/>
      <c r="DY105" s="532"/>
      <c r="DZ105" s="532"/>
      <c r="EA105" s="532"/>
      <c r="EB105" s="532"/>
      <c r="EC105" s="532"/>
      <c r="ED105" s="532"/>
      <c r="EE105" s="532"/>
      <c r="EF105" s="532"/>
      <c r="EG105" s="532"/>
      <c r="EH105" s="532"/>
      <c r="EI105" s="532"/>
      <c r="EJ105" s="532"/>
      <c r="EK105" s="532"/>
      <c r="EL105" s="532"/>
      <c r="EM105" s="532"/>
      <c r="EN105" s="532"/>
      <c r="EO105" s="532"/>
      <c r="EP105" s="532"/>
      <c r="EQ105" s="532"/>
      <c r="ER105" s="532"/>
      <c r="ES105" s="532"/>
      <c r="ET105" s="532"/>
      <c r="EU105" s="532"/>
      <c r="EV105" s="532"/>
      <c r="EW105" s="532"/>
      <c r="EX105" s="532"/>
      <c r="EY105" s="532"/>
      <c r="EZ105" s="532"/>
      <c r="FA105" s="532"/>
      <c r="FB105" s="532"/>
      <c r="FC105" s="532"/>
      <c r="FD105" s="532"/>
      <c r="FE105" s="532"/>
      <c r="FF105" s="532"/>
      <c r="FG105" s="532"/>
      <c r="FH105" s="532"/>
      <c r="FI105" s="532"/>
      <c r="FJ105" s="532"/>
      <c r="FK105" s="532"/>
      <c r="FL105" s="532"/>
      <c r="FM105" s="532"/>
      <c r="FN105" s="532"/>
      <c r="FO105" s="532"/>
      <c r="FP105" s="532"/>
      <c r="FQ105" s="532"/>
      <c r="FR105" s="532"/>
      <c r="FS105" s="532"/>
      <c r="FT105" s="532"/>
      <c r="FU105" s="532"/>
      <c r="FV105" s="532"/>
      <c r="FW105" s="532"/>
      <c r="FX105" s="532"/>
      <c r="FY105" s="532"/>
      <c r="FZ105" s="532"/>
      <c r="GA105" s="532"/>
      <c r="GB105" s="532"/>
      <c r="GC105" s="532"/>
      <c r="GD105" s="532"/>
      <c r="GE105" s="532"/>
      <c r="GF105" s="532"/>
      <c r="GG105" s="532"/>
      <c r="GH105" s="532"/>
      <c r="GI105" s="532"/>
      <c r="GJ105" s="532"/>
      <c r="GK105" s="532"/>
      <c r="GL105" s="532"/>
      <c r="GM105" s="532"/>
      <c r="GN105" s="532"/>
      <c r="GO105" s="532"/>
      <c r="GP105" s="532"/>
      <c r="GQ105" s="532"/>
      <c r="GR105" s="532"/>
      <c r="GS105" s="532"/>
      <c r="GT105" s="532"/>
      <c r="GU105" s="532"/>
      <c r="GV105" s="532"/>
      <c r="GW105" s="532"/>
      <c r="GX105" s="532"/>
      <c r="GY105" s="532"/>
      <c r="GZ105" s="532"/>
      <c r="HA105" s="532"/>
      <c r="HB105" s="532"/>
      <c r="HC105" s="532"/>
      <c r="HD105" s="532"/>
      <c r="HE105" s="532"/>
      <c r="HF105" s="532"/>
      <c r="HG105" s="532"/>
      <c r="HH105" s="532"/>
      <c r="HI105" s="532"/>
      <c r="HJ105" s="532"/>
      <c r="HK105" s="532"/>
      <c r="HL105" s="532"/>
      <c r="HM105" s="532"/>
      <c r="HN105" s="532"/>
      <c r="HO105" s="532"/>
      <c r="HP105" s="532"/>
      <c r="HQ105" s="532"/>
      <c r="HR105" s="532"/>
      <c r="HS105" s="532"/>
      <c r="HT105" s="532"/>
      <c r="HU105" s="532"/>
      <c r="HV105" s="532"/>
      <c r="HW105" s="532"/>
      <c r="HX105" s="532"/>
      <c r="HY105" s="532"/>
      <c r="HZ105" s="532"/>
      <c r="IA105" s="532"/>
      <c r="IB105" s="532"/>
      <c r="IC105" s="532"/>
      <c r="ID105" s="532"/>
      <c r="IE105" s="532"/>
      <c r="IF105" s="532"/>
      <c r="IG105" s="532"/>
      <c r="IH105" s="532"/>
      <c r="II105" s="532"/>
      <c r="IJ105" s="532"/>
      <c r="IK105" s="532"/>
      <c r="IL105" s="532"/>
    </row>
    <row r="106" spans="1:246" s="432" customFormat="1" ht="20.100000000000001" customHeight="1">
      <c r="A106" s="445"/>
      <c r="B106" s="446"/>
      <c r="C106" s="446"/>
      <c r="D106" s="446"/>
      <c r="E106" s="430"/>
      <c r="F106" s="1044"/>
      <c r="G106" s="532"/>
      <c r="H106" s="532"/>
      <c r="I106" s="532"/>
      <c r="J106" s="532"/>
      <c r="K106" s="532"/>
      <c r="L106" s="532"/>
      <c r="M106" s="532"/>
      <c r="N106" s="532"/>
      <c r="O106" s="532"/>
      <c r="P106" s="532"/>
      <c r="Q106" s="532"/>
      <c r="R106" s="532"/>
      <c r="S106" s="532"/>
      <c r="T106" s="532"/>
      <c r="U106" s="532"/>
      <c r="V106" s="532"/>
      <c r="W106" s="532"/>
      <c r="X106" s="532"/>
      <c r="Y106" s="532"/>
      <c r="Z106" s="532"/>
      <c r="AA106" s="532"/>
      <c r="AB106" s="532"/>
      <c r="AC106" s="532"/>
      <c r="AD106" s="532"/>
      <c r="AE106" s="532"/>
      <c r="AF106" s="532"/>
      <c r="AG106" s="532"/>
      <c r="AH106" s="532"/>
      <c r="AI106" s="532"/>
      <c r="AJ106" s="532"/>
      <c r="AK106" s="532"/>
      <c r="AL106" s="532"/>
      <c r="AM106" s="532"/>
      <c r="AN106" s="532"/>
      <c r="AO106" s="532"/>
      <c r="AP106" s="532"/>
      <c r="AQ106" s="532"/>
      <c r="AR106" s="532"/>
      <c r="AS106" s="532"/>
      <c r="AT106" s="532"/>
      <c r="AU106" s="532"/>
      <c r="AV106" s="532"/>
      <c r="AW106" s="532"/>
      <c r="AX106" s="532"/>
      <c r="AY106" s="532"/>
      <c r="AZ106" s="532"/>
      <c r="BA106" s="532"/>
      <c r="BB106" s="532"/>
      <c r="BC106" s="532"/>
      <c r="BD106" s="532"/>
      <c r="BE106" s="532"/>
      <c r="BF106" s="532"/>
      <c r="BG106" s="532"/>
      <c r="BH106" s="532"/>
      <c r="BI106" s="532"/>
      <c r="BJ106" s="532"/>
      <c r="BK106" s="532"/>
      <c r="BL106" s="532"/>
      <c r="BM106" s="532"/>
      <c r="BN106" s="532"/>
      <c r="BO106" s="532"/>
      <c r="BP106" s="532"/>
      <c r="BQ106" s="532"/>
      <c r="BR106" s="532"/>
      <c r="BS106" s="532"/>
      <c r="BT106" s="532"/>
      <c r="BU106" s="532"/>
      <c r="BV106" s="532"/>
      <c r="BW106" s="532"/>
      <c r="BX106" s="532"/>
      <c r="BY106" s="532"/>
      <c r="BZ106" s="532"/>
      <c r="CA106" s="532"/>
      <c r="CB106" s="532"/>
      <c r="CC106" s="532"/>
      <c r="CD106" s="532"/>
      <c r="CE106" s="532"/>
      <c r="CF106" s="532"/>
      <c r="CG106" s="532"/>
      <c r="CH106" s="532"/>
      <c r="CI106" s="532"/>
      <c r="CJ106" s="532"/>
      <c r="CK106" s="532"/>
      <c r="CL106" s="532"/>
      <c r="CM106" s="532"/>
      <c r="CN106" s="532"/>
      <c r="CO106" s="532"/>
      <c r="CP106" s="532"/>
      <c r="CQ106" s="532"/>
      <c r="CR106" s="532"/>
      <c r="CS106" s="532"/>
      <c r="CT106" s="532"/>
      <c r="CU106" s="532"/>
      <c r="CV106" s="532"/>
      <c r="CW106" s="532"/>
      <c r="CX106" s="532"/>
      <c r="CY106" s="532"/>
      <c r="CZ106" s="532"/>
      <c r="DA106" s="532"/>
      <c r="DB106" s="532"/>
      <c r="DC106" s="532"/>
      <c r="DD106" s="532"/>
      <c r="DE106" s="532"/>
      <c r="DF106" s="532"/>
      <c r="DG106" s="532"/>
      <c r="DH106" s="532"/>
      <c r="DI106" s="532"/>
      <c r="DJ106" s="532"/>
      <c r="DK106" s="532"/>
      <c r="DL106" s="532"/>
      <c r="DM106" s="532"/>
      <c r="DN106" s="532"/>
      <c r="DO106" s="532"/>
      <c r="DP106" s="532"/>
      <c r="DQ106" s="532"/>
      <c r="DR106" s="532"/>
      <c r="DS106" s="532"/>
      <c r="DT106" s="532"/>
      <c r="DU106" s="532"/>
      <c r="DV106" s="532"/>
      <c r="DW106" s="532"/>
      <c r="DX106" s="532"/>
      <c r="DY106" s="532"/>
      <c r="DZ106" s="532"/>
      <c r="EA106" s="532"/>
      <c r="EB106" s="532"/>
      <c r="EC106" s="532"/>
      <c r="ED106" s="532"/>
      <c r="EE106" s="532"/>
      <c r="EF106" s="532"/>
      <c r="EG106" s="532"/>
      <c r="EH106" s="532"/>
      <c r="EI106" s="532"/>
      <c r="EJ106" s="532"/>
      <c r="EK106" s="532"/>
      <c r="EL106" s="532"/>
      <c r="EM106" s="532"/>
      <c r="EN106" s="532"/>
      <c r="EO106" s="532"/>
      <c r="EP106" s="532"/>
      <c r="EQ106" s="532"/>
      <c r="ER106" s="532"/>
      <c r="ES106" s="532"/>
      <c r="ET106" s="532"/>
      <c r="EU106" s="532"/>
      <c r="EV106" s="532"/>
      <c r="EW106" s="532"/>
      <c r="EX106" s="532"/>
      <c r="EY106" s="532"/>
      <c r="EZ106" s="532"/>
      <c r="FA106" s="532"/>
      <c r="FB106" s="532"/>
      <c r="FC106" s="532"/>
      <c r="FD106" s="532"/>
      <c r="FE106" s="532"/>
      <c r="FF106" s="532"/>
      <c r="FG106" s="532"/>
      <c r="FH106" s="532"/>
      <c r="FI106" s="532"/>
      <c r="FJ106" s="532"/>
      <c r="FK106" s="532"/>
      <c r="FL106" s="532"/>
      <c r="FM106" s="532"/>
      <c r="FN106" s="532"/>
      <c r="FO106" s="532"/>
      <c r="FP106" s="532"/>
      <c r="FQ106" s="532"/>
      <c r="FR106" s="532"/>
      <c r="FS106" s="532"/>
      <c r="FT106" s="532"/>
      <c r="FU106" s="532"/>
      <c r="FV106" s="532"/>
      <c r="FW106" s="532"/>
      <c r="FX106" s="532"/>
      <c r="FY106" s="532"/>
      <c r="FZ106" s="532"/>
      <c r="GA106" s="532"/>
      <c r="GB106" s="532"/>
      <c r="GC106" s="532"/>
      <c r="GD106" s="532"/>
      <c r="GE106" s="532"/>
      <c r="GF106" s="532"/>
      <c r="GG106" s="532"/>
      <c r="GH106" s="532"/>
      <c r="GI106" s="532"/>
      <c r="GJ106" s="532"/>
      <c r="GK106" s="532"/>
      <c r="GL106" s="532"/>
      <c r="GM106" s="532"/>
      <c r="GN106" s="532"/>
      <c r="GO106" s="532"/>
      <c r="GP106" s="532"/>
      <c r="GQ106" s="532"/>
      <c r="GR106" s="532"/>
      <c r="GS106" s="532"/>
      <c r="GT106" s="532"/>
      <c r="GU106" s="532"/>
      <c r="GV106" s="532"/>
      <c r="GW106" s="532"/>
      <c r="GX106" s="532"/>
      <c r="GY106" s="532"/>
      <c r="GZ106" s="532"/>
      <c r="HA106" s="532"/>
      <c r="HB106" s="532"/>
      <c r="HC106" s="532"/>
      <c r="HD106" s="532"/>
      <c r="HE106" s="532"/>
      <c r="HF106" s="532"/>
      <c r="HG106" s="532"/>
      <c r="HH106" s="532"/>
      <c r="HI106" s="532"/>
      <c r="HJ106" s="532"/>
      <c r="HK106" s="532"/>
      <c r="HL106" s="532"/>
      <c r="HM106" s="532"/>
      <c r="HN106" s="532"/>
      <c r="HO106" s="532"/>
      <c r="HP106" s="532"/>
      <c r="HQ106" s="532"/>
      <c r="HR106" s="532"/>
      <c r="HS106" s="532"/>
      <c r="HT106" s="532"/>
      <c r="HU106" s="532"/>
      <c r="HV106" s="532"/>
      <c r="HW106" s="532"/>
      <c r="HX106" s="532"/>
      <c r="HY106" s="532"/>
      <c r="HZ106" s="532"/>
      <c r="IA106" s="532"/>
      <c r="IB106" s="532"/>
      <c r="IC106" s="532"/>
      <c r="ID106" s="532"/>
      <c r="IE106" s="532"/>
      <c r="IF106" s="532"/>
      <c r="IG106" s="532"/>
      <c r="IH106" s="532"/>
      <c r="II106" s="532"/>
      <c r="IJ106" s="532"/>
      <c r="IK106" s="532"/>
      <c r="IL106" s="532"/>
    </row>
    <row r="107" spans="1:246" s="432" customFormat="1" ht="20.100000000000001" customHeight="1">
      <c r="A107" s="445"/>
      <c r="B107" s="446"/>
      <c r="C107" s="446"/>
      <c r="D107" s="446"/>
      <c r="E107" s="430"/>
      <c r="F107" s="461"/>
      <c r="G107" s="532"/>
      <c r="H107" s="532"/>
      <c r="I107" s="532"/>
      <c r="J107" s="532"/>
      <c r="K107" s="532"/>
      <c r="L107" s="532"/>
      <c r="M107" s="532"/>
      <c r="N107" s="532"/>
      <c r="O107" s="532"/>
      <c r="P107" s="532"/>
      <c r="Q107" s="532"/>
      <c r="R107" s="532"/>
      <c r="S107" s="532"/>
      <c r="T107" s="532"/>
      <c r="U107" s="532"/>
      <c r="V107" s="532"/>
      <c r="W107" s="532"/>
      <c r="X107" s="532"/>
      <c r="Y107" s="532"/>
      <c r="Z107" s="532"/>
      <c r="AA107" s="532"/>
      <c r="AB107" s="532"/>
      <c r="AC107" s="532"/>
      <c r="AD107" s="532"/>
      <c r="AE107" s="532"/>
      <c r="AF107" s="532"/>
      <c r="AG107" s="532"/>
      <c r="AH107" s="532"/>
      <c r="AI107" s="532"/>
      <c r="AJ107" s="532"/>
      <c r="AK107" s="532"/>
      <c r="AL107" s="532"/>
      <c r="AM107" s="532"/>
      <c r="AN107" s="532"/>
      <c r="AO107" s="532"/>
      <c r="AP107" s="532"/>
      <c r="AQ107" s="532"/>
      <c r="AR107" s="532"/>
      <c r="AS107" s="532"/>
      <c r="AT107" s="532"/>
      <c r="AU107" s="532"/>
      <c r="AV107" s="532"/>
      <c r="AW107" s="532"/>
      <c r="AX107" s="532"/>
      <c r="AY107" s="532"/>
      <c r="AZ107" s="532"/>
      <c r="BA107" s="532"/>
      <c r="BB107" s="532"/>
      <c r="BC107" s="532"/>
      <c r="BD107" s="532"/>
      <c r="BE107" s="532"/>
      <c r="BF107" s="532"/>
      <c r="BG107" s="532"/>
      <c r="BH107" s="532"/>
      <c r="BI107" s="532"/>
      <c r="BJ107" s="532"/>
      <c r="BK107" s="532"/>
      <c r="BL107" s="532"/>
      <c r="BM107" s="532"/>
      <c r="BN107" s="532"/>
      <c r="BO107" s="532"/>
      <c r="BP107" s="532"/>
      <c r="BQ107" s="532"/>
      <c r="BR107" s="532"/>
      <c r="BS107" s="532"/>
      <c r="BT107" s="532"/>
      <c r="BU107" s="532"/>
      <c r="BV107" s="532"/>
      <c r="BW107" s="532"/>
      <c r="BX107" s="532"/>
      <c r="BY107" s="532"/>
      <c r="BZ107" s="532"/>
      <c r="CA107" s="532"/>
      <c r="CB107" s="532"/>
      <c r="CC107" s="532"/>
      <c r="CD107" s="532"/>
      <c r="CE107" s="532"/>
      <c r="CF107" s="532"/>
      <c r="CG107" s="532"/>
      <c r="CH107" s="532"/>
      <c r="CI107" s="532"/>
      <c r="CJ107" s="532"/>
      <c r="CK107" s="532"/>
      <c r="CL107" s="532"/>
      <c r="CM107" s="532"/>
      <c r="CN107" s="532"/>
      <c r="CO107" s="532"/>
      <c r="CP107" s="532"/>
      <c r="CQ107" s="532"/>
      <c r="CR107" s="532"/>
      <c r="CS107" s="532"/>
      <c r="CT107" s="532"/>
      <c r="CU107" s="532"/>
      <c r="CV107" s="532"/>
      <c r="CW107" s="532"/>
      <c r="CX107" s="532"/>
      <c r="CY107" s="532"/>
      <c r="CZ107" s="532"/>
      <c r="DA107" s="532"/>
      <c r="DB107" s="532"/>
      <c r="DC107" s="532"/>
      <c r="DD107" s="532"/>
      <c r="DE107" s="532"/>
      <c r="DF107" s="532"/>
      <c r="DG107" s="532"/>
      <c r="DH107" s="532"/>
      <c r="DI107" s="532"/>
      <c r="DJ107" s="532"/>
      <c r="DK107" s="532"/>
      <c r="DL107" s="532"/>
      <c r="DM107" s="532"/>
      <c r="DN107" s="532"/>
      <c r="DO107" s="532"/>
      <c r="DP107" s="532"/>
      <c r="DQ107" s="532"/>
      <c r="DR107" s="532"/>
      <c r="DS107" s="532"/>
      <c r="DT107" s="532"/>
      <c r="DU107" s="532"/>
      <c r="DV107" s="532"/>
      <c r="DW107" s="532"/>
      <c r="DX107" s="532"/>
      <c r="DY107" s="532"/>
      <c r="DZ107" s="532"/>
      <c r="EA107" s="532"/>
      <c r="EB107" s="532"/>
      <c r="EC107" s="532"/>
      <c r="ED107" s="532"/>
      <c r="EE107" s="532"/>
      <c r="EF107" s="532"/>
      <c r="EG107" s="532"/>
      <c r="EH107" s="532"/>
      <c r="EI107" s="532"/>
      <c r="EJ107" s="532"/>
      <c r="EK107" s="532"/>
      <c r="EL107" s="532"/>
      <c r="EM107" s="532"/>
      <c r="EN107" s="532"/>
      <c r="EO107" s="532"/>
      <c r="EP107" s="532"/>
      <c r="EQ107" s="532"/>
      <c r="ER107" s="532"/>
      <c r="ES107" s="532"/>
      <c r="ET107" s="532"/>
      <c r="EU107" s="532"/>
      <c r="EV107" s="532"/>
      <c r="EW107" s="532"/>
      <c r="EX107" s="532"/>
      <c r="EY107" s="532"/>
      <c r="EZ107" s="532"/>
      <c r="FA107" s="532"/>
      <c r="FB107" s="532"/>
      <c r="FC107" s="532"/>
      <c r="FD107" s="532"/>
      <c r="FE107" s="532"/>
      <c r="FF107" s="532"/>
      <c r="FG107" s="532"/>
      <c r="FH107" s="532"/>
      <c r="FI107" s="532"/>
      <c r="FJ107" s="532"/>
      <c r="FK107" s="532"/>
      <c r="FL107" s="532"/>
      <c r="FM107" s="532"/>
      <c r="FN107" s="532"/>
      <c r="FO107" s="532"/>
      <c r="FP107" s="532"/>
      <c r="FQ107" s="532"/>
      <c r="FR107" s="532"/>
      <c r="FS107" s="532"/>
      <c r="FT107" s="532"/>
      <c r="FU107" s="532"/>
      <c r="FV107" s="532"/>
      <c r="FW107" s="532"/>
      <c r="FX107" s="532"/>
      <c r="FY107" s="532"/>
      <c r="FZ107" s="532"/>
      <c r="GA107" s="532"/>
      <c r="GB107" s="532"/>
      <c r="GC107" s="532"/>
      <c r="GD107" s="532"/>
      <c r="GE107" s="532"/>
      <c r="GF107" s="532"/>
      <c r="GG107" s="532"/>
      <c r="GH107" s="532"/>
      <c r="GI107" s="532"/>
      <c r="GJ107" s="532"/>
      <c r="GK107" s="532"/>
      <c r="GL107" s="532"/>
      <c r="GM107" s="532"/>
      <c r="GN107" s="532"/>
      <c r="GO107" s="532"/>
      <c r="GP107" s="532"/>
      <c r="GQ107" s="532"/>
      <c r="GR107" s="532"/>
      <c r="GS107" s="532"/>
      <c r="GT107" s="532"/>
      <c r="GU107" s="532"/>
      <c r="GV107" s="532"/>
      <c r="GW107" s="532"/>
      <c r="GX107" s="532"/>
      <c r="GY107" s="532"/>
      <c r="GZ107" s="532"/>
      <c r="HA107" s="532"/>
      <c r="HB107" s="532"/>
      <c r="HC107" s="532"/>
      <c r="HD107" s="532"/>
      <c r="HE107" s="532"/>
      <c r="HF107" s="532"/>
      <c r="HG107" s="532"/>
      <c r="HH107" s="532"/>
      <c r="HI107" s="532"/>
      <c r="HJ107" s="532"/>
      <c r="HK107" s="532"/>
      <c r="HL107" s="532"/>
      <c r="HM107" s="532"/>
      <c r="HN107" s="532"/>
      <c r="HO107" s="532"/>
      <c r="HP107" s="532"/>
      <c r="HQ107" s="532"/>
      <c r="HR107" s="532"/>
      <c r="HS107" s="532"/>
      <c r="HT107" s="532"/>
      <c r="HU107" s="532"/>
      <c r="HV107" s="532"/>
      <c r="HW107" s="532"/>
      <c r="HX107" s="532"/>
      <c r="HY107" s="532"/>
      <c r="HZ107" s="532"/>
      <c r="IA107" s="532"/>
      <c r="IB107" s="532"/>
      <c r="IC107" s="532"/>
      <c r="ID107" s="532"/>
      <c r="IE107" s="532"/>
      <c r="IF107" s="532"/>
      <c r="IG107" s="532"/>
      <c r="IH107" s="532"/>
      <c r="II107" s="532"/>
      <c r="IJ107" s="532"/>
      <c r="IK107" s="532"/>
      <c r="IL107" s="532"/>
    </row>
    <row r="108" spans="1:246" s="432" customFormat="1" ht="20.100000000000001" customHeight="1">
      <c r="A108" s="445"/>
      <c r="B108" s="446"/>
      <c r="C108" s="446"/>
      <c r="D108" s="446"/>
      <c r="E108" s="430"/>
      <c r="F108" s="461"/>
      <c r="G108" s="532"/>
      <c r="H108" s="532"/>
      <c r="I108" s="532"/>
      <c r="J108" s="532"/>
      <c r="K108" s="532"/>
      <c r="L108" s="532"/>
      <c r="M108" s="532"/>
      <c r="N108" s="532"/>
      <c r="O108" s="532"/>
      <c r="P108" s="532"/>
      <c r="Q108" s="532"/>
      <c r="R108" s="532"/>
      <c r="S108" s="532"/>
      <c r="T108" s="532"/>
      <c r="U108" s="532"/>
      <c r="V108" s="532"/>
      <c r="W108" s="532"/>
      <c r="X108" s="532"/>
      <c r="Y108" s="532"/>
      <c r="Z108" s="532"/>
      <c r="AA108" s="532"/>
      <c r="AB108" s="532"/>
      <c r="AC108" s="532"/>
      <c r="AD108" s="532"/>
      <c r="AE108" s="532"/>
      <c r="AF108" s="532"/>
      <c r="AG108" s="532"/>
      <c r="AH108" s="532"/>
      <c r="AI108" s="532"/>
      <c r="AJ108" s="532"/>
      <c r="AK108" s="532"/>
      <c r="AL108" s="532"/>
      <c r="AM108" s="532"/>
      <c r="AN108" s="532"/>
      <c r="AO108" s="532"/>
      <c r="AP108" s="532"/>
      <c r="AQ108" s="532"/>
      <c r="AR108" s="532"/>
      <c r="AS108" s="532"/>
      <c r="AT108" s="532"/>
      <c r="AU108" s="532"/>
      <c r="AV108" s="532"/>
      <c r="AW108" s="532"/>
      <c r="AX108" s="532"/>
      <c r="AY108" s="532"/>
      <c r="AZ108" s="532"/>
      <c r="BA108" s="532"/>
      <c r="BB108" s="532"/>
      <c r="BC108" s="532"/>
      <c r="BD108" s="532"/>
      <c r="BE108" s="532"/>
      <c r="BF108" s="532"/>
      <c r="BG108" s="532"/>
      <c r="BH108" s="532"/>
      <c r="BI108" s="532"/>
      <c r="BJ108" s="532"/>
      <c r="BK108" s="532"/>
      <c r="BL108" s="532"/>
      <c r="BM108" s="532"/>
      <c r="BN108" s="532"/>
      <c r="BO108" s="532"/>
      <c r="BP108" s="532"/>
      <c r="BQ108" s="532"/>
      <c r="BR108" s="532"/>
      <c r="BS108" s="532"/>
      <c r="BT108" s="532"/>
      <c r="BU108" s="532"/>
      <c r="BV108" s="532"/>
      <c r="BW108" s="532"/>
      <c r="BX108" s="532"/>
      <c r="BY108" s="532"/>
      <c r="BZ108" s="532"/>
      <c r="CA108" s="532"/>
      <c r="CB108" s="532"/>
      <c r="CC108" s="532"/>
      <c r="CD108" s="532"/>
      <c r="CE108" s="532"/>
      <c r="CF108" s="532"/>
      <c r="CG108" s="532"/>
      <c r="CH108" s="532"/>
      <c r="CI108" s="532"/>
      <c r="CJ108" s="532"/>
      <c r="CK108" s="532"/>
      <c r="CL108" s="532"/>
      <c r="CM108" s="532"/>
      <c r="CN108" s="532"/>
      <c r="CO108" s="532"/>
      <c r="CP108" s="532"/>
      <c r="CQ108" s="532"/>
      <c r="CR108" s="532"/>
      <c r="CS108" s="532"/>
      <c r="CT108" s="532"/>
      <c r="CU108" s="532"/>
      <c r="CV108" s="532"/>
      <c r="CW108" s="532"/>
      <c r="CX108" s="532"/>
      <c r="CY108" s="532"/>
      <c r="CZ108" s="532"/>
      <c r="DA108" s="532"/>
      <c r="DB108" s="532"/>
      <c r="DC108" s="532"/>
      <c r="DD108" s="532"/>
      <c r="DE108" s="532"/>
      <c r="DF108" s="532"/>
      <c r="DG108" s="532"/>
      <c r="DH108" s="532"/>
      <c r="DI108" s="532"/>
      <c r="DJ108" s="532"/>
      <c r="DK108" s="532"/>
      <c r="DL108" s="532"/>
      <c r="DM108" s="532"/>
      <c r="DN108" s="532"/>
      <c r="DO108" s="532"/>
      <c r="DP108" s="532"/>
      <c r="DQ108" s="532"/>
      <c r="DR108" s="532"/>
      <c r="DS108" s="532"/>
      <c r="DT108" s="532"/>
      <c r="DU108" s="532"/>
      <c r="DV108" s="532"/>
      <c r="DW108" s="532"/>
      <c r="DX108" s="532"/>
      <c r="DY108" s="532"/>
      <c r="DZ108" s="532"/>
      <c r="EA108" s="532"/>
      <c r="EB108" s="532"/>
      <c r="EC108" s="532"/>
      <c r="ED108" s="532"/>
      <c r="EE108" s="532"/>
      <c r="EF108" s="532"/>
      <c r="EG108" s="532"/>
      <c r="EH108" s="532"/>
      <c r="EI108" s="532"/>
      <c r="EJ108" s="532"/>
      <c r="EK108" s="532"/>
      <c r="EL108" s="532"/>
      <c r="EM108" s="532"/>
      <c r="EN108" s="532"/>
      <c r="EO108" s="532"/>
      <c r="EP108" s="532"/>
      <c r="EQ108" s="532"/>
      <c r="ER108" s="532"/>
      <c r="ES108" s="532"/>
      <c r="ET108" s="532"/>
      <c r="EU108" s="532"/>
      <c r="EV108" s="532"/>
      <c r="EW108" s="532"/>
      <c r="EX108" s="532"/>
      <c r="EY108" s="532"/>
      <c r="EZ108" s="532"/>
      <c r="FA108" s="532"/>
      <c r="FB108" s="532"/>
      <c r="FC108" s="532"/>
      <c r="FD108" s="532"/>
      <c r="FE108" s="532"/>
      <c r="FF108" s="532"/>
      <c r="FG108" s="532"/>
      <c r="FH108" s="532"/>
      <c r="FI108" s="532"/>
      <c r="FJ108" s="532"/>
      <c r="FK108" s="532"/>
      <c r="FL108" s="532"/>
      <c r="FM108" s="532"/>
      <c r="FN108" s="532"/>
      <c r="FO108" s="532"/>
      <c r="FP108" s="532"/>
      <c r="FQ108" s="532"/>
      <c r="FR108" s="532"/>
      <c r="FS108" s="532"/>
      <c r="FT108" s="532"/>
      <c r="FU108" s="532"/>
      <c r="FV108" s="532"/>
      <c r="FW108" s="532"/>
      <c r="FX108" s="532"/>
      <c r="FY108" s="532"/>
      <c r="FZ108" s="532"/>
      <c r="GA108" s="532"/>
      <c r="GB108" s="532"/>
      <c r="GC108" s="532"/>
      <c r="GD108" s="532"/>
      <c r="GE108" s="532"/>
      <c r="GF108" s="532"/>
      <c r="GG108" s="532"/>
      <c r="GH108" s="532"/>
      <c r="GI108" s="532"/>
      <c r="GJ108" s="532"/>
      <c r="GK108" s="532"/>
      <c r="GL108" s="532"/>
      <c r="GM108" s="532"/>
      <c r="GN108" s="532"/>
      <c r="GO108" s="532"/>
      <c r="GP108" s="532"/>
      <c r="GQ108" s="532"/>
      <c r="GR108" s="532"/>
      <c r="GS108" s="532"/>
      <c r="GT108" s="532"/>
      <c r="GU108" s="532"/>
      <c r="GV108" s="532"/>
      <c r="GW108" s="532"/>
      <c r="GX108" s="532"/>
      <c r="GY108" s="532"/>
      <c r="GZ108" s="532"/>
      <c r="HA108" s="532"/>
      <c r="HB108" s="532"/>
      <c r="HC108" s="532"/>
      <c r="HD108" s="532"/>
      <c r="HE108" s="532"/>
      <c r="HF108" s="532"/>
      <c r="HG108" s="532"/>
      <c r="HH108" s="532"/>
      <c r="HI108" s="532"/>
      <c r="HJ108" s="532"/>
      <c r="HK108" s="532"/>
      <c r="HL108" s="532"/>
      <c r="HM108" s="532"/>
      <c r="HN108" s="532"/>
      <c r="HO108" s="532"/>
      <c r="HP108" s="532"/>
      <c r="HQ108" s="532"/>
      <c r="HR108" s="532"/>
      <c r="HS108" s="532"/>
      <c r="HT108" s="532"/>
      <c r="HU108" s="532"/>
      <c r="HV108" s="532"/>
      <c r="HW108" s="532"/>
      <c r="HX108" s="532"/>
      <c r="HY108" s="532"/>
      <c r="HZ108" s="532"/>
      <c r="IA108" s="532"/>
      <c r="IB108" s="532"/>
      <c r="IC108" s="532"/>
      <c r="ID108" s="532"/>
      <c r="IE108" s="532"/>
      <c r="IF108" s="532"/>
      <c r="IG108" s="532"/>
      <c r="IH108" s="532"/>
      <c r="II108" s="532"/>
      <c r="IJ108" s="532"/>
      <c r="IK108" s="532"/>
      <c r="IL108" s="532"/>
    </row>
    <row r="109" spans="1:246" s="432" customFormat="1" ht="20.100000000000001" customHeight="1">
      <c r="A109" s="445"/>
      <c r="B109" s="446"/>
      <c r="C109" s="446"/>
      <c r="D109" s="446"/>
      <c r="E109" s="430">
        <v>10000</v>
      </c>
      <c r="F109" s="1055" t="s">
        <v>2665</v>
      </c>
      <c r="G109" s="532"/>
      <c r="H109" s="532"/>
      <c r="I109" s="532"/>
      <c r="J109" s="532"/>
      <c r="K109" s="532"/>
      <c r="L109" s="532"/>
      <c r="M109" s="532"/>
      <c r="N109" s="532"/>
      <c r="O109" s="532"/>
      <c r="P109" s="532"/>
      <c r="Q109" s="532"/>
      <c r="R109" s="532"/>
      <c r="S109" s="532"/>
      <c r="T109" s="532"/>
      <c r="U109" s="532"/>
      <c r="V109" s="532"/>
      <c r="W109" s="532"/>
      <c r="X109" s="532"/>
      <c r="Y109" s="532"/>
      <c r="Z109" s="532"/>
      <c r="AA109" s="532"/>
      <c r="AB109" s="532"/>
      <c r="AC109" s="532"/>
      <c r="AD109" s="532"/>
      <c r="AE109" s="532"/>
      <c r="AF109" s="532"/>
      <c r="AG109" s="532"/>
      <c r="AH109" s="532"/>
      <c r="AI109" s="532"/>
      <c r="AJ109" s="532"/>
      <c r="AK109" s="532"/>
      <c r="AL109" s="532"/>
      <c r="AM109" s="532"/>
      <c r="AN109" s="532"/>
      <c r="AO109" s="532"/>
      <c r="AP109" s="532"/>
      <c r="AQ109" s="532"/>
      <c r="AR109" s="532"/>
      <c r="AS109" s="532"/>
      <c r="AT109" s="532"/>
      <c r="AU109" s="532"/>
      <c r="AV109" s="532"/>
      <c r="AW109" s="532"/>
      <c r="AX109" s="532"/>
      <c r="AY109" s="532"/>
      <c r="AZ109" s="532"/>
      <c r="BA109" s="532"/>
      <c r="BB109" s="532"/>
      <c r="BC109" s="532"/>
      <c r="BD109" s="532"/>
      <c r="BE109" s="532"/>
      <c r="BF109" s="532"/>
      <c r="BG109" s="532"/>
      <c r="BH109" s="532"/>
      <c r="BI109" s="532"/>
      <c r="BJ109" s="532"/>
      <c r="BK109" s="532"/>
      <c r="BL109" s="532"/>
      <c r="BM109" s="532"/>
      <c r="BN109" s="532"/>
      <c r="BO109" s="532"/>
      <c r="BP109" s="532"/>
      <c r="BQ109" s="532"/>
      <c r="BR109" s="532"/>
      <c r="BS109" s="532"/>
      <c r="BT109" s="532"/>
      <c r="BU109" s="532"/>
      <c r="BV109" s="532"/>
      <c r="BW109" s="532"/>
      <c r="BX109" s="532"/>
      <c r="BY109" s="532"/>
      <c r="BZ109" s="532"/>
      <c r="CA109" s="532"/>
      <c r="CB109" s="532"/>
      <c r="CC109" s="532"/>
      <c r="CD109" s="532"/>
      <c r="CE109" s="532"/>
      <c r="CF109" s="532"/>
      <c r="CG109" s="532"/>
      <c r="CH109" s="532"/>
      <c r="CI109" s="532"/>
      <c r="CJ109" s="532"/>
      <c r="CK109" s="532"/>
      <c r="CL109" s="532"/>
      <c r="CM109" s="532"/>
      <c r="CN109" s="532"/>
      <c r="CO109" s="532"/>
      <c r="CP109" s="532"/>
      <c r="CQ109" s="532"/>
      <c r="CR109" s="532"/>
      <c r="CS109" s="532"/>
      <c r="CT109" s="532"/>
      <c r="CU109" s="532"/>
      <c r="CV109" s="532"/>
      <c r="CW109" s="532"/>
      <c r="CX109" s="532"/>
      <c r="CY109" s="532"/>
      <c r="CZ109" s="532"/>
      <c r="DA109" s="532"/>
      <c r="DB109" s="532"/>
      <c r="DC109" s="532"/>
      <c r="DD109" s="532"/>
      <c r="DE109" s="532"/>
      <c r="DF109" s="532"/>
      <c r="DG109" s="532"/>
      <c r="DH109" s="532"/>
      <c r="DI109" s="532"/>
      <c r="DJ109" s="532"/>
      <c r="DK109" s="532"/>
      <c r="DL109" s="532"/>
      <c r="DM109" s="532"/>
      <c r="DN109" s="532"/>
      <c r="DO109" s="532"/>
      <c r="DP109" s="532"/>
      <c r="DQ109" s="532"/>
      <c r="DR109" s="532"/>
      <c r="DS109" s="532"/>
      <c r="DT109" s="532"/>
      <c r="DU109" s="532"/>
      <c r="DV109" s="532"/>
      <c r="DW109" s="532"/>
      <c r="DX109" s="532"/>
      <c r="DY109" s="532"/>
      <c r="DZ109" s="532"/>
      <c r="EA109" s="532"/>
      <c r="EB109" s="532"/>
      <c r="EC109" s="532"/>
      <c r="ED109" s="532"/>
      <c r="EE109" s="532"/>
      <c r="EF109" s="532"/>
      <c r="EG109" s="532"/>
      <c r="EH109" s="532"/>
      <c r="EI109" s="532"/>
      <c r="EJ109" s="532"/>
      <c r="EK109" s="532"/>
      <c r="EL109" s="532"/>
      <c r="EM109" s="532"/>
      <c r="EN109" s="532"/>
      <c r="EO109" s="532"/>
      <c r="EP109" s="532"/>
      <c r="EQ109" s="532"/>
      <c r="ER109" s="532"/>
      <c r="ES109" s="532"/>
      <c r="ET109" s="532"/>
      <c r="EU109" s="532"/>
      <c r="EV109" s="532"/>
      <c r="EW109" s="532"/>
      <c r="EX109" s="532"/>
      <c r="EY109" s="532"/>
      <c r="EZ109" s="532"/>
      <c r="FA109" s="532"/>
      <c r="FB109" s="532"/>
      <c r="FC109" s="532"/>
      <c r="FD109" s="532"/>
      <c r="FE109" s="532"/>
      <c r="FF109" s="532"/>
      <c r="FG109" s="532"/>
      <c r="FH109" s="532"/>
      <c r="FI109" s="532"/>
      <c r="FJ109" s="532"/>
      <c r="FK109" s="532"/>
      <c r="FL109" s="532"/>
      <c r="FM109" s="532"/>
      <c r="FN109" s="532"/>
      <c r="FO109" s="532"/>
      <c r="FP109" s="532"/>
      <c r="FQ109" s="532"/>
      <c r="FR109" s="532"/>
      <c r="FS109" s="532"/>
      <c r="FT109" s="532"/>
      <c r="FU109" s="532"/>
      <c r="FV109" s="532"/>
      <c r="FW109" s="532"/>
      <c r="FX109" s="532"/>
      <c r="FY109" s="532"/>
      <c r="FZ109" s="532"/>
      <c r="GA109" s="532"/>
      <c r="GB109" s="532"/>
      <c r="GC109" s="532"/>
      <c r="GD109" s="532"/>
      <c r="GE109" s="532"/>
      <c r="GF109" s="532"/>
      <c r="GG109" s="532"/>
      <c r="GH109" s="532"/>
      <c r="GI109" s="532"/>
      <c r="GJ109" s="532"/>
      <c r="GK109" s="532"/>
      <c r="GL109" s="532"/>
      <c r="GM109" s="532"/>
      <c r="GN109" s="532"/>
      <c r="GO109" s="532"/>
      <c r="GP109" s="532"/>
      <c r="GQ109" s="532"/>
      <c r="GR109" s="532"/>
      <c r="GS109" s="532"/>
      <c r="GT109" s="532"/>
      <c r="GU109" s="532"/>
      <c r="GV109" s="532"/>
      <c r="GW109" s="532"/>
      <c r="GX109" s="532"/>
      <c r="GY109" s="532"/>
      <c r="GZ109" s="532"/>
      <c r="HA109" s="532"/>
      <c r="HB109" s="532"/>
      <c r="HC109" s="532"/>
      <c r="HD109" s="532"/>
      <c r="HE109" s="532"/>
      <c r="HF109" s="532"/>
      <c r="HG109" s="532"/>
      <c r="HH109" s="532"/>
      <c r="HI109" s="532"/>
      <c r="HJ109" s="532"/>
      <c r="HK109" s="532"/>
      <c r="HL109" s="532"/>
      <c r="HM109" s="532"/>
      <c r="HN109" s="532"/>
      <c r="HO109" s="532"/>
      <c r="HP109" s="532"/>
      <c r="HQ109" s="532"/>
      <c r="HR109" s="532"/>
      <c r="HS109" s="532"/>
      <c r="HT109" s="532"/>
      <c r="HU109" s="532"/>
      <c r="HV109" s="532"/>
      <c r="HW109" s="532"/>
      <c r="HX109" s="532"/>
      <c r="HY109" s="532"/>
      <c r="HZ109" s="532"/>
      <c r="IA109" s="532"/>
      <c r="IB109" s="532"/>
      <c r="IC109" s="532"/>
      <c r="ID109" s="532"/>
      <c r="IE109" s="532"/>
      <c r="IF109" s="532"/>
      <c r="IG109" s="532"/>
      <c r="IH109" s="532"/>
      <c r="II109" s="532"/>
      <c r="IJ109" s="532"/>
      <c r="IK109" s="532"/>
      <c r="IL109" s="532"/>
    </row>
    <row r="110" spans="1:246" s="432" customFormat="1" ht="20.100000000000001" customHeight="1">
      <c r="A110" s="445"/>
      <c r="B110" s="446"/>
      <c r="C110" s="446"/>
      <c r="D110" s="446"/>
      <c r="E110" s="430"/>
      <c r="F110" s="1055"/>
      <c r="G110" s="532"/>
      <c r="H110" s="532"/>
      <c r="I110" s="532"/>
      <c r="J110" s="532"/>
      <c r="K110" s="532"/>
      <c r="L110" s="532"/>
      <c r="M110" s="532"/>
      <c r="N110" s="532"/>
      <c r="O110" s="532"/>
      <c r="P110" s="532"/>
      <c r="Q110" s="532"/>
      <c r="R110" s="532"/>
      <c r="S110" s="532"/>
      <c r="T110" s="532"/>
      <c r="U110" s="532"/>
      <c r="V110" s="532"/>
      <c r="W110" s="532"/>
      <c r="X110" s="532"/>
      <c r="Y110" s="532"/>
      <c r="Z110" s="532"/>
      <c r="AA110" s="532"/>
      <c r="AB110" s="532"/>
      <c r="AC110" s="532"/>
      <c r="AD110" s="532"/>
      <c r="AE110" s="532"/>
      <c r="AF110" s="532"/>
      <c r="AG110" s="532"/>
      <c r="AH110" s="532"/>
      <c r="AI110" s="532"/>
      <c r="AJ110" s="532"/>
      <c r="AK110" s="532"/>
      <c r="AL110" s="532"/>
      <c r="AM110" s="532"/>
      <c r="AN110" s="532"/>
      <c r="AO110" s="532"/>
      <c r="AP110" s="532"/>
      <c r="AQ110" s="532"/>
      <c r="AR110" s="532"/>
      <c r="AS110" s="532"/>
      <c r="AT110" s="532"/>
      <c r="AU110" s="532"/>
      <c r="AV110" s="532"/>
      <c r="AW110" s="532"/>
      <c r="AX110" s="532"/>
      <c r="AY110" s="532"/>
      <c r="AZ110" s="532"/>
      <c r="BA110" s="532"/>
      <c r="BB110" s="532"/>
      <c r="BC110" s="532"/>
      <c r="BD110" s="532"/>
      <c r="BE110" s="532"/>
      <c r="BF110" s="532"/>
      <c r="BG110" s="532"/>
      <c r="BH110" s="532"/>
      <c r="BI110" s="532"/>
      <c r="BJ110" s="532"/>
      <c r="BK110" s="532"/>
      <c r="BL110" s="532"/>
      <c r="BM110" s="532"/>
      <c r="BN110" s="532"/>
      <c r="BO110" s="532"/>
      <c r="BP110" s="532"/>
      <c r="BQ110" s="532"/>
      <c r="BR110" s="532"/>
      <c r="BS110" s="532"/>
      <c r="BT110" s="532"/>
      <c r="BU110" s="532"/>
      <c r="BV110" s="532"/>
      <c r="BW110" s="532"/>
      <c r="BX110" s="532"/>
      <c r="BY110" s="532"/>
      <c r="BZ110" s="532"/>
      <c r="CA110" s="532"/>
      <c r="CB110" s="532"/>
      <c r="CC110" s="532"/>
      <c r="CD110" s="532"/>
      <c r="CE110" s="532"/>
      <c r="CF110" s="532"/>
      <c r="CG110" s="532"/>
      <c r="CH110" s="532"/>
      <c r="CI110" s="532"/>
      <c r="CJ110" s="532"/>
      <c r="CK110" s="532"/>
      <c r="CL110" s="532"/>
      <c r="CM110" s="532"/>
      <c r="CN110" s="532"/>
      <c r="CO110" s="532"/>
      <c r="CP110" s="532"/>
      <c r="CQ110" s="532"/>
      <c r="CR110" s="532"/>
      <c r="CS110" s="532"/>
      <c r="CT110" s="532"/>
      <c r="CU110" s="532"/>
      <c r="CV110" s="532"/>
      <c r="CW110" s="532"/>
      <c r="CX110" s="532"/>
      <c r="CY110" s="532"/>
      <c r="CZ110" s="532"/>
      <c r="DA110" s="532"/>
      <c r="DB110" s="532"/>
      <c r="DC110" s="532"/>
      <c r="DD110" s="532"/>
      <c r="DE110" s="532"/>
      <c r="DF110" s="532"/>
      <c r="DG110" s="532"/>
      <c r="DH110" s="532"/>
      <c r="DI110" s="532"/>
      <c r="DJ110" s="532"/>
      <c r="DK110" s="532"/>
      <c r="DL110" s="532"/>
      <c r="DM110" s="532"/>
      <c r="DN110" s="532"/>
      <c r="DO110" s="532"/>
      <c r="DP110" s="532"/>
      <c r="DQ110" s="532"/>
      <c r="DR110" s="532"/>
      <c r="DS110" s="532"/>
      <c r="DT110" s="532"/>
      <c r="DU110" s="532"/>
      <c r="DV110" s="532"/>
      <c r="DW110" s="532"/>
      <c r="DX110" s="532"/>
      <c r="DY110" s="532"/>
      <c r="DZ110" s="532"/>
      <c r="EA110" s="532"/>
      <c r="EB110" s="532"/>
      <c r="EC110" s="532"/>
      <c r="ED110" s="532"/>
      <c r="EE110" s="532"/>
      <c r="EF110" s="532"/>
      <c r="EG110" s="532"/>
      <c r="EH110" s="532"/>
      <c r="EI110" s="532"/>
      <c r="EJ110" s="532"/>
      <c r="EK110" s="532"/>
      <c r="EL110" s="532"/>
      <c r="EM110" s="532"/>
      <c r="EN110" s="532"/>
      <c r="EO110" s="532"/>
      <c r="EP110" s="532"/>
      <c r="EQ110" s="532"/>
      <c r="ER110" s="532"/>
      <c r="ES110" s="532"/>
      <c r="ET110" s="532"/>
      <c r="EU110" s="532"/>
      <c r="EV110" s="532"/>
      <c r="EW110" s="532"/>
      <c r="EX110" s="532"/>
      <c r="EY110" s="532"/>
      <c r="EZ110" s="532"/>
      <c r="FA110" s="532"/>
      <c r="FB110" s="532"/>
      <c r="FC110" s="532"/>
      <c r="FD110" s="532"/>
      <c r="FE110" s="532"/>
      <c r="FF110" s="532"/>
      <c r="FG110" s="532"/>
      <c r="FH110" s="532"/>
      <c r="FI110" s="532"/>
      <c r="FJ110" s="532"/>
      <c r="FK110" s="532"/>
      <c r="FL110" s="532"/>
      <c r="FM110" s="532"/>
      <c r="FN110" s="532"/>
      <c r="FO110" s="532"/>
      <c r="FP110" s="532"/>
      <c r="FQ110" s="532"/>
      <c r="FR110" s="532"/>
      <c r="FS110" s="532"/>
      <c r="FT110" s="532"/>
      <c r="FU110" s="532"/>
      <c r="FV110" s="532"/>
      <c r="FW110" s="532"/>
      <c r="FX110" s="532"/>
      <c r="FY110" s="532"/>
      <c r="FZ110" s="532"/>
      <c r="GA110" s="532"/>
      <c r="GB110" s="532"/>
      <c r="GC110" s="532"/>
      <c r="GD110" s="532"/>
      <c r="GE110" s="532"/>
      <c r="GF110" s="532"/>
      <c r="GG110" s="532"/>
      <c r="GH110" s="532"/>
      <c r="GI110" s="532"/>
      <c r="GJ110" s="532"/>
      <c r="GK110" s="532"/>
      <c r="GL110" s="532"/>
      <c r="GM110" s="532"/>
      <c r="GN110" s="532"/>
      <c r="GO110" s="532"/>
      <c r="GP110" s="532"/>
      <c r="GQ110" s="532"/>
      <c r="GR110" s="532"/>
      <c r="GS110" s="532"/>
      <c r="GT110" s="532"/>
      <c r="GU110" s="532"/>
      <c r="GV110" s="532"/>
      <c r="GW110" s="532"/>
      <c r="GX110" s="532"/>
      <c r="GY110" s="532"/>
      <c r="GZ110" s="532"/>
      <c r="HA110" s="532"/>
      <c r="HB110" s="532"/>
      <c r="HC110" s="532"/>
      <c r="HD110" s="532"/>
      <c r="HE110" s="532"/>
      <c r="HF110" s="532"/>
      <c r="HG110" s="532"/>
      <c r="HH110" s="532"/>
      <c r="HI110" s="532"/>
      <c r="HJ110" s="532"/>
      <c r="HK110" s="532"/>
      <c r="HL110" s="532"/>
      <c r="HM110" s="532"/>
      <c r="HN110" s="532"/>
      <c r="HO110" s="532"/>
      <c r="HP110" s="532"/>
      <c r="HQ110" s="532"/>
      <c r="HR110" s="532"/>
      <c r="HS110" s="532"/>
      <c r="HT110" s="532"/>
      <c r="HU110" s="532"/>
      <c r="HV110" s="532"/>
      <c r="HW110" s="532"/>
      <c r="HX110" s="532"/>
      <c r="HY110" s="532"/>
      <c r="HZ110" s="532"/>
      <c r="IA110" s="532"/>
      <c r="IB110" s="532"/>
      <c r="IC110" s="532"/>
      <c r="ID110" s="532"/>
      <c r="IE110" s="532"/>
      <c r="IF110" s="532"/>
      <c r="IG110" s="532"/>
      <c r="IH110" s="532"/>
      <c r="II110" s="532"/>
      <c r="IJ110" s="532"/>
      <c r="IK110" s="532"/>
      <c r="IL110" s="532"/>
    </row>
    <row r="111" spans="1:246" s="432" customFormat="1" ht="20.100000000000001" customHeight="1">
      <c r="A111" s="445"/>
      <c r="B111" s="446"/>
      <c r="C111" s="446"/>
      <c r="D111" s="446"/>
      <c r="E111" s="430"/>
      <c r="F111" s="1042" t="s">
        <v>2666</v>
      </c>
      <c r="G111" s="532"/>
      <c r="H111" s="532"/>
      <c r="I111" s="532"/>
      <c r="J111" s="532"/>
      <c r="K111" s="532"/>
      <c r="L111" s="532"/>
      <c r="M111" s="532"/>
      <c r="N111" s="532"/>
      <c r="O111" s="532"/>
      <c r="P111" s="532"/>
      <c r="Q111" s="532"/>
      <c r="R111" s="532"/>
      <c r="S111" s="532"/>
      <c r="T111" s="532"/>
      <c r="U111" s="532"/>
      <c r="V111" s="532"/>
      <c r="W111" s="532"/>
      <c r="X111" s="532"/>
      <c r="Y111" s="532"/>
      <c r="Z111" s="532"/>
      <c r="AA111" s="532"/>
      <c r="AB111" s="532"/>
      <c r="AC111" s="532"/>
      <c r="AD111" s="532"/>
      <c r="AE111" s="532"/>
      <c r="AF111" s="532"/>
      <c r="AG111" s="532"/>
      <c r="AH111" s="532"/>
      <c r="AI111" s="532"/>
      <c r="AJ111" s="532"/>
      <c r="AK111" s="532"/>
      <c r="AL111" s="532"/>
      <c r="AM111" s="532"/>
      <c r="AN111" s="532"/>
      <c r="AO111" s="532"/>
      <c r="AP111" s="532"/>
      <c r="AQ111" s="532"/>
      <c r="AR111" s="532"/>
      <c r="AS111" s="532"/>
      <c r="AT111" s="532"/>
      <c r="AU111" s="532"/>
      <c r="AV111" s="532"/>
      <c r="AW111" s="532"/>
      <c r="AX111" s="532"/>
      <c r="AY111" s="532"/>
      <c r="AZ111" s="532"/>
      <c r="BA111" s="532"/>
      <c r="BB111" s="532"/>
      <c r="BC111" s="532"/>
      <c r="BD111" s="532"/>
      <c r="BE111" s="532"/>
      <c r="BF111" s="532"/>
      <c r="BG111" s="532"/>
      <c r="BH111" s="532"/>
      <c r="BI111" s="532"/>
      <c r="BJ111" s="532"/>
      <c r="BK111" s="532"/>
      <c r="BL111" s="532"/>
      <c r="BM111" s="532"/>
      <c r="BN111" s="532"/>
      <c r="BO111" s="532"/>
      <c r="BP111" s="532"/>
      <c r="BQ111" s="532"/>
      <c r="BR111" s="532"/>
      <c r="BS111" s="532"/>
      <c r="BT111" s="532"/>
      <c r="BU111" s="532"/>
      <c r="BV111" s="532"/>
      <c r="BW111" s="532"/>
      <c r="BX111" s="532"/>
      <c r="BY111" s="532"/>
      <c r="BZ111" s="532"/>
      <c r="CA111" s="532"/>
      <c r="CB111" s="532"/>
      <c r="CC111" s="532"/>
      <c r="CD111" s="532"/>
      <c r="CE111" s="532"/>
      <c r="CF111" s="532"/>
      <c r="CG111" s="532"/>
      <c r="CH111" s="532"/>
      <c r="CI111" s="532"/>
      <c r="CJ111" s="532"/>
      <c r="CK111" s="532"/>
      <c r="CL111" s="532"/>
      <c r="CM111" s="532"/>
      <c r="CN111" s="532"/>
      <c r="CO111" s="532"/>
      <c r="CP111" s="532"/>
      <c r="CQ111" s="532"/>
      <c r="CR111" s="532"/>
      <c r="CS111" s="532"/>
      <c r="CT111" s="532"/>
      <c r="CU111" s="532"/>
      <c r="CV111" s="532"/>
      <c r="CW111" s="532"/>
      <c r="CX111" s="532"/>
      <c r="CY111" s="532"/>
      <c r="CZ111" s="532"/>
      <c r="DA111" s="532"/>
      <c r="DB111" s="532"/>
      <c r="DC111" s="532"/>
      <c r="DD111" s="532"/>
      <c r="DE111" s="532"/>
      <c r="DF111" s="532"/>
      <c r="DG111" s="532"/>
      <c r="DH111" s="532"/>
      <c r="DI111" s="532"/>
      <c r="DJ111" s="532"/>
      <c r="DK111" s="532"/>
      <c r="DL111" s="532"/>
      <c r="DM111" s="532"/>
      <c r="DN111" s="532"/>
      <c r="DO111" s="532"/>
      <c r="DP111" s="532"/>
      <c r="DQ111" s="532"/>
      <c r="DR111" s="532"/>
      <c r="DS111" s="532"/>
      <c r="DT111" s="532"/>
      <c r="DU111" s="532"/>
      <c r="DV111" s="532"/>
      <c r="DW111" s="532"/>
      <c r="DX111" s="532"/>
      <c r="DY111" s="532"/>
      <c r="DZ111" s="532"/>
      <c r="EA111" s="532"/>
      <c r="EB111" s="532"/>
      <c r="EC111" s="532"/>
      <c r="ED111" s="532"/>
      <c r="EE111" s="532"/>
      <c r="EF111" s="532"/>
      <c r="EG111" s="532"/>
      <c r="EH111" s="532"/>
      <c r="EI111" s="532"/>
      <c r="EJ111" s="532"/>
      <c r="EK111" s="532"/>
      <c r="EL111" s="532"/>
      <c r="EM111" s="532"/>
      <c r="EN111" s="532"/>
      <c r="EO111" s="532"/>
      <c r="EP111" s="532"/>
      <c r="EQ111" s="532"/>
      <c r="ER111" s="532"/>
      <c r="ES111" s="532"/>
      <c r="ET111" s="532"/>
      <c r="EU111" s="532"/>
      <c r="EV111" s="532"/>
      <c r="EW111" s="532"/>
      <c r="EX111" s="532"/>
      <c r="EY111" s="532"/>
      <c r="EZ111" s="532"/>
      <c r="FA111" s="532"/>
      <c r="FB111" s="532"/>
      <c r="FC111" s="532"/>
      <c r="FD111" s="532"/>
      <c r="FE111" s="532"/>
      <c r="FF111" s="532"/>
      <c r="FG111" s="532"/>
      <c r="FH111" s="532"/>
      <c r="FI111" s="532"/>
      <c r="FJ111" s="532"/>
      <c r="FK111" s="532"/>
      <c r="FL111" s="532"/>
      <c r="FM111" s="532"/>
      <c r="FN111" s="532"/>
      <c r="FO111" s="532"/>
      <c r="FP111" s="532"/>
      <c r="FQ111" s="532"/>
      <c r="FR111" s="532"/>
      <c r="FS111" s="532"/>
      <c r="FT111" s="532"/>
      <c r="FU111" s="532"/>
      <c r="FV111" s="532"/>
      <c r="FW111" s="532"/>
      <c r="FX111" s="532"/>
      <c r="FY111" s="532"/>
      <c r="FZ111" s="532"/>
      <c r="GA111" s="532"/>
      <c r="GB111" s="532"/>
      <c r="GC111" s="532"/>
      <c r="GD111" s="532"/>
      <c r="GE111" s="532"/>
      <c r="GF111" s="532"/>
      <c r="GG111" s="532"/>
      <c r="GH111" s="532"/>
      <c r="GI111" s="532"/>
      <c r="GJ111" s="532"/>
      <c r="GK111" s="532"/>
      <c r="GL111" s="532"/>
      <c r="GM111" s="532"/>
      <c r="GN111" s="532"/>
      <c r="GO111" s="532"/>
      <c r="GP111" s="532"/>
      <c r="GQ111" s="532"/>
      <c r="GR111" s="532"/>
      <c r="GS111" s="532"/>
      <c r="GT111" s="532"/>
      <c r="GU111" s="532"/>
      <c r="GV111" s="532"/>
      <c r="GW111" s="532"/>
      <c r="GX111" s="532"/>
      <c r="GY111" s="532"/>
      <c r="GZ111" s="532"/>
      <c r="HA111" s="532"/>
      <c r="HB111" s="532"/>
      <c r="HC111" s="532"/>
      <c r="HD111" s="532"/>
      <c r="HE111" s="532"/>
      <c r="HF111" s="532"/>
      <c r="HG111" s="532"/>
      <c r="HH111" s="532"/>
      <c r="HI111" s="532"/>
      <c r="HJ111" s="532"/>
      <c r="HK111" s="532"/>
      <c r="HL111" s="532"/>
      <c r="HM111" s="532"/>
      <c r="HN111" s="532"/>
      <c r="HO111" s="532"/>
      <c r="HP111" s="532"/>
      <c r="HQ111" s="532"/>
      <c r="HR111" s="532"/>
      <c r="HS111" s="532"/>
      <c r="HT111" s="532"/>
      <c r="HU111" s="532"/>
      <c r="HV111" s="532"/>
      <c r="HW111" s="532"/>
      <c r="HX111" s="532"/>
      <c r="HY111" s="532"/>
      <c r="HZ111" s="532"/>
      <c r="IA111" s="532"/>
      <c r="IB111" s="532"/>
      <c r="IC111" s="532"/>
      <c r="ID111" s="532"/>
      <c r="IE111" s="532"/>
      <c r="IF111" s="532"/>
      <c r="IG111" s="532"/>
      <c r="IH111" s="532"/>
      <c r="II111" s="532"/>
      <c r="IJ111" s="532"/>
      <c r="IK111" s="532"/>
      <c r="IL111" s="532"/>
    </row>
    <row r="112" spans="1:246" s="432" customFormat="1" ht="20.100000000000001" customHeight="1">
      <c r="A112" s="445"/>
      <c r="B112" s="446"/>
      <c r="C112" s="446"/>
      <c r="D112" s="446"/>
      <c r="E112" s="430"/>
      <c r="F112" s="1042"/>
      <c r="G112" s="532"/>
      <c r="H112" s="532"/>
      <c r="I112" s="532"/>
      <c r="J112" s="532"/>
      <c r="K112" s="532"/>
      <c r="L112" s="532"/>
      <c r="M112" s="532"/>
      <c r="N112" s="532"/>
      <c r="O112" s="532"/>
      <c r="P112" s="532"/>
      <c r="Q112" s="532"/>
      <c r="R112" s="532"/>
      <c r="S112" s="532"/>
      <c r="T112" s="532"/>
      <c r="U112" s="532"/>
      <c r="V112" s="532"/>
      <c r="W112" s="532"/>
      <c r="X112" s="532"/>
      <c r="Y112" s="532"/>
      <c r="Z112" s="532"/>
      <c r="AA112" s="532"/>
      <c r="AB112" s="532"/>
      <c r="AC112" s="532"/>
      <c r="AD112" s="532"/>
      <c r="AE112" s="532"/>
      <c r="AF112" s="532"/>
      <c r="AG112" s="532"/>
      <c r="AH112" s="532"/>
      <c r="AI112" s="532"/>
      <c r="AJ112" s="532"/>
      <c r="AK112" s="532"/>
      <c r="AL112" s="532"/>
      <c r="AM112" s="532"/>
      <c r="AN112" s="532"/>
      <c r="AO112" s="532"/>
      <c r="AP112" s="532"/>
      <c r="AQ112" s="532"/>
      <c r="AR112" s="532"/>
      <c r="AS112" s="532"/>
      <c r="AT112" s="532"/>
      <c r="AU112" s="532"/>
      <c r="AV112" s="532"/>
      <c r="AW112" s="532"/>
      <c r="AX112" s="532"/>
      <c r="AY112" s="532"/>
      <c r="AZ112" s="532"/>
      <c r="BA112" s="532"/>
      <c r="BB112" s="532"/>
      <c r="BC112" s="532"/>
      <c r="BD112" s="532"/>
      <c r="BE112" s="532"/>
      <c r="BF112" s="532"/>
      <c r="BG112" s="532"/>
      <c r="BH112" s="532"/>
      <c r="BI112" s="532"/>
      <c r="BJ112" s="532"/>
      <c r="BK112" s="532"/>
      <c r="BL112" s="532"/>
      <c r="BM112" s="532"/>
      <c r="BN112" s="532"/>
      <c r="BO112" s="532"/>
      <c r="BP112" s="532"/>
      <c r="BQ112" s="532"/>
      <c r="BR112" s="532"/>
      <c r="BS112" s="532"/>
      <c r="BT112" s="532"/>
      <c r="BU112" s="532"/>
      <c r="BV112" s="532"/>
      <c r="BW112" s="532"/>
      <c r="BX112" s="532"/>
      <c r="BY112" s="532"/>
      <c r="BZ112" s="532"/>
      <c r="CA112" s="532"/>
      <c r="CB112" s="532"/>
      <c r="CC112" s="532"/>
      <c r="CD112" s="532"/>
      <c r="CE112" s="532"/>
      <c r="CF112" s="532"/>
      <c r="CG112" s="532"/>
      <c r="CH112" s="532"/>
      <c r="CI112" s="532"/>
      <c r="CJ112" s="532"/>
      <c r="CK112" s="532"/>
      <c r="CL112" s="532"/>
      <c r="CM112" s="532"/>
      <c r="CN112" s="532"/>
      <c r="CO112" s="532"/>
      <c r="CP112" s="532"/>
      <c r="CQ112" s="532"/>
      <c r="CR112" s="532"/>
      <c r="CS112" s="532"/>
      <c r="CT112" s="532"/>
      <c r="CU112" s="532"/>
      <c r="CV112" s="532"/>
      <c r="CW112" s="532"/>
      <c r="CX112" s="532"/>
      <c r="CY112" s="532"/>
      <c r="CZ112" s="532"/>
      <c r="DA112" s="532"/>
      <c r="DB112" s="532"/>
      <c r="DC112" s="532"/>
      <c r="DD112" s="532"/>
      <c r="DE112" s="532"/>
      <c r="DF112" s="532"/>
      <c r="DG112" s="532"/>
      <c r="DH112" s="532"/>
      <c r="DI112" s="532"/>
      <c r="DJ112" s="532"/>
      <c r="DK112" s="532"/>
      <c r="DL112" s="532"/>
      <c r="DM112" s="532"/>
      <c r="DN112" s="532"/>
      <c r="DO112" s="532"/>
      <c r="DP112" s="532"/>
      <c r="DQ112" s="532"/>
      <c r="DR112" s="532"/>
      <c r="DS112" s="532"/>
      <c r="DT112" s="532"/>
      <c r="DU112" s="532"/>
      <c r="DV112" s="532"/>
      <c r="DW112" s="532"/>
      <c r="DX112" s="532"/>
      <c r="DY112" s="532"/>
      <c r="DZ112" s="532"/>
      <c r="EA112" s="532"/>
      <c r="EB112" s="532"/>
      <c r="EC112" s="532"/>
      <c r="ED112" s="532"/>
      <c r="EE112" s="532"/>
      <c r="EF112" s="532"/>
      <c r="EG112" s="532"/>
      <c r="EH112" s="532"/>
      <c r="EI112" s="532"/>
      <c r="EJ112" s="532"/>
      <c r="EK112" s="532"/>
      <c r="EL112" s="532"/>
      <c r="EM112" s="532"/>
      <c r="EN112" s="532"/>
      <c r="EO112" s="532"/>
      <c r="EP112" s="532"/>
      <c r="EQ112" s="532"/>
      <c r="ER112" s="532"/>
      <c r="ES112" s="532"/>
      <c r="ET112" s="532"/>
      <c r="EU112" s="532"/>
      <c r="EV112" s="532"/>
      <c r="EW112" s="532"/>
      <c r="EX112" s="532"/>
      <c r="EY112" s="532"/>
      <c r="EZ112" s="532"/>
      <c r="FA112" s="532"/>
      <c r="FB112" s="532"/>
      <c r="FC112" s="532"/>
      <c r="FD112" s="532"/>
      <c r="FE112" s="532"/>
      <c r="FF112" s="532"/>
      <c r="FG112" s="532"/>
      <c r="FH112" s="532"/>
      <c r="FI112" s="532"/>
      <c r="FJ112" s="532"/>
      <c r="FK112" s="532"/>
      <c r="FL112" s="532"/>
      <c r="FM112" s="532"/>
      <c r="FN112" s="532"/>
      <c r="FO112" s="532"/>
      <c r="FP112" s="532"/>
      <c r="FQ112" s="532"/>
      <c r="FR112" s="532"/>
      <c r="FS112" s="532"/>
      <c r="FT112" s="532"/>
      <c r="FU112" s="532"/>
      <c r="FV112" s="532"/>
      <c r="FW112" s="532"/>
      <c r="FX112" s="532"/>
      <c r="FY112" s="532"/>
      <c r="FZ112" s="532"/>
      <c r="GA112" s="532"/>
      <c r="GB112" s="532"/>
      <c r="GC112" s="532"/>
      <c r="GD112" s="532"/>
      <c r="GE112" s="532"/>
      <c r="GF112" s="532"/>
      <c r="GG112" s="532"/>
      <c r="GH112" s="532"/>
      <c r="GI112" s="532"/>
      <c r="GJ112" s="532"/>
      <c r="GK112" s="532"/>
      <c r="GL112" s="532"/>
      <c r="GM112" s="532"/>
      <c r="GN112" s="532"/>
      <c r="GO112" s="532"/>
      <c r="GP112" s="532"/>
      <c r="GQ112" s="532"/>
      <c r="GR112" s="532"/>
      <c r="GS112" s="532"/>
      <c r="GT112" s="532"/>
      <c r="GU112" s="532"/>
      <c r="GV112" s="532"/>
      <c r="GW112" s="532"/>
      <c r="GX112" s="532"/>
      <c r="GY112" s="532"/>
      <c r="GZ112" s="532"/>
      <c r="HA112" s="532"/>
      <c r="HB112" s="532"/>
      <c r="HC112" s="532"/>
      <c r="HD112" s="532"/>
      <c r="HE112" s="532"/>
      <c r="HF112" s="532"/>
      <c r="HG112" s="532"/>
      <c r="HH112" s="532"/>
      <c r="HI112" s="532"/>
      <c r="HJ112" s="532"/>
      <c r="HK112" s="532"/>
      <c r="HL112" s="532"/>
      <c r="HM112" s="532"/>
      <c r="HN112" s="532"/>
      <c r="HO112" s="532"/>
      <c r="HP112" s="532"/>
      <c r="HQ112" s="532"/>
      <c r="HR112" s="532"/>
      <c r="HS112" s="532"/>
      <c r="HT112" s="532"/>
      <c r="HU112" s="532"/>
      <c r="HV112" s="532"/>
      <c r="HW112" s="532"/>
      <c r="HX112" s="532"/>
      <c r="HY112" s="532"/>
      <c r="HZ112" s="532"/>
      <c r="IA112" s="532"/>
      <c r="IB112" s="532"/>
      <c r="IC112" s="532"/>
      <c r="ID112" s="532"/>
      <c r="IE112" s="532"/>
      <c r="IF112" s="532"/>
      <c r="IG112" s="532"/>
      <c r="IH112" s="532"/>
      <c r="II112" s="532"/>
      <c r="IJ112" s="532"/>
      <c r="IK112" s="532"/>
      <c r="IL112" s="532"/>
    </row>
    <row r="113" spans="1:246" s="432" customFormat="1" ht="20.100000000000001" customHeight="1">
      <c r="A113" s="445"/>
      <c r="B113" s="446"/>
      <c r="C113" s="446"/>
      <c r="D113" s="446"/>
      <c r="E113" s="430"/>
      <c r="F113" s="1042"/>
      <c r="G113" s="532"/>
      <c r="H113" s="532"/>
      <c r="I113" s="532"/>
      <c r="J113" s="532"/>
      <c r="K113" s="532"/>
      <c r="L113" s="532"/>
      <c r="M113" s="532"/>
      <c r="N113" s="532"/>
      <c r="O113" s="532"/>
      <c r="P113" s="532"/>
      <c r="Q113" s="532"/>
      <c r="R113" s="532"/>
      <c r="S113" s="532"/>
      <c r="T113" s="532"/>
      <c r="U113" s="532"/>
      <c r="V113" s="532"/>
      <c r="W113" s="532"/>
      <c r="X113" s="532"/>
      <c r="Y113" s="532"/>
      <c r="Z113" s="532"/>
      <c r="AA113" s="532"/>
      <c r="AB113" s="532"/>
      <c r="AC113" s="532"/>
      <c r="AD113" s="532"/>
      <c r="AE113" s="532"/>
      <c r="AF113" s="532"/>
      <c r="AG113" s="532"/>
      <c r="AH113" s="532"/>
      <c r="AI113" s="532"/>
      <c r="AJ113" s="532"/>
      <c r="AK113" s="532"/>
      <c r="AL113" s="532"/>
      <c r="AM113" s="532"/>
      <c r="AN113" s="532"/>
      <c r="AO113" s="532"/>
      <c r="AP113" s="532"/>
      <c r="AQ113" s="532"/>
      <c r="AR113" s="532"/>
      <c r="AS113" s="532"/>
      <c r="AT113" s="532"/>
      <c r="AU113" s="532"/>
      <c r="AV113" s="532"/>
      <c r="AW113" s="532"/>
      <c r="AX113" s="532"/>
      <c r="AY113" s="532"/>
      <c r="AZ113" s="532"/>
      <c r="BA113" s="532"/>
      <c r="BB113" s="532"/>
      <c r="BC113" s="532"/>
      <c r="BD113" s="532"/>
      <c r="BE113" s="532"/>
      <c r="BF113" s="532"/>
      <c r="BG113" s="532"/>
      <c r="BH113" s="532"/>
      <c r="BI113" s="532"/>
      <c r="BJ113" s="532"/>
      <c r="BK113" s="532"/>
      <c r="BL113" s="532"/>
      <c r="BM113" s="532"/>
      <c r="BN113" s="532"/>
      <c r="BO113" s="532"/>
      <c r="BP113" s="532"/>
      <c r="BQ113" s="532"/>
      <c r="BR113" s="532"/>
      <c r="BS113" s="532"/>
      <c r="BT113" s="532"/>
      <c r="BU113" s="532"/>
      <c r="BV113" s="532"/>
      <c r="BW113" s="532"/>
      <c r="BX113" s="532"/>
      <c r="BY113" s="532"/>
      <c r="BZ113" s="532"/>
      <c r="CA113" s="532"/>
      <c r="CB113" s="532"/>
      <c r="CC113" s="532"/>
      <c r="CD113" s="532"/>
      <c r="CE113" s="532"/>
      <c r="CF113" s="532"/>
      <c r="CG113" s="532"/>
      <c r="CH113" s="532"/>
      <c r="CI113" s="532"/>
      <c r="CJ113" s="532"/>
      <c r="CK113" s="532"/>
      <c r="CL113" s="532"/>
      <c r="CM113" s="532"/>
      <c r="CN113" s="532"/>
      <c r="CO113" s="532"/>
      <c r="CP113" s="532"/>
      <c r="CQ113" s="532"/>
      <c r="CR113" s="532"/>
      <c r="CS113" s="532"/>
      <c r="CT113" s="532"/>
      <c r="CU113" s="532"/>
      <c r="CV113" s="532"/>
      <c r="CW113" s="532"/>
      <c r="CX113" s="532"/>
      <c r="CY113" s="532"/>
      <c r="CZ113" s="532"/>
      <c r="DA113" s="532"/>
      <c r="DB113" s="532"/>
      <c r="DC113" s="532"/>
      <c r="DD113" s="532"/>
      <c r="DE113" s="532"/>
      <c r="DF113" s="532"/>
      <c r="DG113" s="532"/>
      <c r="DH113" s="532"/>
      <c r="DI113" s="532"/>
      <c r="DJ113" s="532"/>
      <c r="DK113" s="532"/>
      <c r="DL113" s="532"/>
      <c r="DM113" s="532"/>
      <c r="DN113" s="532"/>
      <c r="DO113" s="532"/>
      <c r="DP113" s="532"/>
      <c r="DQ113" s="532"/>
      <c r="DR113" s="532"/>
      <c r="DS113" s="532"/>
      <c r="DT113" s="532"/>
      <c r="DU113" s="532"/>
      <c r="DV113" s="532"/>
      <c r="DW113" s="532"/>
      <c r="DX113" s="532"/>
      <c r="DY113" s="532"/>
      <c r="DZ113" s="532"/>
      <c r="EA113" s="532"/>
      <c r="EB113" s="532"/>
      <c r="EC113" s="532"/>
      <c r="ED113" s="532"/>
      <c r="EE113" s="532"/>
      <c r="EF113" s="532"/>
      <c r="EG113" s="532"/>
      <c r="EH113" s="532"/>
      <c r="EI113" s="532"/>
      <c r="EJ113" s="532"/>
      <c r="EK113" s="532"/>
      <c r="EL113" s="532"/>
      <c r="EM113" s="532"/>
      <c r="EN113" s="532"/>
      <c r="EO113" s="532"/>
      <c r="EP113" s="532"/>
      <c r="EQ113" s="532"/>
      <c r="ER113" s="532"/>
      <c r="ES113" s="532"/>
      <c r="ET113" s="532"/>
      <c r="EU113" s="532"/>
      <c r="EV113" s="532"/>
      <c r="EW113" s="532"/>
      <c r="EX113" s="532"/>
      <c r="EY113" s="532"/>
      <c r="EZ113" s="532"/>
      <c r="FA113" s="532"/>
      <c r="FB113" s="532"/>
      <c r="FC113" s="532"/>
      <c r="FD113" s="532"/>
      <c r="FE113" s="532"/>
      <c r="FF113" s="532"/>
      <c r="FG113" s="532"/>
      <c r="FH113" s="532"/>
      <c r="FI113" s="532"/>
      <c r="FJ113" s="532"/>
      <c r="FK113" s="532"/>
      <c r="FL113" s="532"/>
      <c r="FM113" s="532"/>
      <c r="FN113" s="532"/>
      <c r="FO113" s="532"/>
      <c r="FP113" s="532"/>
      <c r="FQ113" s="532"/>
      <c r="FR113" s="532"/>
      <c r="FS113" s="532"/>
      <c r="FT113" s="532"/>
      <c r="FU113" s="532"/>
      <c r="FV113" s="532"/>
      <c r="FW113" s="532"/>
      <c r="FX113" s="532"/>
      <c r="FY113" s="532"/>
      <c r="FZ113" s="532"/>
      <c r="GA113" s="532"/>
      <c r="GB113" s="532"/>
      <c r="GC113" s="532"/>
      <c r="GD113" s="532"/>
      <c r="GE113" s="532"/>
      <c r="GF113" s="532"/>
      <c r="GG113" s="532"/>
      <c r="GH113" s="532"/>
      <c r="GI113" s="532"/>
      <c r="GJ113" s="532"/>
      <c r="GK113" s="532"/>
      <c r="GL113" s="532"/>
      <c r="GM113" s="532"/>
      <c r="GN113" s="532"/>
      <c r="GO113" s="532"/>
      <c r="GP113" s="532"/>
      <c r="GQ113" s="532"/>
      <c r="GR113" s="532"/>
      <c r="GS113" s="532"/>
      <c r="GT113" s="532"/>
      <c r="GU113" s="532"/>
      <c r="GV113" s="532"/>
      <c r="GW113" s="532"/>
      <c r="GX113" s="532"/>
      <c r="GY113" s="532"/>
      <c r="GZ113" s="532"/>
      <c r="HA113" s="532"/>
      <c r="HB113" s="532"/>
      <c r="HC113" s="532"/>
      <c r="HD113" s="532"/>
      <c r="HE113" s="532"/>
      <c r="HF113" s="532"/>
      <c r="HG113" s="532"/>
      <c r="HH113" s="532"/>
      <c r="HI113" s="532"/>
      <c r="HJ113" s="532"/>
      <c r="HK113" s="532"/>
      <c r="HL113" s="532"/>
      <c r="HM113" s="532"/>
      <c r="HN113" s="532"/>
      <c r="HO113" s="532"/>
      <c r="HP113" s="532"/>
      <c r="HQ113" s="532"/>
      <c r="HR113" s="532"/>
      <c r="HS113" s="532"/>
      <c r="HT113" s="532"/>
      <c r="HU113" s="532"/>
      <c r="HV113" s="532"/>
      <c r="HW113" s="532"/>
      <c r="HX113" s="532"/>
      <c r="HY113" s="532"/>
      <c r="HZ113" s="532"/>
      <c r="IA113" s="532"/>
      <c r="IB113" s="532"/>
      <c r="IC113" s="532"/>
      <c r="ID113" s="532"/>
      <c r="IE113" s="532"/>
      <c r="IF113" s="532"/>
      <c r="IG113" s="532"/>
      <c r="IH113" s="532"/>
      <c r="II113" s="532"/>
      <c r="IJ113" s="532"/>
      <c r="IK113" s="532"/>
      <c r="IL113" s="532"/>
    </row>
    <row r="114" spans="1:246" s="432" customFormat="1" ht="20.100000000000001" customHeight="1">
      <c r="A114" s="445"/>
      <c r="B114" s="446"/>
      <c r="C114" s="446"/>
      <c r="D114" s="446"/>
      <c r="E114" s="430"/>
      <c r="F114" s="1042"/>
      <c r="G114" s="532"/>
      <c r="H114" s="532"/>
      <c r="I114" s="532"/>
      <c r="J114" s="532"/>
      <c r="K114" s="532"/>
      <c r="L114" s="532"/>
      <c r="M114" s="532"/>
      <c r="N114" s="532"/>
      <c r="O114" s="532"/>
      <c r="P114" s="532"/>
      <c r="Q114" s="532"/>
      <c r="R114" s="532"/>
      <c r="S114" s="532"/>
      <c r="T114" s="532"/>
      <c r="U114" s="532"/>
      <c r="V114" s="532"/>
      <c r="W114" s="532"/>
      <c r="X114" s="532"/>
      <c r="Y114" s="532"/>
      <c r="Z114" s="532"/>
      <c r="AA114" s="532"/>
      <c r="AB114" s="532"/>
      <c r="AC114" s="532"/>
      <c r="AD114" s="532"/>
      <c r="AE114" s="532"/>
      <c r="AF114" s="532"/>
      <c r="AG114" s="532"/>
      <c r="AH114" s="532"/>
      <c r="AI114" s="532"/>
      <c r="AJ114" s="532"/>
      <c r="AK114" s="532"/>
      <c r="AL114" s="532"/>
      <c r="AM114" s="532"/>
      <c r="AN114" s="532"/>
      <c r="AO114" s="532"/>
      <c r="AP114" s="532"/>
      <c r="AQ114" s="532"/>
      <c r="AR114" s="532"/>
      <c r="AS114" s="532"/>
      <c r="AT114" s="532"/>
      <c r="AU114" s="532"/>
      <c r="AV114" s="532"/>
      <c r="AW114" s="532"/>
      <c r="AX114" s="532"/>
      <c r="AY114" s="532"/>
      <c r="AZ114" s="532"/>
      <c r="BA114" s="532"/>
      <c r="BB114" s="532"/>
      <c r="BC114" s="532"/>
      <c r="BD114" s="532"/>
      <c r="BE114" s="532"/>
      <c r="BF114" s="532"/>
      <c r="BG114" s="532"/>
      <c r="BH114" s="532"/>
      <c r="BI114" s="532"/>
      <c r="BJ114" s="532"/>
      <c r="BK114" s="532"/>
      <c r="BL114" s="532"/>
      <c r="BM114" s="532"/>
      <c r="BN114" s="532"/>
      <c r="BO114" s="532"/>
      <c r="BP114" s="532"/>
      <c r="BQ114" s="532"/>
      <c r="BR114" s="532"/>
      <c r="BS114" s="532"/>
      <c r="BT114" s="532"/>
      <c r="BU114" s="532"/>
      <c r="BV114" s="532"/>
      <c r="BW114" s="532"/>
      <c r="BX114" s="532"/>
      <c r="BY114" s="532"/>
      <c r="BZ114" s="532"/>
      <c r="CA114" s="532"/>
      <c r="CB114" s="532"/>
      <c r="CC114" s="532"/>
      <c r="CD114" s="532"/>
      <c r="CE114" s="532"/>
      <c r="CF114" s="532"/>
      <c r="CG114" s="532"/>
      <c r="CH114" s="532"/>
      <c r="CI114" s="532"/>
      <c r="CJ114" s="532"/>
      <c r="CK114" s="532"/>
      <c r="CL114" s="532"/>
      <c r="CM114" s="532"/>
      <c r="CN114" s="532"/>
      <c r="CO114" s="532"/>
      <c r="CP114" s="532"/>
      <c r="CQ114" s="532"/>
      <c r="CR114" s="532"/>
      <c r="CS114" s="532"/>
      <c r="CT114" s="532"/>
      <c r="CU114" s="532"/>
      <c r="CV114" s="532"/>
      <c r="CW114" s="532"/>
      <c r="CX114" s="532"/>
      <c r="CY114" s="532"/>
      <c r="CZ114" s="532"/>
      <c r="DA114" s="532"/>
      <c r="DB114" s="532"/>
      <c r="DC114" s="532"/>
      <c r="DD114" s="532"/>
      <c r="DE114" s="532"/>
      <c r="DF114" s="532"/>
      <c r="DG114" s="532"/>
      <c r="DH114" s="532"/>
      <c r="DI114" s="532"/>
      <c r="DJ114" s="532"/>
      <c r="DK114" s="532"/>
      <c r="DL114" s="532"/>
      <c r="DM114" s="532"/>
      <c r="DN114" s="532"/>
      <c r="DO114" s="532"/>
      <c r="DP114" s="532"/>
      <c r="DQ114" s="532"/>
      <c r="DR114" s="532"/>
      <c r="DS114" s="532"/>
      <c r="DT114" s="532"/>
      <c r="DU114" s="532"/>
      <c r="DV114" s="532"/>
      <c r="DW114" s="532"/>
      <c r="DX114" s="532"/>
      <c r="DY114" s="532"/>
      <c r="DZ114" s="532"/>
      <c r="EA114" s="532"/>
      <c r="EB114" s="532"/>
      <c r="EC114" s="532"/>
      <c r="ED114" s="532"/>
      <c r="EE114" s="532"/>
      <c r="EF114" s="532"/>
      <c r="EG114" s="532"/>
      <c r="EH114" s="532"/>
      <c r="EI114" s="532"/>
      <c r="EJ114" s="532"/>
      <c r="EK114" s="532"/>
      <c r="EL114" s="532"/>
      <c r="EM114" s="532"/>
      <c r="EN114" s="532"/>
      <c r="EO114" s="532"/>
      <c r="EP114" s="532"/>
      <c r="EQ114" s="532"/>
      <c r="ER114" s="532"/>
      <c r="ES114" s="532"/>
      <c r="ET114" s="532"/>
      <c r="EU114" s="532"/>
      <c r="EV114" s="532"/>
      <c r="EW114" s="532"/>
      <c r="EX114" s="532"/>
      <c r="EY114" s="532"/>
      <c r="EZ114" s="532"/>
      <c r="FA114" s="532"/>
      <c r="FB114" s="532"/>
      <c r="FC114" s="532"/>
      <c r="FD114" s="532"/>
      <c r="FE114" s="532"/>
      <c r="FF114" s="532"/>
      <c r="FG114" s="532"/>
      <c r="FH114" s="532"/>
      <c r="FI114" s="532"/>
      <c r="FJ114" s="532"/>
      <c r="FK114" s="532"/>
      <c r="FL114" s="532"/>
      <c r="FM114" s="532"/>
      <c r="FN114" s="532"/>
      <c r="FO114" s="532"/>
      <c r="FP114" s="532"/>
      <c r="FQ114" s="532"/>
      <c r="FR114" s="532"/>
      <c r="FS114" s="532"/>
      <c r="FT114" s="532"/>
      <c r="FU114" s="532"/>
      <c r="FV114" s="532"/>
      <c r="FW114" s="532"/>
      <c r="FX114" s="532"/>
      <c r="FY114" s="532"/>
      <c r="FZ114" s="532"/>
      <c r="GA114" s="532"/>
      <c r="GB114" s="532"/>
      <c r="GC114" s="532"/>
      <c r="GD114" s="532"/>
      <c r="GE114" s="532"/>
      <c r="GF114" s="532"/>
      <c r="GG114" s="532"/>
      <c r="GH114" s="532"/>
      <c r="GI114" s="532"/>
      <c r="GJ114" s="532"/>
      <c r="GK114" s="532"/>
      <c r="GL114" s="532"/>
      <c r="GM114" s="532"/>
      <c r="GN114" s="532"/>
      <c r="GO114" s="532"/>
      <c r="GP114" s="532"/>
      <c r="GQ114" s="532"/>
      <c r="GR114" s="532"/>
      <c r="GS114" s="532"/>
      <c r="GT114" s="532"/>
      <c r="GU114" s="532"/>
      <c r="GV114" s="532"/>
      <c r="GW114" s="532"/>
      <c r="GX114" s="532"/>
      <c r="GY114" s="532"/>
      <c r="GZ114" s="532"/>
      <c r="HA114" s="532"/>
      <c r="HB114" s="532"/>
      <c r="HC114" s="532"/>
      <c r="HD114" s="532"/>
      <c r="HE114" s="532"/>
      <c r="HF114" s="532"/>
      <c r="HG114" s="532"/>
      <c r="HH114" s="532"/>
      <c r="HI114" s="532"/>
      <c r="HJ114" s="532"/>
      <c r="HK114" s="532"/>
      <c r="HL114" s="532"/>
      <c r="HM114" s="532"/>
      <c r="HN114" s="532"/>
      <c r="HO114" s="532"/>
      <c r="HP114" s="532"/>
      <c r="HQ114" s="532"/>
      <c r="HR114" s="532"/>
      <c r="HS114" s="532"/>
      <c r="HT114" s="532"/>
      <c r="HU114" s="532"/>
      <c r="HV114" s="532"/>
      <c r="HW114" s="532"/>
      <c r="HX114" s="532"/>
      <c r="HY114" s="532"/>
      <c r="HZ114" s="532"/>
      <c r="IA114" s="532"/>
      <c r="IB114" s="532"/>
      <c r="IC114" s="532"/>
      <c r="ID114" s="532"/>
      <c r="IE114" s="532"/>
      <c r="IF114" s="532"/>
      <c r="IG114" s="532"/>
      <c r="IH114" s="532"/>
      <c r="II114" s="532"/>
      <c r="IJ114" s="532"/>
      <c r="IK114" s="532"/>
      <c r="IL114" s="532"/>
    </row>
    <row r="115" spans="1:246" s="432" customFormat="1" ht="20.100000000000001" customHeight="1">
      <c r="A115" s="445"/>
      <c r="B115" s="446"/>
      <c r="C115" s="446"/>
      <c r="D115" s="446"/>
      <c r="E115" s="430"/>
      <c r="F115" s="1042"/>
      <c r="G115" s="532"/>
      <c r="H115" s="532"/>
      <c r="I115" s="532"/>
      <c r="J115" s="532"/>
      <c r="K115" s="532"/>
      <c r="L115" s="532"/>
      <c r="M115" s="532"/>
      <c r="N115" s="532"/>
      <c r="O115" s="532"/>
      <c r="P115" s="532"/>
      <c r="Q115" s="532"/>
      <c r="R115" s="532"/>
      <c r="S115" s="532"/>
      <c r="T115" s="532"/>
      <c r="U115" s="532"/>
      <c r="V115" s="532"/>
      <c r="W115" s="532"/>
      <c r="X115" s="532"/>
      <c r="Y115" s="532"/>
      <c r="Z115" s="532"/>
      <c r="AA115" s="532"/>
      <c r="AB115" s="532"/>
      <c r="AC115" s="532"/>
      <c r="AD115" s="532"/>
      <c r="AE115" s="532"/>
      <c r="AF115" s="532"/>
      <c r="AG115" s="532"/>
      <c r="AH115" s="532"/>
      <c r="AI115" s="532"/>
      <c r="AJ115" s="532"/>
      <c r="AK115" s="532"/>
      <c r="AL115" s="532"/>
      <c r="AM115" s="532"/>
      <c r="AN115" s="532"/>
      <c r="AO115" s="532"/>
      <c r="AP115" s="532"/>
      <c r="AQ115" s="532"/>
      <c r="AR115" s="532"/>
      <c r="AS115" s="532"/>
      <c r="AT115" s="532"/>
      <c r="AU115" s="532"/>
      <c r="AV115" s="532"/>
      <c r="AW115" s="532"/>
      <c r="AX115" s="532"/>
      <c r="AY115" s="532"/>
      <c r="AZ115" s="532"/>
      <c r="BA115" s="532"/>
      <c r="BB115" s="532"/>
      <c r="BC115" s="532"/>
      <c r="BD115" s="532"/>
      <c r="BE115" s="532"/>
      <c r="BF115" s="532"/>
      <c r="BG115" s="532"/>
      <c r="BH115" s="532"/>
      <c r="BI115" s="532"/>
      <c r="BJ115" s="532"/>
      <c r="BK115" s="532"/>
      <c r="BL115" s="532"/>
      <c r="BM115" s="532"/>
      <c r="BN115" s="532"/>
      <c r="BO115" s="532"/>
      <c r="BP115" s="532"/>
      <c r="BQ115" s="532"/>
      <c r="BR115" s="532"/>
      <c r="BS115" s="532"/>
      <c r="BT115" s="532"/>
      <c r="BU115" s="532"/>
      <c r="BV115" s="532"/>
      <c r="BW115" s="532"/>
      <c r="BX115" s="532"/>
      <c r="BY115" s="532"/>
      <c r="BZ115" s="532"/>
      <c r="CA115" s="532"/>
      <c r="CB115" s="532"/>
      <c r="CC115" s="532"/>
      <c r="CD115" s="532"/>
      <c r="CE115" s="532"/>
      <c r="CF115" s="532"/>
      <c r="CG115" s="532"/>
      <c r="CH115" s="532"/>
      <c r="CI115" s="532"/>
      <c r="CJ115" s="532"/>
      <c r="CK115" s="532"/>
      <c r="CL115" s="532"/>
      <c r="CM115" s="532"/>
      <c r="CN115" s="532"/>
      <c r="CO115" s="532"/>
      <c r="CP115" s="532"/>
      <c r="CQ115" s="532"/>
      <c r="CR115" s="532"/>
      <c r="CS115" s="532"/>
      <c r="CT115" s="532"/>
      <c r="CU115" s="532"/>
      <c r="CV115" s="532"/>
      <c r="CW115" s="532"/>
      <c r="CX115" s="532"/>
      <c r="CY115" s="532"/>
      <c r="CZ115" s="532"/>
      <c r="DA115" s="532"/>
      <c r="DB115" s="532"/>
      <c r="DC115" s="532"/>
      <c r="DD115" s="532"/>
      <c r="DE115" s="532"/>
      <c r="DF115" s="532"/>
      <c r="DG115" s="532"/>
      <c r="DH115" s="532"/>
      <c r="DI115" s="532"/>
      <c r="DJ115" s="532"/>
      <c r="DK115" s="532"/>
      <c r="DL115" s="532"/>
      <c r="DM115" s="532"/>
      <c r="DN115" s="532"/>
      <c r="DO115" s="532"/>
      <c r="DP115" s="532"/>
      <c r="DQ115" s="532"/>
      <c r="DR115" s="532"/>
      <c r="DS115" s="532"/>
      <c r="DT115" s="532"/>
      <c r="DU115" s="532"/>
      <c r="DV115" s="532"/>
      <c r="DW115" s="532"/>
      <c r="DX115" s="532"/>
      <c r="DY115" s="532"/>
      <c r="DZ115" s="532"/>
      <c r="EA115" s="532"/>
      <c r="EB115" s="532"/>
      <c r="EC115" s="532"/>
      <c r="ED115" s="532"/>
      <c r="EE115" s="532"/>
      <c r="EF115" s="532"/>
      <c r="EG115" s="532"/>
      <c r="EH115" s="532"/>
      <c r="EI115" s="532"/>
      <c r="EJ115" s="532"/>
      <c r="EK115" s="532"/>
      <c r="EL115" s="532"/>
      <c r="EM115" s="532"/>
      <c r="EN115" s="532"/>
      <c r="EO115" s="532"/>
      <c r="EP115" s="532"/>
      <c r="EQ115" s="532"/>
      <c r="ER115" s="532"/>
      <c r="ES115" s="532"/>
      <c r="ET115" s="532"/>
      <c r="EU115" s="532"/>
      <c r="EV115" s="532"/>
      <c r="EW115" s="532"/>
      <c r="EX115" s="532"/>
      <c r="EY115" s="532"/>
      <c r="EZ115" s="532"/>
      <c r="FA115" s="532"/>
      <c r="FB115" s="532"/>
      <c r="FC115" s="532"/>
      <c r="FD115" s="532"/>
      <c r="FE115" s="532"/>
      <c r="FF115" s="532"/>
      <c r="FG115" s="532"/>
      <c r="FH115" s="532"/>
      <c r="FI115" s="532"/>
      <c r="FJ115" s="532"/>
      <c r="FK115" s="532"/>
      <c r="FL115" s="532"/>
      <c r="FM115" s="532"/>
      <c r="FN115" s="532"/>
      <c r="FO115" s="532"/>
      <c r="FP115" s="532"/>
      <c r="FQ115" s="532"/>
      <c r="FR115" s="532"/>
      <c r="FS115" s="532"/>
      <c r="FT115" s="532"/>
      <c r="FU115" s="532"/>
      <c r="FV115" s="532"/>
      <c r="FW115" s="532"/>
      <c r="FX115" s="532"/>
      <c r="FY115" s="532"/>
      <c r="FZ115" s="532"/>
      <c r="GA115" s="532"/>
      <c r="GB115" s="532"/>
      <c r="GC115" s="532"/>
      <c r="GD115" s="532"/>
      <c r="GE115" s="532"/>
      <c r="GF115" s="532"/>
      <c r="GG115" s="532"/>
      <c r="GH115" s="532"/>
      <c r="GI115" s="532"/>
      <c r="GJ115" s="532"/>
      <c r="GK115" s="532"/>
      <c r="GL115" s="532"/>
      <c r="GM115" s="532"/>
      <c r="GN115" s="532"/>
      <c r="GO115" s="532"/>
      <c r="GP115" s="532"/>
      <c r="GQ115" s="532"/>
      <c r="GR115" s="532"/>
      <c r="GS115" s="532"/>
      <c r="GT115" s="532"/>
      <c r="GU115" s="532"/>
      <c r="GV115" s="532"/>
      <c r="GW115" s="532"/>
      <c r="GX115" s="532"/>
      <c r="GY115" s="532"/>
      <c r="GZ115" s="532"/>
      <c r="HA115" s="532"/>
      <c r="HB115" s="532"/>
      <c r="HC115" s="532"/>
      <c r="HD115" s="532"/>
      <c r="HE115" s="532"/>
      <c r="HF115" s="532"/>
      <c r="HG115" s="532"/>
      <c r="HH115" s="532"/>
      <c r="HI115" s="532"/>
      <c r="HJ115" s="532"/>
      <c r="HK115" s="532"/>
      <c r="HL115" s="532"/>
      <c r="HM115" s="532"/>
      <c r="HN115" s="532"/>
      <c r="HO115" s="532"/>
      <c r="HP115" s="532"/>
      <c r="HQ115" s="532"/>
      <c r="HR115" s="532"/>
      <c r="HS115" s="532"/>
      <c r="HT115" s="532"/>
      <c r="HU115" s="532"/>
      <c r="HV115" s="532"/>
      <c r="HW115" s="532"/>
      <c r="HX115" s="532"/>
      <c r="HY115" s="532"/>
      <c r="HZ115" s="532"/>
      <c r="IA115" s="532"/>
      <c r="IB115" s="532"/>
      <c r="IC115" s="532"/>
      <c r="ID115" s="532"/>
      <c r="IE115" s="532"/>
      <c r="IF115" s="532"/>
      <c r="IG115" s="532"/>
      <c r="IH115" s="532"/>
      <c r="II115" s="532"/>
      <c r="IJ115" s="532"/>
      <c r="IK115" s="532"/>
      <c r="IL115" s="532"/>
    </row>
    <row r="116" spans="1:246" s="432" customFormat="1" ht="20.100000000000001" customHeight="1">
      <c r="A116" s="445"/>
      <c r="B116" s="446"/>
      <c r="C116" s="446"/>
      <c r="D116" s="446"/>
      <c r="E116" s="430"/>
      <c r="F116" s="1042"/>
      <c r="G116" s="532"/>
      <c r="H116" s="532"/>
      <c r="I116" s="532"/>
      <c r="J116" s="532"/>
      <c r="K116" s="532"/>
      <c r="L116" s="532"/>
      <c r="M116" s="532"/>
      <c r="N116" s="532"/>
      <c r="O116" s="532"/>
      <c r="P116" s="532"/>
      <c r="Q116" s="532"/>
      <c r="R116" s="532"/>
      <c r="S116" s="532"/>
      <c r="T116" s="532"/>
      <c r="U116" s="532"/>
      <c r="V116" s="532"/>
      <c r="W116" s="532"/>
      <c r="X116" s="532"/>
      <c r="Y116" s="532"/>
      <c r="Z116" s="532"/>
      <c r="AA116" s="532"/>
      <c r="AB116" s="532"/>
      <c r="AC116" s="532"/>
      <c r="AD116" s="532"/>
      <c r="AE116" s="532"/>
      <c r="AF116" s="532"/>
      <c r="AG116" s="532"/>
      <c r="AH116" s="532"/>
      <c r="AI116" s="532"/>
      <c r="AJ116" s="532"/>
      <c r="AK116" s="532"/>
      <c r="AL116" s="532"/>
      <c r="AM116" s="532"/>
      <c r="AN116" s="532"/>
      <c r="AO116" s="532"/>
      <c r="AP116" s="532"/>
      <c r="AQ116" s="532"/>
      <c r="AR116" s="532"/>
      <c r="AS116" s="532"/>
      <c r="AT116" s="532"/>
      <c r="AU116" s="532"/>
      <c r="AV116" s="532"/>
      <c r="AW116" s="532"/>
      <c r="AX116" s="532"/>
      <c r="AY116" s="532"/>
      <c r="AZ116" s="532"/>
      <c r="BA116" s="532"/>
      <c r="BB116" s="532"/>
      <c r="BC116" s="532"/>
      <c r="BD116" s="532"/>
      <c r="BE116" s="532"/>
      <c r="BF116" s="532"/>
      <c r="BG116" s="532"/>
      <c r="BH116" s="532"/>
      <c r="BI116" s="532"/>
      <c r="BJ116" s="532"/>
      <c r="BK116" s="532"/>
      <c r="BL116" s="532"/>
      <c r="BM116" s="532"/>
      <c r="BN116" s="532"/>
      <c r="BO116" s="532"/>
      <c r="BP116" s="532"/>
      <c r="BQ116" s="532"/>
      <c r="BR116" s="532"/>
      <c r="BS116" s="532"/>
      <c r="BT116" s="532"/>
      <c r="BU116" s="532"/>
      <c r="BV116" s="532"/>
      <c r="BW116" s="532"/>
      <c r="BX116" s="532"/>
      <c r="BY116" s="532"/>
      <c r="BZ116" s="532"/>
      <c r="CA116" s="532"/>
      <c r="CB116" s="532"/>
      <c r="CC116" s="532"/>
      <c r="CD116" s="532"/>
      <c r="CE116" s="532"/>
      <c r="CF116" s="532"/>
      <c r="CG116" s="532"/>
      <c r="CH116" s="532"/>
      <c r="CI116" s="532"/>
      <c r="CJ116" s="532"/>
      <c r="CK116" s="532"/>
      <c r="CL116" s="532"/>
      <c r="CM116" s="532"/>
      <c r="CN116" s="532"/>
      <c r="CO116" s="532"/>
      <c r="CP116" s="532"/>
      <c r="CQ116" s="532"/>
      <c r="CR116" s="532"/>
      <c r="CS116" s="532"/>
      <c r="CT116" s="532"/>
      <c r="CU116" s="532"/>
      <c r="CV116" s="532"/>
      <c r="CW116" s="532"/>
      <c r="CX116" s="532"/>
      <c r="CY116" s="532"/>
      <c r="CZ116" s="532"/>
      <c r="DA116" s="532"/>
      <c r="DB116" s="532"/>
      <c r="DC116" s="532"/>
      <c r="DD116" s="532"/>
      <c r="DE116" s="532"/>
      <c r="DF116" s="532"/>
      <c r="DG116" s="532"/>
      <c r="DH116" s="532"/>
      <c r="DI116" s="532"/>
      <c r="DJ116" s="532"/>
      <c r="DK116" s="532"/>
      <c r="DL116" s="532"/>
      <c r="DM116" s="532"/>
      <c r="DN116" s="532"/>
      <c r="DO116" s="532"/>
      <c r="DP116" s="532"/>
      <c r="DQ116" s="532"/>
      <c r="DR116" s="532"/>
      <c r="DS116" s="532"/>
      <c r="DT116" s="532"/>
      <c r="DU116" s="532"/>
      <c r="DV116" s="532"/>
      <c r="DW116" s="532"/>
      <c r="DX116" s="532"/>
      <c r="DY116" s="532"/>
      <c r="DZ116" s="532"/>
      <c r="EA116" s="532"/>
      <c r="EB116" s="532"/>
      <c r="EC116" s="532"/>
      <c r="ED116" s="532"/>
      <c r="EE116" s="532"/>
      <c r="EF116" s="532"/>
      <c r="EG116" s="532"/>
      <c r="EH116" s="532"/>
      <c r="EI116" s="532"/>
      <c r="EJ116" s="532"/>
      <c r="EK116" s="532"/>
      <c r="EL116" s="532"/>
      <c r="EM116" s="532"/>
      <c r="EN116" s="532"/>
      <c r="EO116" s="532"/>
      <c r="EP116" s="532"/>
      <c r="EQ116" s="532"/>
      <c r="ER116" s="532"/>
      <c r="ES116" s="532"/>
      <c r="ET116" s="532"/>
      <c r="EU116" s="532"/>
      <c r="EV116" s="532"/>
      <c r="EW116" s="532"/>
      <c r="EX116" s="532"/>
      <c r="EY116" s="532"/>
      <c r="EZ116" s="532"/>
      <c r="FA116" s="532"/>
      <c r="FB116" s="532"/>
      <c r="FC116" s="532"/>
      <c r="FD116" s="532"/>
      <c r="FE116" s="532"/>
      <c r="FF116" s="532"/>
      <c r="FG116" s="532"/>
      <c r="FH116" s="532"/>
      <c r="FI116" s="532"/>
      <c r="FJ116" s="532"/>
      <c r="FK116" s="532"/>
      <c r="FL116" s="532"/>
      <c r="FM116" s="532"/>
      <c r="FN116" s="532"/>
      <c r="FO116" s="532"/>
      <c r="FP116" s="532"/>
      <c r="FQ116" s="532"/>
      <c r="FR116" s="532"/>
      <c r="FS116" s="532"/>
      <c r="FT116" s="532"/>
      <c r="FU116" s="532"/>
      <c r="FV116" s="532"/>
      <c r="FW116" s="532"/>
      <c r="FX116" s="532"/>
      <c r="FY116" s="532"/>
      <c r="FZ116" s="532"/>
      <c r="GA116" s="532"/>
      <c r="GB116" s="532"/>
      <c r="GC116" s="532"/>
      <c r="GD116" s="532"/>
      <c r="GE116" s="532"/>
      <c r="GF116" s="532"/>
      <c r="GG116" s="532"/>
      <c r="GH116" s="532"/>
      <c r="GI116" s="532"/>
      <c r="GJ116" s="532"/>
      <c r="GK116" s="532"/>
      <c r="GL116" s="532"/>
      <c r="GM116" s="532"/>
      <c r="GN116" s="532"/>
      <c r="GO116" s="532"/>
      <c r="GP116" s="532"/>
      <c r="GQ116" s="532"/>
      <c r="GR116" s="532"/>
      <c r="GS116" s="532"/>
      <c r="GT116" s="532"/>
      <c r="GU116" s="532"/>
      <c r="GV116" s="532"/>
      <c r="GW116" s="532"/>
      <c r="GX116" s="532"/>
      <c r="GY116" s="532"/>
      <c r="GZ116" s="532"/>
      <c r="HA116" s="532"/>
      <c r="HB116" s="532"/>
      <c r="HC116" s="532"/>
      <c r="HD116" s="532"/>
      <c r="HE116" s="532"/>
      <c r="HF116" s="532"/>
      <c r="HG116" s="532"/>
      <c r="HH116" s="532"/>
      <c r="HI116" s="532"/>
      <c r="HJ116" s="532"/>
      <c r="HK116" s="532"/>
      <c r="HL116" s="532"/>
      <c r="HM116" s="532"/>
      <c r="HN116" s="532"/>
      <c r="HO116" s="532"/>
      <c r="HP116" s="532"/>
      <c r="HQ116" s="532"/>
      <c r="HR116" s="532"/>
      <c r="HS116" s="532"/>
      <c r="HT116" s="532"/>
      <c r="HU116" s="532"/>
      <c r="HV116" s="532"/>
      <c r="HW116" s="532"/>
      <c r="HX116" s="532"/>
      <c r="HY116" s="532"/>
      <c r="HZ116" s="532"/>
      <c r="IA116" s="532"/>
      <c r="IB116" s="532"/>
      <c r="IC116" s="532"/>
      <c r="ID116" s="532"/>
      <c r="IE116" s="532"/>
      <c r="IF116" s="532"/>
      <c r="IG116" s="532"/>
      <c r="IH116" s="532"/>
      <c r="II116" s="532"/>
      <c r="IJ116" s="532"/>
      <c r="IK116" s="532"/>
      <c r="IL116" s="532"/>
    </row>
    <row r="117" spans="1:246" s="432" customFormat="1" ht="20.100000000000001" customHeight="1">
      <c r="A117" s="445"/>
      <c r="B117" s="446"/>
      <c r="C117" s="446"/>
      <c r="D117" s="446"/>
      <c r="E117" s="430"/>
      <c r="F117" s="461"/>
      <c r="G117" s="532"/>
      <c r="H117" s="532"/>
      <c r="I117" s="532"/>
      <c r="J117" s="532"/>
      <c r="K117" s="532"/>
      <c r="L117" s="532"/>
      <c r="M117" s="532"/>
      <c r="N117" s="532"/>
      <c r="O117" s="532"/>
      <c r="P117" s="532"/>
      <c r="Q117" s="532"/>
      <c r="R117" s="532"/>
      <c r="S117" s="532"/>
      <c r="T117" s="532"/>
      <c r="U117" s="532"/>
      <c r="V117" s="532"/>
      <c r="W117" s="532"/>
      <c r="X117" s="532"/>
      <c r="Y117" s="532"/>
      <c r="Z117" s="532"/>
      <c r="AA117" s="532"/>
      <c r="AB117" s="532"/>
      <c r="AC117" s="532"/>
      <c r="AD117" s="532"/>
      <c r="AE117" s="532"/>
      <c r="AF117" s="532"/>
      <c r="AG117" s="532"/>
      <c r="AH117" s="532"/>
      <c r="AI117" s="532"/>
      <c r="AJ117" s="532"/>
      <c r="AK117" s="532"/>
      <c r="AL117" s="532"/>
      <c r="AM117" s="532"/>
      <c r="AN117" s="532"/>
      <c r="AO117" s="532"/>
      <c r="AP117" s="532"/>
      <c r="AQ117" s="532"/>
      <c r="AR117" s="532"/>
      <c r="AS117" s="532"/>
      <c r="AT117" s="532"/>
      <c r="AU117" s="532"/>
      <c r="AV117" s="532"/>
      <c r="AW117" s="532"/>
      <c r="AX117" s="532"/>
      <c r="AY117" s="532"/>
      <c r="AZ117" s="532"/>
      <c r="BA117" s="532"/>
      <c r="BB117" s="532"/>
      <c r="BC117" s="532"/>
      <c r="BD117" s="532"/>
      <c r="BE117" s="532"/>
      <c r="BF117" s="532"/>
      <c r="BG117" s="532"/>
      <c r="BH117" s="532"/>
      <c r="BI117" s="532"/>
      <c r="BJ117" s="532"/>
      <c r="BK117" s="532"/>
      <c r="BL117" s="532"/>
      <c r="BM117" s="532"/>
      <c r="BN117" s="532"/>
      <c r="BO117" s="532"/>
      <c r="BP117" s="532"/>
      <c r="BQ117" s="532"/>
      <c r="BR117" s="532"/>
      <c r="BS117" s="532"/>
      <c r="BT117" s="532"/>
      <c r="BU117" s="532"/>
      <c r="BV117" s="532"/>
      <c r="BW117" s="532"/>
      <c r="BX117" s="532"/>
      <c r="BY117" s="532"/>
      <c r="BZ117" s="532"/>
      <c r="CA117" s="532"/>
      <c r="CB117" s="532"/>
      <c r="CC117" s="532"/>
      <c r="CD117" s="532"/>
      <c r="CE117" s="532"/>
      <c r="CF117" s="532"/>
      <c r="CG117" s="532"/>
      <c r="CH117" s="532"/>
      <c r="CI117" s="532"/>
      <c r="CJ117" s="532"/>
      <c r="CK117" s="532"/>
      <c r="CL117" s="532"/>
      <c r="CM117" s="532"/>
      <c r="CN117" s="532"/>
      <c r="CO117" s="532"/>
      <c r="CP117" s="532"/>
      <c r="CQ117" s="532"/>
      <c r="CR117" s="532"/>
      <c r="CS117" s="532"/>
      <c r="CT117" s="532"/>
      <c r="CU117" s="532"/>
      <c r="CV117" s="532"/>
      <c r="CW117" s="532"/>
      <c r="CX117" s="532"/>
      <c r="CY117" s="532"/>
      <c r="CZ117" s="532"/>
      <c r="DA117" s="532"/>
      <c r="DB117" s="532"/>
      <c r="DC117" s="532"/>
      <c r="DD117" s="532"/>
      <c r="DE117" s="532"/>
      <c r="DF117" s="532"/>
      <c r="DG117" s="532"/>
      <c r="DH117" s="532"/>
      <c r="DI117" s="532"/>
      <c r="DJ117" s="532"/>
      <c r="DK117" s="532"/>
      <c r="DL117" s="532"/>
      <c r="DM117" s="532"/>
      <c r="DN117" s="532"/>
      <c r="DO117" s="532"/>
      <c r="DP117" s="532"/>
      <c r="DQ117" s="532"/>
      <c r="DR117" s="532"/>
      <c r="DS117" s="532"/>
      <c r="DT117" s="532"/>
      <c r="DU117" s="532"/>
      <c r="DV117" s="532"/>
      <c r="DW117" s="532"/>
      <c r="DX117" s="532"/>
      <c r="DY117" s="532"/>
      <c r="DZ117" s="532"/>
      <c r="EA117" s="532"/>
      <c r="EB117" s="532"/>
      <c r="EC117" s="532"/>
      <c r="ED117" s="532"/>
      <c r="EE117" s="532"/>
      <c r="EF117" s="532"/>
      <c r="EG117" s="532"/>
      <c r="EH117" s="532"/>
      <c r="EI117" s="532"/>
      <c r="EJ117" s="532"/>
      <c r="EK117" s="532"/>
      <c r="EL117" s="532"/>
      <c r="EM117" s="532"/>
      <c r="EN117" s="532"/>
      <c r="EO117" s="532"/>
      <c r="EP117" s="532"/>
      <c r="EQ117" s="532"/>
      <c r="ER117" s="532"/>
      <c r="ES117" s="532"/>
      <c r="ET117" s="532"/>
      <c r="EU117" s="532"/>
      <c r="EV117" s="532"/>
      <c r="EW117" s="532"/>
      <c r="EX117" s="532"/>
      <c r="EY117" s="532"/>
      <c r="EZ117" s="532"/>
      <c r="FA117" s="532"/>
      <c r="FB117" s="532"/>
      <c r="FC117" s="532"/>
      <c r="FD117" s="532"/>
      <c r="FE117" s="532"/>
      <c r="FF117" s="532"/>
      <c r="FG117" s="532"/>
      <c r="FH117" s="532"/>
      <c r="FI117" s="532"/>
      <c r="FJ117" s="532"/>
      <c r="FK117" s="532"/>
      <c r="FL117" s="532"/>
      <c r="FM117" s="532"/>
      <c r="FN117" s="532"/>
      <c r="FO117" s="532"/>
      <c r="FP117" s="532"/>
      <c r="FQ117" s="532"/>
      <c r="FR117" s="532"/>
      <c r="FS117" s="532"/>
      <c r="FT117" s="532"/>
      <c r="FU117" s="532"/>
      <c r="FV117" s="532"/>
      <c r="FW117" s="532"/>
      <c r="FX117" s="532"/>
      <c r="FY117" s="532"/>
      <c r="FZ117" s="532"/>
      <c r="GA117" s="532"/>
      <c r="GB117" s="532"/>
      <c r="GC117" s="532"/>
      <c r="GD117" s="532"/>
      <c r="GE117" s="532"/>
      <c r="GF117" s="532"/>
      <c r="GG117" s="532"/>
      <c r="GH117" s="532"/>
      <c r="GI117" s="532"/>
      <c r="GJ117" s="532"/>
      <c r="GK117" s="532"/>
      <c r="GL117" s="532"/>
      <c r="GM117" s="532"/>
      <c r="GN117" s="532"/>
      <c r="GO117" s="532"/>
      <c r="GP117" s="532"/>
      <c r="GQ117" s="532"/>
      <c r="GR117" s="532"/>
      <c r="GS117" s="532"/>
      <c r="GT117" s="532"/>
      <c r="GU117" s="532"/>
      <c r="GV117" s="532"/>
      <c r="GW117" s="532"/>
      <c r="GX117" s="532"/>
      <c r="GY117" s="532"/>
      <c r="GZ117" s="532"/>
      <c r="HA117" s="532"/>
      <c r="HB117" s="532"/>
      <c r="HC117" s="532"/>
      <c r="HD117" s="532"/>
      <c r="HE117" s="532"/>
      <c r="HF117" s="532"/>
      <c r="HG117" s="532"/>
      <c r="HH117" s="532"/>
      <c r="HI117" s="532"/>
      <c r="HJ117" s="532"/>
      <c r="HK117" s="532"/>
      <c r="HL117" s="532"/>
      <c r="HM117" s="532"/>
      <c r="HN117" s="532"/>
      <c r="HO117" s="532"/>
      <c r="HP117" s="532"/>
      <c r="HQ117" s="532"/>
      <c r="HR117" s="532"/>
      <c r="HS117" s="532"/>
      <c r="HT117" s="532"/>
      <c r="HU117" s="532"/>
      <c r="HV117" s="532"/>
      <c r="HW117" s="532"/>
      <c r="HX117" s="532"/>
      <c r="HY117" s="532"/>
      <c r="HZ117" s="532"/>
      <c r="IA117" s="532"/>
      <c r="IB117" s="532"/>
      <c r="IC117" s="532"/>
      <c r="ID117" s="532"/>
      <c r="IE117" s="532"/>
      <c r="IF117" s="532"/>
      <c r="IG117" s="532"/>
      <c r="IH117" s="532"/>
      <c r="II117" s="532"/>
      <c r="IJ117" s="532"/>
      <c r="IK117" s="532"/>
      <c r="IL117" s="532"/>
    </row>
    <row r="118" spans="1:246" s="432" customFormat="1" ht="20.100000000000001" customHeight="1">
      <c r="A118" s="445"/>
      <c r="B118" s="446"/>
      <c r="C118" s="446"/>
      <c r="D118" s="446"/>
      <c r="E118" s="430"/>
      <c r="F118" s="461"/>
      <c r="G118" s="532"/>
      <c r="H118" s="532"/>
      <c r="I118" s="532"/>
      <c r="J118" s="532"/>
      <c r="K118" s="532"/>
      <c r="L118" s="532"/>
      <c r="M118" s="532"/>
      <c r="N118" s="532"/>
      <c r="O118" s="532"/>
      <c r="P118" s="532"/>
      <c r="Q118" s="532"/>
      <c r="R118" s="532"/>
      <c r="S118" s="532"/>
      <c r="T118" s="532"/>
      <c r="U118" s="532"/>
      <c r="V118" s="532"/>
      <c r="W118" s="532"/>
      <c r="X118" s="532"/>
      <c r="Y118" s="532"/>
      <c r="Z118" s="532"/>
      <c r="AA118" s="532"/>
      <c r="AB118" s="532"/>
      <c r="AC118" s="532"/>
      <c r="AD118" s="532"/>
      <c r="AE118" s="532"/>
      <c r="AF118" s="532"/>
      <c r="AG118" s="532"/>
      <c r="AH118" s="532"/>
      <c r="AI118" s="532"/>
      <c r="AJ118" s="532"/>
      <c r="AK118" s="532"/>
      <c r="AL118" s="532"/>
      <c r="AM118" s="532"/>
      <c r="AN118" s="532"/>
      <c r="AO118" s="532"/>
      <c r="AP118" s="532"/>
      <c r="AQ118" s="532"/>
      <c r="AR118" s="532"/>
      <c r="AS118" s="532"/>
      <c r="AT118" s="532"/>
      <c r="AU118" s="532"/>
      <c r="AV118" s="532"/>
      <c r="AW118" s="532"/>
      <c r="AX118" s="532"/>
      <c r="AY118" s="532"/>
      <c r="AZ118" s="532"/>
      <c r="BA118" s="532"/>
      <c r="BB118" s="532"/>
      <c r="BC118" s="532"/>
      <c r="BD118" s="532"/>
      <c r="BE118" s="532"/>
      <c r="BF118" s="532"/>
      <c r="BG118" s="532"/>
      <c r="BH118" s="532"/>
      <c r="BI118" s="532"/>
      <c r="BJ118" s="532"/>
      <c r="BK118" s="532"/>
      <c r="BL118" s="532"/>
      <c r="BM118" s="532"/>
      <c r="BN118" s="532"/>
      <c r="BO118" s="532"/>
      <c r="BP118" s="532"/>
      <c r="BQ118" s="532"/>
      <c r="BR118" s="532"/>
      <c r="BS118" s="532"/>
      <c r="BT118" s="532"/>
      <c r="BU118" s="532"/>
      <c r="BV118" s="532"/>
      <c r="BW118" s="532"/>
      <c r="BX118" s="532"/>
      <c r="BY118" s="532"/>
      <c r="BZ118" s="532"/>
      <c r="CA118" s="532"/>
      <c r="CB118" s="532"/>
      <c r="CC118" s="532"/>
      <c r="CD118" s="532"/>
      <c r="CE118" s="532"/>
      <c r="CF118" s="532"/>
      <c r="CG118" s="532"/>
      <c r="CH118" s="532"/>
      <c r="CI118" s="532"/>
      <c r="CJ118" s="532"/>
      <c r="CK118" s="532"/>
      <c r="CL118" s="532"/>
      <c r="CM118" s="532"/>
      <c r="CN118" s="532"/>
      <c r="CO118" s="532"/>
      <c r="CP118" s="532"/>
      <c r="CQ118" s="532"/>
      <c r="CR118" s="532"/>
      <c r="CS118" s="532"/>
      <c r="CT118" s="532"/>
      <c r="CU118" s="532"/>
      <c r="CV118" s="532"/>
      <c r="CW118" s="532"/>
      <c r="CX118" s="532"/>
      <c r="CY118" s="532"/>
      <c r="CZ118" s="532"/>
      <c r="DA118" s="532"/>
      <c r="DB118" s="532"/>
      <c r="DC118" s="532"/>
      <c r="DD118" s="532"/>
      <c r="DE118" s="532"/>
      <c r="DF118" s="532"/>
      <c r="DG118" s="532"/>
      <c r="DH118" s="532"/>
      <c r="DI118" s="532"/>
      <c r="DJ118" s="532"/>
      <c r="DK118" s="532"/>
      <c r="DL118" s="532"/>
      <c r="DM118" s="532"/>
      <c r="DN118" s="532"/>
      <c r="DO118" s="532"/>
      <c r="DP118" s="532"/>
      <c r="DQ118" s="532"/>
      <c r="DR118" s="532"/>
      <c r="DS118" s="532"/>
      <c r="DT118" s="532"/>
      <c r="DU118" s="532"/>
      <c r="DV118" s="532"/>
      <c r="DW118" s="532"/>
      <c r="DX118" s="532"/>
      <c r="DY118" s="532"/>
      <c r="DZ118" s="532"/>
      <c r="EA118" s="532"/>
      <c r="EB118" s="532"/>
      <c r="EC118" s="532"/>
      <c r="ED118" s="532"/>
      <c r="EE118" s="532"/>
      <c r="EF118" s="532"/>
      <c r="EG118" s="532"/>
      <c r="EH118" s="532"/>
      <c r="EI118" s="532"/>
      <c r="EJ118" s="532"/>
      <c r="EK118" s="532"/>
      <c r="EL118" s="532"/>
      <c r="EM118" s="532"/>
      <c r="EN118" s="532"/>
      <c r="EO118" s="532"/>
      <c r="EP118" s="532"/>
      <c r="EQ118" s="532"/>
      <c r="ER118" s="532"/>
      <c r="ES118" s="532"/>
      <c r="ET118" s="532"/>
      <c r="EU118" s="532"/>
      <c r="EV118" s="532"/>
      <c r="EW118" s="532"/>
      <c r="EX118" s="532"/>
      <c r="EY118" s="532"/>
      <c r="EZ118" s="532"/>
      <c r="FA118" s="532"/>
      <c r="FB118" s="532"/>
      <c r="FC118" s="532"/>
      <c r="FD118" s="532"/>
      <c r="FE118" s="532"/>
      <c r="FF118" s="532"/>
      <c r="FG118" s="532"/>
      <c r="FH118" s="532"/>
      <c r="FI118" s="532"/>
      <c r="FJ118" s="532"/>
      <c r="FK118" s="532"/>
      <c r="FL118" s="532"/>
      <c r="FM118" s="532"/>
      <c r="FN118" s="532"/>
      <c r="FO118" s="532"/>
      <c r="FP118" s="532"/>
      <c r="FQ118" s="532"/>
      <c r="FR118" s="532"/>
      <c r="FS118" s="532"/>
      <c r="FT118" s="532"/>
      <c r="FU118" s="532"/>
      <c r="FV118" s="532"/>
      <c r="FW118" s="532"/>
      <c r="FX118" s="532"/>
      <c r="FY118" s="532"/>
      <c r="FZ118" s="532"/>
      <c r="GA118" s="532"/>
      <c r="GB118" s="532"/>
      <c r="GC118" s="532"/>
      <c r="GD118" s="532"/>
      <c r="GE118" s="532"/>
      <c r="GF118" s="532"/>
      <c r="GG118" s="532"/>
      <c r="GH118" s="532"/>
      <c r="GI118" s="532"/>
      <c r="GJ118" s="532"/>
      <c r="GK118" s="532"/>
      <c r="GL118" s="532"/>
      <c r="GM118" s="532"/>
      <c r="GN118" s="532"/>
      <c r="GO118" s="532"/>
      <c r="GP118" s="532"/>
      <c r="GQ118" s="532"/>
      <c r="GR118" s="532"/>
      <c r="GS118" s="532"/>
      <c r="GT118" s="532"/>
      <c r="GU118" s="532"/>
      <c r="GV118" s="532"/>
      <c r="GW118" s="532"/>
      <c r="GX118" s="532"/>
      <c r="GY118" s="532"/>
      <c r="GZ118" s="532"/>
      <c r="HA118" s="532"/>
      <c r="HB118" s="532"/>
      <c r="HC118" s="532"/>
      <c r="HD118" s="532"/>
      <c r="HE118" s="532"/>
      <c r="HF118" s="532"/>
      <c r="HG118" s="532"/>
      <c r="HH118" s="532"/>
      <c r="HI118" s="532"/>
      <c r="HJ118" s="532"/>
      <c r="HK118" s="532"/>
      <c r="HL118" s="532"/>
      <c r="HM118" s="532"/>
      <c r="HN118" s="532"/>
      <c r="HO118" s="532"/>
      <c r="HP118" s="532"/>
      <c r="HQ118" s="532"/>
      <c r="HR118" s="532"/>
      <c r="HS118" s="532"/>
      <c r="HT118" s="532"/>
      <c r="HU118" s="532"/>
      <c r="HV118" s="532"/>
      <c r="HW118" s="532"/>
      <c r="HX118" s="532"/>
      <c r="HY118" s="532"/>
      <c r="HZ118" s="532"/>
      <c r="IA118" s="532"/>
      <c r="IB118" s="532"/>
      <c r="IC118" s="532"/>
      <c r="ID118" s="532"/>
      <c r="IE118" s="532"/>
      <c r="IF118" s="532"/>
      <c r="IG118" s="532"/>
      <c r="IH118" s="532"/>
      <c r="II118" s="532"/>
      <c r="IJ118" s="532"/>
      <c r="IK118" s="532"/>
      <c r="IL118" s="532"/>
    </row>
    <row r="119" spans="1:246" s="432" customFormat="1" ht="20.100000000000001" customHeight="1">
      <c r="A119" s="445"/>
      <c r="B119" s="446"/>
      <c r="C119" s="446"/>
      <c r="D119" s="446"/>
      <c r="E119" s="430">
        <v>150</v>
      </c>
      <c r="F119" s="453" t="s">
        <v>2489</v>
      </c>
      <c r="G119" s="532"/>
      <c r="H119" s="532"/>
      <c r="I119" s="532"/>
      <c r="J119" s="532"/>
      <c r="K119" s="532"/>
      <c r="L119" s="532"/>
      <c r="M119" s="532"/>
      <c r="N119" s="532"/>
      <c r="O119" s="532"/>
      <c r="P119" s="532"/>
      <c r="Q119" s="532"/>
      <c r="R119" s="532"/>
      <c r="S119" s="532"/>
      <c r="T119" s="532"/>
      <c r="U119" s="532"/>
      <c r="V119" s="532"/>
      <c r="W119" s="532"/>
      <c r="X119" s="532"/>
      <c r="Y119" s="532"/>
      <c r="Z119" s="532"/>
      <c r="AA119" s="532"/>
      <c r="AB119" s="532"/>
      <c r="AC119" s="532"/>
      <c r="AD119" s="532"/>
      <c r="AE119" s="532"/>
      <c r="AF119" s="532"/>
      <c r="AG119" s="532"/>
      <c r="AH119" s="532"/>
      <c r="AI119" s="532"/>
      <c r="AJ119" s="532"/>
      <c r="AK119" s="532"/>
      <c r="AL119" s="532"/>
      <c r="AM119" s="532"/>
      <c r="AN119" s="532"/>
      <c r="AO119" s="532"/>
      <c r="AP119" s="532"/>
      <c r="AQ119" s="532"/>
      <c r="AR119" s="532"/>
      <c r="AS119" s="532"/>
      <c r="AT119" s="532"/>
      <c r="AU119" s="532"/>
      <c r="AV119" s="532"/>
      <c r="AW119" s="532"/>
      <c r="AX119" s="532"/>
      <c r="AY119" s="532"/>
      <c r="AZ119" s="532"/>
      <c r="BA119" s="532"/>
      <c r="BB119" s="532"/>
      <c r="BC119" s="532"/>
      <c r="BD119" s="532"/>
      <c r="BE119" s="532"/>
      <c r="BF119" s="532"/>
      <c r="BG119" s="532"/>
      <c r="BH119" s="532"/>
      <c r="BI119" s="532"/>
      <c r="BJ119" s="532"/>
      <c r="BK119" s="532"/>
      <c r="BL119" s="532"/>
      <c r="BM119" s="532"/>
      <c r="BN119" s="532"/>
      <c r="BO119" s="532"/>
      <c r="BP119" s="532"/>
      <c r="BQ119" s="532"/>
      <c r="BR119" s="532"/>
      <c r="BS119" s="532"/>
      <c r="BT119" s="532"/>
      <c r="BU119" s="532"/>
      <c r="BV119" s="532"/>
      <c r="BW119" s="532"/>
      <c r="BX119" s="532"/>
      <c r="BY119" s="532"/>
      <c r="BZ119" s="532"/>
      <c r="CA119" s="532"/>
      <c r="CB119" s="532"/>
      <c r="CC119" s="532"/>
      <c r="CD119" s="532"/>
      <c r="CE119" s="532"/>
      <c r="CF119" s="532"/>
      <c r="CG119" s="532"/>
      <c r="CH119" s="532"/>
      <c r="CI119" s="532"/>
      <c r="CJ119" s="532"/>
      <c r="CK119" s="532"/>
      <c r="CL119" s="532"/>
      <c r="CM119" s="532"/>
      <c r="CN119" s="532"/>
      <c r="CO119" s="532"/>
      <c r="CP119" s="532"/>
      <c r="CQ119" s="532"/>
      <c r="CR119" s="532"/>
      <c r="CS119" s="532"/>
      <c r="CT119" s="532"/>
      <c r="CU119" s="532"/>
      <c r="CV119" s="532"/>
      <c r="CW119" s="532"/>
      <c r="CX119" s="532"/>
      <c r="CY119" s="532"/>
      <c r="CZ119" s="532"/>
      <c r="DA119" s="532"/>
      <c r="DB119" s="532"/>
      <c r="DC119" s="532"/>
      <c r="DD119" s="532"/>
      <c r="DE119" s="532"/>
      <c r="DF119" s="532"/>
      <c r="DG119" s="532"/>
      <c r="DH119" s="532"/>
      <c r="DI119" s="532"/>
      <c r="DJ119" s="532"/>
      <c r="DK119" s="532"/>
      <c r="DL119" s="532"/>
      <c r="DM119" s="532"/>
      <c r="DN119" s="532"/>
      <c r="DO119" s="532"/>
      <c r="DP119" s="532"/>
      <c r="DQ119" s="532"/>
      <c r="DR119" s="532"/>
      <c r="DS119" s="532"/>
      <c r="DT119" s="532"/>
      <c r="DU119" s="532"/>
      <c r="DV119" s="532"/>
      <c r="DW119" s="532"/>
      <c r="DX119" s="532"/>
      <c r="DY119" s="532"/>
      <c r="DZ119" s="532"/>
      <c r="EA119" s="532"/>
      <c r="EB119" s="532"/>
      <c r="EC119" s="532"/>
      <c r="ED119" s="532"/>
      <c r="EE119" s="532"/>
      <c r="EF119" s="532"/>
      <c r="EG119" s="532"/>
      <c r="EH119" s="532"/>
      <c r="EI119" s="532"/>
      <c r="EJ119" s="532"/>
      <c r="EK119" s="532"/>
      <c r="EL119" s="532"/>
      <c r="EM119" s="532"/>
      <c r="EN119" s="532"/>
      <c r="EO119" s="532"/>
      <c r="EP119" s="532"/>
      <c r="EQ119" s="532"/>
      <c r="ER119" s="532"/>
      <c r="ES119" s="532"/>
      <c r="ET119" s="532"/>
      <c r="EU119" s="532"/>
      <c r="EV119" s="532"/>
      <c r="EW119" s="532"/>
      <c r="EX119" s="532"/>
      <c r="EY119" s="532"/>
      <c r="EZ119" s="532"/>
      <c r="FA119" s="532"/>
      <c r="FB119" s="532"/>
      <c r="FC119" s="532"/>
      <c r="FD119" s="532"/>
      <c r="FE119" s="532"/>
      <c r="FF119" s="532"/>
      <c r="FG119" s="532"/>
      <c r="FH119" s="532"/>
      <c r="FI119" s="532"/>
      <c r="FJ119" s="532"/>
      <c r="FK119" s="532"/>
      <c r="FL119" s="532"/>
      <c r="FM119" s="532"/>
      <c r="FN119" s="532"/>
      <c r="FO119" s="532"/>
      <c r="FP119" s="532"/>
      <c r="FQ119" s="532"/>
      <c r="FR119" s="532"/>
      <c r="FS119" s="532"/>
      <c r="FT119" s="532"/>
      <c r="FU119" s="532"/>
      <c r="FV119" s="532"/>
      <c r="FW119" s="532"/>
      <c r="FX119" s="532"/>
      <c r="FY119" s="532"/>
      <c r="FZ119" s="532"/>
      <c r="GA119" s="532"/>
      <c r="GB119" s="532"/>
      <c r="GC119" s="532"/>
      <c r="GD119" s="532"/>
      <c r="GE119" s="532"/>
      <c r="GF119" s="532"/>
      <c r="GG119" s="532"/>
      <c r="GH119" s="532"/>
      <c r="GI119" s="532"/>
      <c r="GJ119" s="532"/>
      <c r="GK119" s="532"/>
      <c r="GL119" s="532"/>
      <c r="GM119" s="532"/>
      <c r="GN119" s="532"/>
      <c r="GO119" s="532"/>
      <c r="GP119" s="532"/>
      <c r="GQ119" s="532"/>
      <c r="GR119" s="532"/>
      <c r="GS119" s="532"/>
      <c r="GT119" s="532"/>
      <c r="GU119" s="532"/>
      <c r="GV119" s="532"/>
      <c r="GW119" s="532"/>
      <c r="GX119" s="532"/>
      <c r="GY119" s="532"/>
      <c r="GZ119" s="532"/>
      <c r="HA119" s="532"/>
      <c r="HB119" s="532"/>
      <c r="HC119" s="532"/>
      <c r="HD119" s="532"/>
      <c r="HE119" s="532"/>
      <c r="HF119" s="532"/>
      <c r="HG119" s="532"/>
      <c r="HH119" s="532"/>
      <c r="HI119" s="532"/>
      <c r="HJ119" s="532"/>
      <c r="HK119" s="532"/>
      <c r="HL119" s="532"/>
      <c r="HM119" s="532"/>
      <c r="HN119" s="532"/>
      <c r="HO119" s="532"/>
      <c r="HP119" s="532"/>
      <c r="HQ119" s="532"/>
      <c r="HR119" s="532"/>
      <c r="HS119" s="532"/>
      <c r="HT119" s="532"/>
      <c r="HU119" s="532"/>
      <c r="HV119" s="532"/>
      <c r="HW119" s="532"/>
      <c r="HX119" s="532"/>
      <c r="HY119" s="532"/>
      <c r="HZ119" s="532"/>
      <c r="IA119" s="532"/>
      <c r="IB119" s="532"/>
      <c r="IC119" s="532"/>
      <c r="ID119" s="532"/>
      <c r="IE119" s="532"/>
      <c r="IF119" s="532"/>
      <c r="IG119" s="532"/>
      <c r="IH119" s="532"/>
      <c r="II119" s="532"/>
      <c r="IJ119" s="532"/>
      <c r="IK119" s="532"/>
      <c r="IL119" s="532"/>
    </row>
    <row r="120" spans="1:246" s="432" customFormat="1" ht="20.100000000000001" customHeight="1">
      <c r="A120" s="445"/>
      <c r="B120" s="446"/>
      <c r="C120" s="446"/>
      <c r="D120" s="446"/>
      <c r="E120" s="430"/>
      <c r="F120" s="454" t="s">
        <v>2667</v>
      </c>
      <c r="G120" s="532"/>
      <c r="H120" s="532"/>
      <c r="I120" s="532"/>
      <c r="J120" s="532"/>
      <c r="K120" s="532"/>
      <c r="L120" s="532"/>
      <c r="M120" s="532"/>
      <c r="N120" s="532"/>
      <c r="O120" s="532"/>
      <c r="P120" s="532"/>
      <c r="Q120" s="532"/>
      <c r="R120" s="532"/>
      <c r="S120" s="532"/>
      <c r="T120" s="532"/>
      <c r="U120" s="532"/>
      <c r="V120" s="532"/>
      <c r="W120" s="532"/>
      <c r="X120" s="532"/>
      <c r="Y120" s="532"/>
      <c r="Z120" s="532"/>
      <c r="AA120" s="532"/>
      <c r="AB120" s="532"/>
      <c r="AC120" s="532"/>
      <c r="AD120" s="532"/>
      <c r="AE120" s="532"/>
      <c r="AF120" s="532"/>
      <c r="AG120" s="532"/>
      <c r="AH120" s="532"/>
      <c r="AI120" s="532"/>
      <c r="AJ120" s="532"/>
      <c r="AK120" s="532"/>
      <c r="AL120" s="532"/>
      <c r="AM120" s="532"/>
      <c r="AN120" s="532"/>
      <c r="AO120" s="532"/>
      <c r="AP120" s="532"/>
      <c r="AQ120" s="532"/>
      <c r="AR120" s="532"/>
      <c r="AS120" s="532"/>
      <c r="AT120" s="532"/>
      <c r="AU120" s="532"/>
      <c r="AV120" s="532"/>
      <c r="AW120" s="532"/>
      <c r="AX120" s="532"/>
      <c r="AY120" s="532"/>
      <c r="AZ120" s="532"/>
      <c r="BA120" s="532"/>
      <c r="BB120" s="532"/>
      <c r="BC120" s="532"/>
      <c r="BD120" s="532"/>
      <c r="BE120" s="532"/>
      <c r="BF120" s="532"/>
      <c r="BG120" s="532"/>
      <c r="BH120" s="532"/>
      <c r="BI120" s="532"/>
      <c r="BJ120" s="532"/>
      <c r="BK120" s="532"/>
      <c r="BL120" s="532"/>
      <c r="BM120" s="532"/>
      <c r="BN120" s="532"/>
      <c r="BO120" s="532"/>
      <c r="BP120" s="532"/>
      <c r="BQ120" s="532"/>
      <c r="BR120" s="532"/>
      <c r="BS120" s="532"/>
      <c r="BT120" s="532"/>
      <c r="BU120" s="532"/>
      <c r="BV120" s="532"/>
      <c r="BW120" s="532"/>
      <c r="BX120" s="532"/>
      <c r="BY120" s="532"/>
      <c r="BZ120" s="532"/>
      <c r="CA120" s="532"/>
      <c r="CB120" s="532"/>
      <c r="CC120" s="532"/>
      <c r="CD120" s="532"/>
      <c r="CE120" s="532"/>
      <c r="CF120" s="532"/>
      <c r="CG120" s="532"/>
      <c r="CH120" s="532"/>
      <c r="CI120" s="532"/>
      <c r="CJ120" s="532"/>
      <c r="CK120" s="532"/>
      <c r="CL120" s="532"/>
      <c r="CM120" s="532"/>
      <c r="CN120" s="532"/>
      <c r="CO120" s="532"/>
      <c r="CP120" s="532"/>
      <c r="CQ120" s="532"/>
      <c r="CR120" s="532"/>
      <c r="CS120" s="532"/>
      <c r="CT120" s="532"/>
      <c r="CU120" s="532"/>
      <c r="CV120" s="532"/>
      <c r="CW120" s="532"/>
      <c r="CX120" s="532"/>
      <c r="CY120" s="532"/>
      <c r="CZ120" s="532"/>
      <c r="DA120" s="532"/>
      <c r="DB120" s="532"/>
      <c r="DC120" s="532"/>
      <c r="DD120" s="532"/>
      <c r="DE120" s="532"/>
      <c r="DF120" s="532"/>
      <c r="DG120" s="532"/>
      <c r="DH120" s="532"/>
      <c r="DI120" s="532"/>
      <c r="DJ120" s="532"/>
      <c r="DK120" s="532"/>
      <c r="DL120" s="532"/>
      <c r="DM120" s="532"/>
      <c r="DN120" s="532"/>
      <c r="DO120" s="532"/>
      <c r="DP120" s="532"/>
      <c r="DQ120" s="532"/>
      <c r="DR120" s="532"/>
      <c r="DS120" s="532"/>
      <c r="DT120" s="532"/>
      <c r="DU120" s="532"/>
      <c r="DV120" s="532"/>
      <c r="DW120" s="532"/>
      <c r="DX120" s="532"/>
      <c r="DY120" s="532"/>
      <c r="DZ120" s="532"/>
      <c r="EA120" s="532"/>
      <c r="EB120" s="532"/>
      <c r="EC120" s="532"/>
      <c r="ED120" s="532"/>
      <c r="EE120" s="532"/>
      <c r="EF120" s="532"/>
      <c r="EG120" s="532"/>
      <c r="EH120" s="532"/>
      <c r="EI120" s="532"/>
      <c r="EJ120" s="532"/>
      <c r="EK120" s="532"/>
      <c r="EL120" s="532"/>
      <c r="EM120" s="532"/>
      <c r="EN120" s="532"/>
      <c r="EO120" s="532"/>
      <c r="EP120" s="532"/>
      <c r="EQ120" s="532"/>
      <c r="ER120" s="532"/>
      <c r="ES120" s="532"/>
      <c r="ET120" s="532"/>
      <c r="EU120" s="532"/>
      <c r="EV120" s="532"/>
      <c r="EW120" s="532"/>
      <c r="EX120" s="532"/>
      <c r="EY120" s="532"/>
      <c r="EZ120" s="532"/>
      <c r="FA120" s="532"/>
      <c r="FB120" s="532"/>
      <c r="FC120" s="532"/>
      <c r="FD120" s="532"/>
      <c r="FE120" s="532"/>
      <c r="FF120" s="532"/>
      <c r="FG120" s="532"/>
      <c r="FH120" s="532"/>
      <c r="FI120" s="532"/>
      <c r="FJ120" s="532"/>
      <c r="FK120" s="532"/>
      <c r="FL120" s="532"/>
      <c r="FM120" s="532"/>
      <c r="FN120" s="532"/>
      <c r="FO120" s="532"/>
      <c r="FP120" s="532"/>
      <c r="FQ120" s="532"/>
      <c r="FR120" s="532"/>
      <c r="FS120" s="532"/>
      <c r="FT120" s="532"/>
      <c r="FU120" s="532"/>
      <c r="FV120" s="532"/>
      <c r="FW120" s="532"/>
      <c r="FX120" s="532"/>
      <c r="FY120" s="532"/>
      <c r="FZ120" s="532"/>
      <c r="GA120" s="532"/>
      <c r="GB120" s="532"/>
      <c r="GC120" s="532"/>
      <c r="GD120" s="532"/>
      <c r="GE120" s="532"/>
      <c r="GF120" s="532"/>
      <c r="GG120" s="532"/>
      <c r="GH120" s="532"/>
      <c r="GI120" s="532"/>
      <c r="GJ120" s="532"/>
      <c r="GK120" s="532"/>
      <c r="GL120" s="532"/>
      <c r="GM120" s="532"/>
      <c r="GN120" s="532"/>
      <c r="GO120" s="532"/>
      <c r="GP120" s="532"/>
      <c r="GQ120" s="532"/>
      <c r="GR120" s="532"/>
      <c r="GS120" s="532"/>
      <c r="GT120" s="532"/>
      <c r="GU120" s="532"/>
      <c r="GV120" s="532"/>
      <c r="GW120" s="532"/>
      <c r="GX120" s="532"/>
      <c r="GY120" s="532"/>
      <c r="GZ120" s="532"/>
      <c r="HA120" s="532"/>
      <c r="HB120" s="532"/>
      <c r="HC120" s="532"/>
      <c r="HD120" s="532"/>
      <c r="HE120" s="532"/>
      <c r="HF120" s="532"/>
      <c r="HG120" s="532"/>
      <c r="HH120" s="532"/>
      <c r="HI120" s="532"/>
      <c r="HJ120" s="532"/>
      <c r="HK120" s="532"/>
      <c r="HL120" s="532"/>
      <c r="HM120" s="532"/>
      <c r="HN120" s="532"/>
      <c r="HO120" s="532"/>
      <c r="HP120" s="532"/>
      <c r="HQ120" s="532"/>
      <c r="HR120" s="532"/>
      <c r="HS120" s="532"/>
      <c r="HT120" s="532"/>
      <c r="HU120" s="532"/>
      <c r="HV120" s="532"/>
      <c r="HW120" s="532"/>
      <c r="HX120" s="532"/>
      <c r="HY120" s="532"/>
      <c r="HZ120" s="532"/>
      <c r="IA120" s="532"/>
      <c r="IB120" s="532"/>
      <c r="IC120" s="532"/>
      <c r="ID120" s="532"/>
      <c r="IE120" s="532"/>
      <c r="IF120" s="532"/>
      <c r="IG120" s="532"/>
      <c r="IH120" s="532"/>
      <c r="II120" s="532"/>
      <c r="IJ120" s="532"/>
      <c r="IK120" s="532"/>
      <c r="IL120" s="532"/>
    </row>
    <row r="121" spans="1:246" s="432" customFormat="1" ht="20.100000000000001" customHeight="1">
      <c r="A121" s="449"/>
      <c r="B121" s="450"/>
      <c r="C121" s="450"/>
      <c r="D121" s="450"/>
      <c r="E121" s="458"/>
      <c r="F121" s="464"/>
      <c r="G121" s="532"/>
      <c r="H121" s="532"/>
      <c r="I121" s="532"/>
      <c r="J121" s="532"/>
      <c r="K121" s="532"/>
      <c r="L121" s="532"/>
      <c r="M121" s="532"/>
      <c r="N121" s="532"/>
      <c r="O121" s="532"/>
      <c r="P121" s="532"/>
      <c r="Q121" s="532"/>
      <c r="R121" s="532"/>
      <c r="S121" s="532"/>
      <c r="T121" s="532"/>
      <c r="U121" s="532"/>
      <c r="V121" s="532"/>
      <c r="W121" s="532"/>
      <c r="X121" s="532"/>
      <c r="Y121" s="532"/>
      <c r="Z121" s="532"/>
      <c r="AA121" s="532"/>
      <c r="AB121" s="532"/>
      <c r="AC121" s="532"/>
      <c r="AD121" s="532"/>
      <c r="AE121" s="532"/>
      <c r="AF121" s="532"/>
      <c r="AG121" s="532"/>
      <c r="AH121" s="532"/>
      <c r="AI121" s="532"/>
      <c r="AJ121" s="532"/>
      <c r="AK121" s="532"/>
      <c r="AL121" s="532"/>
      <c r="AM121" s="532"/>
      <c r="AN121" s="532"/>
      <c r="AO121" s="532"/>
      <c r="AP121" s="532"/>
      <c r="AQ121" s="532"/>
      <c r="AR121" s="532"/>
      <c r="AS121" s="532"/>
      <c r="AT121" s="532"/>
      <c r="AU121" s="532"/>
      <c r="AV121" s="532"/>
      <c r="AW121" s="532"/>
      <c r="AX121" s="532"/>
      <c r="AY121" s="532"/>
      <c r="AZ121" s="532"/>
      <c r="BA121" s="532"/>
      <c r="BB121" s="532"/>
      <c r="BC121" s="532"/>
      <c r="BD121" s="532"/>
      <c r="BE121" s="532"/>
      <c r="BF121" s="532"/>
      <c r="BG121" s="532"/>
      <c r="BH121" s="532"/>
      <c r="BI121" s="532"/>
      <c r="BJ121" s="532"/>
      <c r="BK121" s="532"/>
      <c r="BL121" s="532"/>
      <c r="BM121" s="532"/>
      <c r="BN121" s="532"/>
      <c r="BO121" s="532"/>
      <c r="BP121" s="532"/>
      <c r="BQ121" s="532"/>
      <c r="BR121" s="532"/>
      <c r="BS121" s="532"/>
      <c r="BT121" s="532"/>
      <c r="BU121" s="532"/>
      <c r="BV121" s="532"/>
      <c r="BW121" s="532"/>
      <c r="BX121" s="532"/>
      <c r="BY121" s="532"/>
      <c r="BZ121" s="532"/>
      <c r="CA121" s="532"/>
      <c r="CB121" s="532"/>
      <c r="CC121" s="532"/>
      <c r="CD121" s="532"/>
      <c r="CE121" s="532"/>
      <c r="CF121" s="532"/>
      <c r="CG121" s="532"/>
      <c r="CH121" s="532"/>
      <c r="CI121" s="532"/>
      <c r="CJ121" s="532"/>
      <c r="CK121" s="532"/>
      <c r="CL121" s="532"/>
      <c r="CM121" s="532"/>
      <c r="CN121" s="532"/>
      <c r="CO121" s="532"/>
      <c r="CP121" s="532"/>
      <c r="CQ121" s="532"/>
      <c r="CR121" s="532"/>
      <c r="CS121" s="532"/>
      <c r="CT121" s="532"/>
      <c r="CU121" s="532"/>
      <c r="CV121" s="532"/>
      <c r="CW121" s="532"/>
      <c r="CX121" s="532"/>
      <c r="CY121" s="532"/>
      <c r="CZ121" s="532"/>
      <c r="DA121" s="532"/>
      <c r="DB121" s="532"/>
      <c r="DC121" s="532"/>
      <c r="DD121" s="532"/>
      <c r="DE121" s="532"/>
      <c r="DF121" s="532"/>
      <c r="DG121" s="532"/>
      <c r="DH121" s="532"/>
      <c r="DI121" s="532"/>
      <c r="DJ121" s="532"/>
      <c r="DK121" s="532"/>
      <c r="DL121" s="532"/>
      <c r="DM121" s="532"/>
      <c r="DN121" s="532"/>
      <c r="DO121" s="532"/>
      <c r="DP121" s="532"/>
      <c r="DQ121" s="532"/>
      <c r="DR121" s="532"/>
      <c r="DS121" s="532"/>
      <c r="DT121" s="532"/>
      <c r="DU121" s="532"/>
      <c r="DV121" s="532"/>
      <c r="DW121" s="532"/>
      <c r="DX121" s="532"/>
      <c r="DY121" s="532"/>
      <c r="DZ121" s="532"/>
      <c r="EA121" s="532"/>
      <c r="EB121" s="532"/>
      <c r="EC121" s="532"/>
      <c r="ED121" s="532"/>
      <c r="EE121" s="532"/>
      <c r="EF121" s="532"/>
      <c r="EG121" s="532"/>
      <c r="EH121" s="532"/>
      <c r="EI121" s="532"/>
      <c r="EJ121" s="532"/>
      <c r="EK121" s="532"/>
      <c r="EL121" s="532"/>
      <c r="EM121" s="532"/>
      <c r="EN121" s="532"/>
      <c r="EO121" s="532"/>
      <c r="EP121" s="532"/>
      <c r="EQ121" s="532"/>
      <c r="ER121" s="532"/>
      <c r="ES121" s="532"/>
      <c r="ET121" s="532"/>
      <c r="EU121" s="532"/>
      <c r="EV121" s="532"/>
      <c r="EW121" s="532"/>
      <c r="EX121" s="532"/>
      <c r="EY121" s="532"/>
      <c r="EZ121" s="532"/>
      <c r="FA121" s="532"/>
      <c r="FB121" s="532"/>
      <c r="FC121" s="532"/>
      <c r="FD121" s="532"/>
      <c r="FE121" s="532"/>
      <c r="FF121" s="532"/>
      <c r="FG121" s="532"/>
      <c r="FH121" s="532"/>
      <c r="FI121" s="532"/>
      <c r="FJ121" s="532"/>
      <c r="FK121" s="532"/>
      <c r="FL121" s="532"/>
      <c r="FM121" s="532"/>
      <c r="FN121" s="532"/>
      <c r="FO121" s="532"/>
      <c r="FP121" s="532"/>
      <c r="FQ121" s="532"/>
      <c r="FR121" s="532"/>
      <c r="FS121" s="532"/>
      <c r="FT121" s="532"/>
      <c r="FU121" s="532"/>
      <c r="FV121" s="532"/>
      <c r="FW121" s="532"/>
      <c r="FX121" s="532"/>
      <c r="FY121" s="532"/>
      <c r="FZ121" s="532"/>
      <c r="GA121" s="532"/>
      <c r="GB121" s="532"/>
      <c r="GC121" s="532"/>
      <c r="GD121" s="532"/>
      <c r="GE121" s="532"/>
      <c r="GF121" s="532"/>
      <c r="GG121" s="532"/>
      <c r="GH121" s="532"/>
      <c r="GI121" s="532"/>
      <c r="GJ121" s="532"/>
      <c r="GK121" s="532"/>
      <c r="GL121" s="532"/>
      <c r="GM121" s="532"/>
      <c r="GN121" s="532"/>
      <c r="GO121" s="532"/>
      <c r="GP121" s="532"/>
      <c r="GQ121" s="532"/>
      <c r="GR121" s="532"/>
      <c r="GS121" s="532"/>
      <c r="GT121" s="532"/>
      <c r="GU121" s="532"/>
      <c r="GV121" s="532"/>
      <c r="GW121" s="532"/>
      <c r="GX121" s="532"/>
      <c r="GY121" s="532"/>
      <c r="GZ121" s="532"/>
      <c r="HA121" s="532"/>
      <c r="HB121" s="532"/>
      <c r="HC121" s="532"/>
      <c r="HD121" s="532"/>
      <c r="HE121" s="532"/>
      <c r="HF121" s="532"/>
      <c r="HG121" s="532"/>
      <c r="HH121" s="532"/>
      <c r="HI121" s="532"/>
      <c r="HJ121" s="532"/>
      <c r="HK121" s="532"/>
      <c r="HL121" s="532"/>
      <c r="HM121" s="532"/>
      <c r="HN121" s="532"/>
      <c r="HO121" s="532"/>
      <c r="HP121" s="532"/>
      <c r="HQ121" s="532"/>
      <c r="HR121" s="532"/>
      <c r="HS121" s="532"/>
      <c r="HT121" s="532"/>
      <c r="HU121" s="532"/>
      <c r="HV121" s="532"/>
      <c r="HW121" s="532"/>
      <c r="HX121" s="532"/>
      <c r="HY121" s="532"/>
      <c r="HZ121" s="532"/>
      <c r="IA121" s="532"/>
      <c r="IB121" s="532"/>
      <c r="IC121" s="532"/>
      <c r="ID121" s="532"/>
      <c r="IE121" s="532"/>
      <c r="IF121" s="532"/>
      <c r="IG121" s="532"/>
      <c r="IH121" s="532"/>
      <c r="II121" s="532"/>
      <c r="IJ121" s="532"/>
      <c r="IK121" s="532"/>
      <c r="IL121" s="532"/>
    </row>
    <row r="122" spans="1:246" s="432" customFormat="1" ht="20.100000000000001" customHeight="1">
      <c r="A122" s="445"/>
      <c r="B122" s="446"/>
      <c r="C122" s="446"/>
      <c r="D122" s="446"/>
      <c r="E122" s="430">
        <f>E124+E133</f>
        <v>3575</v>
      </c>
      <c r="F122" s="538" t="s">
        <v>2496</v>
      </c>
      <c r="G122" s="532"/>
      <c r="H122" s="532"/>
      <c r="I122" s="532"/>
      <c r="J122" s="532"/>
      <c r="K122" s="532"/>
      <c r="L122" s="532"/>
      <c r="M122" s="532"/>
      <c r="N122" s="532"/>
      <c r="O122" s="532"/>
      <c r="P122" s="532"/>
      <c r="Q122" s="532"/>
      <c r="R122" s="532"/>
      <c r="S122" s="532"/>
      <c r="T122" s="532"/>
      <c r="U122" s="532"/>
      <c r="V122" s="532"/>
      <c r="W122" s="532"/>
      <c r="X122" s="532"/>
      <c r="Y122" s="532"/>
      <c r="Z122" s="532"/>
      <c r="AA122" s="532"/>
      <c r="AB122" s="532"/>
      <c r="AC122" s="532"/>
      <c r="AD122" s="532"/>
      <c r="AE122" s="532"/>
      <c r="AF122" s="532"/>
      <c r="AG122" s="532"/>
      <c r="AH122" s="532"/>
      <c r="AI122" s="532"/>
      <c r="AJ122" s="532"/>
      <c r="AK122" s="532"/>
      <c r="AL122" s="532"/>
      <c r="AM122" s="532"/>
      <c r="AN122" s="532"/>
      <c r="AO122" s="532"/>
      <c r="AP122" s="532"/>
      <c r="AQ122" s="532"/>
      <c r="AR122" s="532"/>
      <c r="AS122" s="532"/>
      <c r="AT122" s="532"/>
      <c r="AU122" s="532"/>
      <c r="AV122" s="532"/>
      <c r="AW122" s="532"/>
      <c r="AX122" s="532"/>
      <c r="AY122" s="532"/>
      <c r="AZ122" s="532"/>
      <c r="BA122" s="532"/>
      <c r="BB122" s="532"/>
      <c r="BC122" s="532"/>
      <c r="BD122" s="532"/>
      <c r="BE122" s="532"/>
      <c r="BF122" s="532"/>
      <c r="BG122" s="532"/>
      <c r="BH122" s="532"/>
      <c r="BI122" s="532"/>
      <c r="BJ122" s="532"/>
      <c r="BK122" s="532"/>
      <c r="BL122" s="532"/>
      <c r="BM122" s="532"/>
      <c r="BN122" s="532"/>
      <c r="BO122" s="532"/>
      <c r="BP122" s="532"/>
      <c r="BQ122" s="532"/>
      <c r="BR122" s="532"/>
      <c r="BS122" s="532"/>
      <c r="BT122" s="532"/>
      <c r="BU122" s="532"/>
      <c r="BV122" s="532"/>
      <c r="BW122" s="532"/>
      <c r="BX122" s="532"/>
      <c r="BY122" s="532"/>
      <c r="BZ122" s="532"/>
      <c r="CA122" s="532"/>
      <c r="CB122" s="532"/>
      <c r="CC122" s="532"/>
      <c r="CD122" s="532"/>
      <c r="CE122" s="532"/>
      <c r="CF122" s="532"/>
      <c r="CG122" s="532"/>
      <c r="CH122" s="532"/>
      <c r="CI122" s="532"/>
      <c r="CJ122" s="532"/>
      <c r="CK122" s="532"/>
      <c r="CL122" s="532"/>
      <c r="CM122" s="532"/>
      <c r="CN122" s="532"/>
      <c r="CO122" s="532"/>
      <c r="CP122" s="532"/>
      <c r="CQ122" s="532"/>
      <c r="CR122" s="532"/>
      <c r="CS122" s="532"/>
      <c r="CT122" s="532"/>
      <c r="CU122" s="532"/>
      <c r="CV122" s="532"/>
      <c r="CW122" s="532"/>
      <c r="CX122" s="532"/>
      <c r="CY122" s="532"/>
      <c r="CZ122" s="532"/>
      <c r="DA122" s="532"/>
      <c r="DB122" s="532"/>
      <c r="DC122" s="532"/>
      <c r="DD122" s="532"/>
      <c r="DE122" s="532"/>
      <c r="DF122" s="532"/>
      <c r="DG122" s="532"/>
      <c r="DH122" s="532"/>
      <c r="DI122" s="532"/>
      <c r="DJ122" s="532"/>
      <c r="DK122" s="532"/>
      <c r="DL122" s="532"/>
      <c r="DM122" s="532"/>
      <c r="DN122" s="532"/>
      <c r="DO122" s="532"/>
      <c r="DP122" s="532"/>
      <c r="DQ122" s="532"/>
      <c r="DR122" s="532"/>
      <c r="DS122" s="532"/>
      <c r="DT122" s="532"/>
      <c r="DU122" s="532"/>
      <c r="DV122" s="532"/>
      <c r="DW122" s="532"/>
      <c r="DX122" s="532"/>
      <c r="DY122" s="532"/>
      <c r="DZ122" s="532"/>
      <c r="EA122" s="532"/>
      <c r="EB122" s="532"/>
      <c r="EC122" s="532"/>
      <c r="ED122" s="532"/>
      <c r="EE122" s="532"/>
      <c r="EF122" s="532"/>
      <c r="EG122" s="532"/>
      <c r="EH122" s="532"/>
      <c r="EI122" s="532"/>
      <c r="EJ122" s="532"/>
      <c r="EK122" s="532"/>
      <c r="EL122" s="532"/>
      <c r="EM122" s="532"/>
      <c r="EN122" s="532"/>
      <c r="EO122" s="532"/>
      <c r="EP122" s="532"/>
      <c r="EQ122" s="532"/>
      <c r="ER122" s="532"/>
      <c r="ES122" s="532"/>
      <c r="ET122" s="532"/>
      <c r="EU122" s="532"/>
      <c r="EV122" s="532"/>
      <c r="EW122" s="532"/>
      <c r="EX122" s="532"/>
      <c r="EY122" s="532"/>
      <c r="EZ122" s="532"/>
      <c r="FA122" s="532"/>
      <c r="FB122" s="532"/>
      <c r="FC122" s="532"/>
      <c r="FD122" s="532"/>
      <c r="FE122" s="532"/>
      <c r="FF122" s="532"/>
      <c r="FG122" s="532"/>
      <c r="FH122" s="532"/>
      <c r="FI122" s="532"/>
      <c r="FJ122" s="532"/>
      <c r="FK122" s="532"/>
      <c r="FL122" s="532"/>
      <c r="FM122" s="532"/>
      <c r="FN122" s="532"/>
      <c r="FO122" s="532"/>
      <c r="FP122" s="532"/>
      <c r="FQ122" s="532"/>
      <c r="FR122" s="532"/>
      <c r="FS122" s="532"/>
      <c r="FT122" s="532"/>
      <c r="FU122" s="532"/>
      <c r="FV122" s="532"/>
      <c r="FW122" s="532"/>
      <c r="FX122" s="532"/>
      <c r="FY122" s="532"/>
      <c r="FZ122" s="532"/>
      <c r="GA122" s="532"/>
      <c r="GB122" s="532"/>
      <c r="GC122" s="532"/>
      <c r="GD122" s="532"/>
      <c r="GE122" s="532"/>
      <c r="GF122" s="532"/>
      <c r="GG122" s="532"/>
      <c r="GH122" s="532"/>
      <c r="GI122" s="532"/>
      <c r="GJ122" s="532"/>
      <c r="GK122" s="532"/>
      <c r="GL122" s="532"/>
      <c r="GM122" s="532"/>
      <c r="GN122" s="532"/>
      <c r="GO122" s="532"/>
      <c r="GP122" s="532"/>
      <c r="GQ122" s="532"/>
      <c r="GR122" s="532"/>
      <c r="GS122" s="532"/>
      <c r="GT122" s="532"/>
      <c r="GU122" s="532"/>
      <c r="GV122" s="532"/>
      <c r="GW122" s="532"/>
      <c r="GX122" s="532"/>
      <c r="GY122" s="532"/>
      <c r="GZ122" s="532"/>
      <c r="HA122" s="532"/>
      <c r="HB122" s="532"/>
      <c r="HC122" s="532"/>
      <c r="HD122" s="532"/>
      <c r="HE122" s="532"/>
      <c r="HF122" s="532"/>
      <c r="HG122" s="532"/>
      <c r="HH122" s="532"/>
      <c r="HI122" s="532"/>
      <c r="HJ122" s="532"/>
      <c r="HK122" s="532"/>
      <c r="HL122" s="532"/>
      <c r="HM122" s="532"/>
      <c r="HN122" s="532"/>
      <c r="HO122" s="532"/>
      <c r="HP122" s="532"/>
      <c r="HQ122" s="532"/>
      <c r="HR122" s="532"/>
      <c r="HS122" s="532"/>
      <c r="HT122" s="532"/>
      <c r="HU122" s="532"/>
      <c r="HV122" s="532"/>
      <c r="HW122" s="532"/>
      <c r="HX122" s="532"/>
      <c r="HY122" s="532"/>
      <c r="HZ122" s="532"/>
      <c r="IA122" s="532"/>
      <c r="IB122" s="532"/>
      <c r="IC122" s="532"/>
      <c r="ID122" s="532"/>
      <c r="IE122" s="532"/>
      <c r="IF122" s="532"/>
      <c r="IG122" s="532"/>
      <c r="IH122" s="532"/>
      <c r="II122" s="532"/>
      <c r="IJ122" s="532"/>
      <c r="IK122" s="532"/>
      <c r="IL122" s="532"/>
    </row>
    <row r="123" spans="1:246" s="432" customFormat="1" ht="20.100000000000001" customHeight="1">
      <c r="A123" s="445"/>
      <c r="B123" s="446"/>
      <c r="C123" s="446"/>
      <c r="D123" s="446"/>
      <c r="E123" s="430"/>
      <c r="F123" s="454"/>
      <c r="G123" s="532"/>
      <c r="H123" s="532"/>
      <c r="I123" s="532"/>
      <c r="J123" s="532"/>
      <c r="K123" s="532"/>
      <c r="L123" s="532"/>
      <c r="M123" s="532"/>
      <c r="N123" s="532"/>
      <c r="O123" s="532"/>
      <c r="P123" s="532"/>
      <c r="Q123" s="532"/>
      <c r="R123" s="532"/>
      <c r="S123" s="532"/>
      <c r="T123" s="532"/>
      <c r="U123" s="532"/>
      <c r="V123" s="532"/>
      <c r="W123" s="532"/>
      <c r="X123" s="532"/>
      <c r="Y123" s="532"/>
      <c r="Z123" s="532"/>
      <c r="AA123" s="532"/>
      <c r="AB123" s="532"/>
      <c r="AC123" s="532"/>
      <c r="AD123" s="532"/>
      <c r="AE123" s="532"/>
      <c r="AF123" s="532"/>
      <c r="AG123" s="532"/>
      <c r="AH123" s="532"/>
      <c r="AI123" s="532"/>
      <c r="AJ123" s="532"/>
      <c r="AK123" s="532"/>
      <c r="AL123" s="532"/>
      <c r="AM123" s="532"/>
      <c r="AN123" s="532"/>
      <c r="AO123" s="532"/>
      <c r="AP123" s="532"/>
      <c r="AQ123" s="532"/>
      <c r="AR123" s="532"/>
      <c r="AS123" s="532"/>
      <c r="AT123" s="532"/>
      <c r="AU123" s="532"/>
      <c r="AV123" s="532"/>
      <c r="AW123" s="532"/>
      <c r="AX123" s="532"/>
      <c r="AY123" s="532"/>
      <c r="AZ123" s="532"/>
      <c r="BA123" s="532"/>
      <c r="BB123" s="532"/>
      <c r="BC123" s="532"/>
      <c r="BD123" s="532"/>
      <c r="BE123" s="532"/>
      <c r="BF123" s="532"/>
      <c r="BG123" s="532"/>
      <c r="BH123" s="532"/>
      <c r="BI123" s="532"/>
      <c r="BJ123" s="532"/>
      <c r="BK123" s="532"/>
      <c r="BL123" s="532"/>
      <c r="BM123" s="532"/>
      <c r="BN123" s="532"/>
      <c r="BO123" s="532"/>
      <c r="BP123" s="532"/>
      <c r="BQ123" s="532"/>
      <c r="BR123" s="532"/>
      <c r="BS123" s="532"/>
      <c r="BT123" s="532"/>
      <c r="BU123" s="532"/>
      <c r="BV123" s="532"/>
      <c r="BW123" s="532"/>
      <c r="BX123" s="532"/>
      <c r="BY123" s="532"/>
      <c r="BZ123" s="532"/>
      <c r="CA123" s="532"/>
      <c r="CB123" s="532"/>
      <c r="CC123" s="532"/>
      <c r="CD123" s="532"/>
      <c r="CE123" s="532"/>
      <c r="CF123" s="532"/>
      <c r="CG123" s="532"/>
      <c r="CH123" s="532"/>
      <c r="CI123" s="532"/>
      <c r="CJ123" s="532"/>
      <c r="CK123" s="532"/>
      <c r="CL123" s="532"/>
      <c r="CM123" s="532"/>
      <c r="CN123" s="532"/>
      <c r="CO123" s="532"/>
      <c r="CP123" s="532"/>
      <c r="CQ123" s="532"/>
      <c r="CR123" s="532"/>
      <c r="CS123" s="532"/>
      <c r="CT123" s="532"/>
      <c r="CU123" s="532"/>
      <c r="CV123" s="532"/>
      <c r="CW123" s="532"/>
      <c r="CX123" s="532"/>
      <c r="CY123" s="532"/>
      <c r="CZ123" s="532"/>
      <c r="DA123" s="532"/>
      <c r="DB123" s="532"/>
      <c r="DC123" s="532"/>
      <c r="DD123" s="532"/>
      <c r="DE123" s="532"/>
      <c r="DF123" s="532"/>
      <c r="DG123" s="532"/>
      <c r="DH123" s="532"/>
      <c r="DI123" s="532"/>
      <c r="DJ123" s="532"/>
      <c r="DK123" s="532"/>
      <c r="DL123" s="532"/>
      <c r="DM123" s="532"/>
      <c r="DN123" s="532"/>
      <c r="DO123" s="532"/>
      <c r="DP123" s="532"/>
      <c r="DQ123" s="532"/>
      <c r="DR123" s="532"/>
      <c r="DS123" s="532"/>
      <c r="DT123" s="532"/>
      <c r="DU123" s="532"/>
      <c r="DV123" s="532"/>
      <c r="DW123" s="532"/>
      <c r="DX123" s="532"/>
      <c r="DY123" s="532"/>
      <c r="DZ123" s="532"/>
      <c r="EA123" s="532"/>
      <c r="EB123" s="532"/>
      <c r="EC123" s="532"/>
      <c r="ED123" s="532"/>
      <c r="EE123" s="532"/>
      <c r="EF123" s="532"/>
      <c r="EG123" s="532"/>
      <c r="EH123" s="532"/>
      <c r="EI123" s="532"/>
      <c r="EJ123" s="532"/>
      <c r="EK123" s="532"/>
      <c r="EL123" s="532"/>
      <c r="EM123" s="532"/>
      <c r="EN123" s="532"/>
      <c r="EO123" s="532"/>
      <c r="EP123" s="532"/>
      <c r="EQ123" s="532"/>
      <c r="ER123" s="532"/>
      <c r="ES123" s="532"/>
      <c r="ET123" s="532"/>
      <c r="EU123" s="532"/>
      <c r="EV123" s="532"/>
      <c r="EW123" s="532"/>
      <c r="EX123" s="532"/>
      <c r="EY123" s="532"/>
      <c r="EZ123" s="532"/>
      <c r="FA123" s="532"/>
      <c r="FB123" s="532"/>
      <c r="FC123" s="532"/>
      <c r="FD123" s="532"/>
      <c r="FE123" s="532"/>
      <c r="FF123" s="532"/>
      <c r="FG123" s="532"/>
      <c r="FH123" s="532"/>
      <c r="FI123" s="532"/>
      <c r="FJ123" s="532"/>
      <c r="FK123" s="532"/>
      <c r="FL123" s="532"/>
      <c r="FM123" s="532"/>
      <c r="FN123" s="532"/>
      <c r="FO123" s="532"/>
      <c r="FP123" s="532"/>
      <c r="FQ123" s="532"/>
      <c r="FR123" s="532"/>
      <c r="FS123" s="532"/>
      <c r="FT123" s="532"/>
      <c r="FU123" s="532"/>
      <c r="FV123" s="532"/>
      <c r="FW123" s="532"/>
      <c r="FX123" s="532"/>
      <c r="FY123" s="532"/>
      <c r="FZ123" s="532"/>
      <c r="GA123" s="532"/>
      <c r="GB123" s="532"/>
      <c r="GC123" s="532"/>
      <c r="GD123" s="532"/>
      <c r="GE123" s="532"/>
      <c r="GF123" s="532"/>
      <c r="GG123" s="532"/>
      <c r="GH123" s="532"/>
      <c r="GI123" s="532"/>
      <c r="GJ123" s="532"/>
      <c r="GK123" s="532"/>
      <c r="GL123" s="532"/>
      <c r="GM123" s="532"/>
      <c r="GN123" s="532"/>
      <c r="GO123" s="532"/>
      <c r="GP123" s="532"/>
      <c r="GQ123" s="532"/>
      <c r="GR123" s="532"/>
      <c r="GS123" s="532"/>
      <c r="GT123" s="532"/>
      <c r="GU123" s="532"/>
      <c r="GV123" s="532"/>
      <c r="GW123" s="532"/>
      <c r="GX123" s="532"/>
      <c r="GY123" s="532"/>
      <c r="GZ123" s="532"/>
      <c r="HA123" s="532"/>
      <c r="HB123" s="532"/>
      <c r="HC123" s="532"/>
      <c r="HD123" s="532"/>
      <c r="HE123" s="532"/>
      <c r="HF123" s="532"/>
      <c r="HG123" s="532"/>
      <c r="HH123" s="532"/>
      <c r="HI123" s="532"/>
      <c r="HJ123" s="532"/>
      <c r="HK123" s="532"/>
      <c r="HL123" s="532"/>
      <c r="HM123" s="532"/>
      <c r="HN123" s="532"/>
      <c r="HO123" s="532"/>
      <c r="HP123" s="532"/>
      <c r="HQ123" s="532"/>
      <c r="HR123" s="532"/>
      <c r="HS123" s="532"/>
      <c r="HT123" s="532"/>
      <c r="HU123" s="532"/>
      <c r="HV123" s="532"/>
      <c r="HW123" s="532"/>
      <c r="HX123" s="532"/>
      <c r="HY123" s="532"/>
      <c r="HZ123" s="532"/>
      <c r="IA123" s="532"/>
      <c r="IB123" s="532"/>
      <c r="IC123" s="532"/>
      <c r="ID123" s="532"/>
      <c r="IE123" s="532"/>
      <c r="IF123" s="532"/>
      <c r="IG123" s="532"/>
      <c r="IH123" s="532"/>
      <c r="II123" s="532"/>
      <c r="IJ123" s="532"/>
      <c r="IK123" s="532"/>
      <c r="IL123" s="532"/>
    </row>
    <row r="124" spans="1:246" s="432" customFormat="1" ht="20.100000000000001" customHeight="1">
      <c r="A124" s="460"/>
      <c r="B124" s="446"/>
      <c r="C124" s="446"/>
      <c r="D124" s="446"/>
      <c r="E124" s="430">
        <v>2000</v>
      </c>
      <c r="F124" s="1055" t="s">
        <v>2668</v>
      </c>
      <c r="G124" s="532"/>
      <c r="H124" s="532"/>
      <c r="I124" s="532"/>
      <c r="J124" s="532"/>
      <c r="K124" s="532"/>
      <c r="L124" s="532"/>
      <c r="M124" s="532"/>
      <c r="N124" s="532"/>
      <c r="O124" s="532"/>
      <c r="P124" s="532"/>
      <c r="Q124" s="532"/>
      <c r="R124" s="532"/>
      <c r="S124" s="532"/>
      <c r="T124" s="532"/>
      <c r="U124" s="532"/>
      <c r="V124" s="532"/>
      <c r="W124" s="532"/>
      <c r="X124" s="532"/>
      <c r="Y124" s="532"/>
      <c r="Z124" s="532"/>
      <c r="AA124" s="532"/>
      <c r="AB124" s="532"/>
      <c r="AC124" s="532"/>
      <c r="AD124" s="532"/>
      <c r="AE124" s="532"/>
      <c r="AF124" s="532"/>
      <c r="AG124" s="532"/>
      <c r="AH124" s="532"/>
      <c r="AI124" s="532"/>
      <c r="AJ124" s="532"/>
      <c r="AK124" s="532"/>
      <c r="AL124" s="532"/>
      <c r="AM124" s="532"/>
      <c r="AN124" s="532"/>
      <c r="AO124" s="532"/>
      <c r="AP124" s="532"/>
      <c r="AQ124" s="532"/>
      <c r="AR124" s="532"/>
      <c r="AS124" s="532"/>
      <c r="AT124" s="532"/>
      <c r="AU124" s="532"/>
      <c r="AV124" s="532"/>
      <c r="AW124" s="532"/>
      <c r="AX124" s="532"/>
      <c r="AY124" s="532"/>
      <c r="AZ124" s="532"/>
      <c r="BA124" s="532"/>
      <c r="BB124" s="532"/>
      <c r="BC124" s="532"/>
      <c r="BD124" s="532"/>
      <c r="BE124" s="532"/>
      <c r="BF124" s="532"/>
      <c r="BG124" s="532"/>
      <c r="BH124" s="532"/>
      <c r="BI124" s="532"/>
      <c r="BJ124" s="532"/>
      <c r="BK124" s="532"/>
      <c r="BL124" s="532"/>
      <c r="BM124" s="532"/>
      <c r="BN124" s="532"/>
      <c r="BO124" s="532"/>
      <c r="BP124" s="532"/>
      <c r="BQ124" s="532"/>
      <c r="BR124" s="532"/>
      <c r="BS124" s="532"/>
      <c r="BT124" s="532"/>
      <c r="BU124" s="532"/>
      <c r="BV124" s="532"/>
      <c r="BW124" s="532"/>
      <c r="BX124" s="532"/>
      <c r="BY124" s="532"/>
      <c r="BZ124" s="532"/>
      <c r="CA124" s="532"/>
      <c r="CB124" s="532"/>
      <c r="CC124" s="532"/>
      <c r="CD124" s="532"/>
      <c r="CE124" s="532"/>
      <c r="CF124" s="532"/>
      <c r="CG124" s="532"/>
      <c r="CH124" s="532"/>
      <c r="CI124" s="532"/>
      <c r="CJ124" s="532"/>
      <c r="CK124" s="532"/>
      <c r="CL124" s="532"/>
      <c r="CM124" s="532"/>
      <c r="CN124" s="532"/>
      <c r="CO124" s="532"/>
      <c r="CP124" s="532"/>
      <c r="CQ124" s="532"/>
      <c r="CR124" s="532"/>
      <c r="CS124" s="532"/>
      <c r="CT124" s="532"/>
      <c r="CU124" s="532"/>
      <c r="CV124" s="532"/>
      <c r="CW124" s="532"/>
      <c r="CX124" s="532"/>
      <c r="CY124" s="532"/>
      <c r="CZ124" s="532"/>
      <c r="DA124" s="532"/>
      <c r="DB124" s="532"/>
      <c r="DC124" s="532"/>
      <c r="DD124" s="532"/>
      <c r="DE124" s="532"/>
      <c r="DF124" s="532"/>
      <c r="DG124" s="532"/>
      <c r="DH124" s="532"/>
      <c r="DI124" s="532"/>
      <c r="DJ124" s="532"/>
      <c r="DK124" s="532"/>
      <c r="DL124" s="532"/>
      <c r="DM124" s="532"/>
      <c r="DN124" s="532"/>
      <c r="DO124" s="532"/>
      <c r="DP124" s="532"/>
      <c r="DQ124" s="532"/>
      <c r="DR124" s="532"/>
      <c r="DS124" s="532"/>
      <c r="DT124" s="532"/>
      <c r="DU124" s="532"/>
      <c r="DV124" s="532"/>
      <c r="DW124" s="532"/>
      <c r="DX124" s="532"/>
      <c r="DY124" s="532"/>
      <c r="DZ124" s="532"/>
      <c r="EA124" s="532"/>
      <c r="EB124" s="532"/>
      <c r="EC124" s="532"/>
      <c r="ED124" s="532"/>
      <c r="EE124" s="532"/>
      <c r="EF124" s="532"/>
      <c r="EG124" s="532"/>
      <c r="EH124" s="532"/>
      <c r="EI124" s="532"/>
      <c r="EJ124" s="532"/>
      <c r="EK124" s="532"/>
      <c r="EL124" s="532"/>
      <c r="EM124" s="532"/>
      <c r="EN124" s="532"/>
      <c r="EO124" s="532"/>
      <c r="EP124" s="532"/>
      <c r="EQ124" s="532"/>
      <c r="ER124" s="532"/>
      <c r="ES124" s="532"/>
      <c r="ET124" s="532"/>
      <c r="EU124" s="532"/>
      <c r="EV124" s="532"/>
      <c r="EW124" s="532"/>
      <c r="EX124" s="532"/>
      <c r="EY124" s="532"/>
      <c r="EZ124" s="532"/>
      <c r="FA124" s="532"/>
      <c r="FB124" s="532"/>
      <c r="FC124" s="532"/>
      <c r="FD124" s="532"/>
      <c r="FE124" s="532"/>
      <c r="FF124" s="532"/>
      <c r="FG124" s="532"/>
      <c r="FH124" s="532"/>
      <c r="FI124" s="532"/>
      <c r="FJ124" s="532"/>
      <c r="FK124" s="532"/>
      <c r="FL124" s="532"/>
      <c r="FM124" s="532"/>
      <c r="FN124" s="532"/>
      <c r="FO124" s="532"/>
      <c r="FP124" s="532"/>
      <c r="FQ124" s="532"/>
      <c r="FR124" s="532"/>
      <c r="FS124" s="532"/>
      <c r="FT124" s="532"/>
      <c r="FU124" s="532"/>
      <c r="FV124" s="532"/>
      <c r="FW124" s="532"/>
      <c r="FX124" s="532"/>
      <c r="FY124" s="532"/>
      <c r="FZ124" s="532"/>
      <c r="GA124" s="532"/>
      <c r="GB124" s="532"/>
      <c r="GC124" s="532"/>
      <c r="GD124" s="532"/>
      <c r="GE124" s="532"/>
      <c r="GF124" s="532"/>
      <c r="GG124" s="532"/>
      <c r="GH124" s="532"/>
      <c r="GI124" s="532"/>
      <c r="GJ124" s="532"/>
      <c r="GK124" s="532"/>
      <c r="GL124" s="532"/>
      <c r="GM124" s="532"/>
      <c r="GN124" s="532"/>
      <c r="GO124" s="532"/>
      <c r="GP124" s="532"/>
      <c r="GQ124" s="532"/>
      <c r="GR124" s="532"/>
      <c r="GS124" s="532"/>
      <c r="GT124" s="532"/>
      <c r="GU124" s="532"/>
      <c r="GV124" s="532"/>
      <c r="GW124" s="532"/>
      <c r="GX124" s="532"/>
      <c r="GY124" s="532"/>
      <c r="GZ124" s="532"/>
      <c r="HA124" s="532"/>
      <c r="HB124" s="532"/>
      <c r="HC124" s="532"/>
      <c r="HD124" s="532"/>
      <c r="HE124" s="532"/>
      <c r="HF124" s="532"/>
      <c r="HG124" s="532"/>
      <c r="HH124" s="532"/>
      <c r="HI124" s="532"/>
      <c r="HJ124" s="532"/>
      <c r="HK124" s="532"/>
      <c r="HL124" s="532"/>
      <c r="HM124" s="532"/>
      <c r="HN124" s="532"/>
      <c r="HO124" s="532"/>
      <c r="HP124" s="532"/>
      <c r="HQ124" s="532"/>
      <c r="HR124" s="532"/>
      <c r="HS124" s="532"/>
      <c r="HT124" s="532"/>
      <c r="HU124" s="532"/>
      <c r="HV124" s="532"/>
      <c r="HW124" s="532"/>
      <c r="HX124" s="532"/>
      <c r="HY124" s="532"/>
      <c r="HZ124" s="532"/>
      <c r="IA124" s="532"/>
      <c r="IB124" s="532"/>
      <c r="IC124" s="532"/>
      <c r="ID124" s="532"/>
      <c r="IE124" s="532"/>
      <c r="IF124" s="532"/>
      <c r="IG124" s="532"/>
      <c r="IH124" s="532"/>
      <c r="II124" s="532"/>
      <c r="IJ124" s="532"/>
      <c r="IK124" s="532"/>
      <c r="IL124" s="532"/>
    </row>
    <row r="125" spans="1:246" s="432" customFormat="1" ht="20.100000000000001" customHeight="1">
      <c r="A125" s="460"/>
      <c r="B125" s="446"/>
      <c r="C125" s="446"/>
      <c r="D125" s="446"/>
      <c r="E125" s="471"/>
      <c r="F125" s="1055"/>
      <c r="G125" s="532"/>
      <c r="H125" s="532"/>
      <c r="I125" s="532"/>
      <c r="J125" s="532"/>
      <c r="K125" s="532"/>
      <c r="L125" s="532"/>
      <c r="M125" s="532"/>
      <c r="N125" s="532"/>
      <c r="O125" s="532"/>
      <c r="P125" s="532"/>
      <c r="Q125" s="532"/>
      <c r="R125" s="532"/>
      <c r="S125" s="532"/>
      <c r="T125" s="532"/>
      <c r="U125" s="532"/>
      <c r="V125" s="532"/>
      <c r="W125" s="532"/>
      <c r="X125" s="532"/>
      <c r="Y125" s="532"/>
      <c r="Z125" s="532"/>
      <c r="AA125" s="532"/>
      <c r="AB125" s="532"/>
      <c r="AC125" s="532"/>
      <c r="AD125" s="532"/>
      <c r="AE125" s="532"/>
      <c r="AF125" s="532"/>
      <c r="AG125" s="532"/>
      <c r="AH125" s="532"/>
      <c r="AI125" s="532"/>
      <c r="AJ125" s="532"/>
      <c r="AK125" s="532"/>
      <c r="AL125" s="532"/>
      <c r="AM125" s="532"/>
      <c r="AN125" s="532"/>
      <c r="AO125" s="532"/>
      <c r="AP125" s="532"/>
      <c r="AQ125" s="532"/>
      <c r="AR125" s="532"/>
      <c r="AS125" s="532"/>
      <c r="AT125" s="532"/>
      <c r="AU125" s="532"/>
      <c r="AV125" s="532"/>
      <c r="AW125" s="532"/>
      <c r="AX125" s="532"/>
      <c r="AY125" s="532"/>
      <c r="AZ125" s="532"/>
      <c r="BA125" s="532"/>
      <c r="BB125" s="532"/>
      <c r="BC125" s="532"/>
      <c r="BD125" s="532"/>
      <c r="BE125" s="532"/>
      <c r="BF125" s="532"/>
      <c r="BG125" s="532"/>
      <c r="BH125" s="532"/>
      <c r="BI125" s="532"/>
      <c r="BJ125" s="532"/>
      <c r="BK125" s="532"/>
      <c r="BL125" s="532"/>
      <c r="BM125" s="532"/>
      <c r="BN125" s="532"/>
      <c r="BO125" s="532"/>
      <c r="BP125" s="532"/>
      <c r="BQ125" s="532"/>
      <c r="BR125" s="532"/>
      <c r="BS125" s="532"/>
      <c r="BT125" s="532"/>
      <c r="BU125" s="532"/>
      <c r="BV125" s="532"/>
      <c r="BW125" s="532"/>
      <c r="BX125" s="532"/>
      <c r="BY125" s="532"/>
      <c r="BZ125" s="532"/>
      <c r="CA125" s="532"/>
      <c r="CB125" s="532"/>
      <c r="CC125" s="532"/>
      <c r="CD125" s="532"/>
      <c r="CE125" s="532"/>
      <c r="CF125" s="532"/>
      <c r="CG125" s="532"/>
      <c r="CH125" s="532"/>
      <c r="CI125" s="532"/>
      <c r="CJ125" s="532"/>
      <c r="CK125" s="532"/>
      <c r="CL125" s="532"/>
      <c r="CM125" s="532"/>
      <c r="CN125" s="532"/>
      <c r="CO125" s="532"/>
      <c r="CP125" s="532"/>
      <c r="CQ125" s="532"/>
      <c r="CR125" s="532"/>
      <c r="CS125" s="532"/>
      <c r="CT125" s="532"/>
      <c r="CU125" s="532"/>
      <c r="CV125" s="532"/>
      <c r="CW125" s="532"/>
      <c r="CX125" s="532"/>
      <c r="CY125" s="532"/>
      <c r="CZ125" s="532"/>
      <c r="DA125" s="532"/>
      <c r="DB125" s="532"/>
      <c r="DC125" s="532"/>
      <c r="DD125" s="532"/>
      <c r="DE125" s="532"/>
      <c r="DF125" s="532"/>
      <c r="DG125" s="532"/>
      <c r="DH125" s="532"/>
      <c r="DI125" s="532"/>
      <c r="DJ125" s="532"/>
      <c r="DK125" s="532"/>
      <c r="DL125" s="532"/>
      <c r="DM125" s="532"/>
      <c r="DN125" s="532"/>
      <c r="DO125" s="532"/>
      <c r="DP125" s="532"/>
      <c r="DQ125" s="532"/>
      <c r="DR125" s="532"/>
      <c r="DS125" s="532"/>
      <c r="DT125" s="532"/>
      <c r="DU125" s="532"/>
      <c r="DV125" s="532"/>
      <c r="DW125" s="532"/>
      <c r="DX125" s="532"/>
      <c r="DY125" s="532"/>
      <c r="DZ125" s="532"/>
      <c r="EA125" s="532"/>
      <c r="EB125" s="532"/>
      <c r="EC125" s="532"/>
      <c r="ED125" s="532"/>
      <c r="EE125" s="532"/>
      <c r="EF125" s="532"/>
      <c r="EG125" s="532"/>
      <c r="EH125" s="532"/>
      <c r="EI125" s="532"/>
      <c r="EJ125" s="532"/>
      <c r="EK125" s="532"/>
      <c r="EL125" s="532"/>
      <c r="EM125" s="532"/>
      <c r="EN125" s="532"/>
      <c r="EO125" s="532"/>
      <c r="EP125" s="532"/>
      <c r="EQ125" s="532"/>
      <c r="ER125" s="532"/>
      <c r="ES125" s="532"/>
      <c r="ET125" s="532"/>
      <c r="EU125" s="532"/>
      <c r="EV125" s="532"/>
      <c r="EW125" s="532"/>
      <c r="EX125" s="532"/>
      <c r="EY125" s="532"/>
      <c r="EZ125" s="532"/>
      <c r="FA125" s="532"/>
      <c r="FB125" s="532"/>
      <c r="FC125" s="532"/>
      <c r="FD125" s="532"/>
      <c r="FE125" s="532"/>
      <c r="FF125" s="532"/>
      <c r="FG125" s="532"/>
      <c r="FH125" s="532"/>
      <c r="FI125" s="532"/>
      <c r="FJ125" s="532"/>
      <c r="FK125" s="532"/>
      <c r="FL125" s="532"/>
      <c r="FM125" s="532"/>
      <c r="FN125" s="532"/>
      <c r="FO125" s="532"/>
      <c r="FP125" s="532"/>
      <c r="FQ125" s="532"/>
      <c r="FR125" s="532"/>
      <c r="FS125" s="532"/>
      <c r="FT125" s="532"/>
      <c r="FU125" s="532"/>
      <c r="FV125" s="532"/>
      <c r="FW125" s="532"/>
      <c r="FX125" s="532"/>
      <c r="FY125" s="532"/>
      <c r="FZ125" s="532"/>
      <c r="GA125" s="532"/>
      <c r="GB125" s="532"/>
      <c r="GC125" s="532"/>
      <c r="GD125" s="532"/>
      <c r="GE125" s="532"/>
      <c r="GF125" s="532"/>
      <c r="GG125" s="532"/>
      <c r="GH125" s="532"/>
      <c r="GI125" s="532"/>
      <c r="GJ125" s="532"/>
      <c r="GK125" s="532"/>
      <c r="GL125" s="532"/>
      <c r="GM125" s="532"/>
      <c r="GN125" s="532"/>
      <c r="GO125" s="532"/>
      <c r="GP125" s="532"/>
      <c r="GQ125" s="532"/>
      <c r="GR125" s="532"/>
      <c r="GS125" s="532"/>
      <c r="GT125" s="532"/>
      <c r="GU125" s="532"/>
      <c r="GV125" s="532"/>
      <c r="GW125" s="532"/>
      <c r="GX125" s="532"/>
      <c r="GY125" s="532"/>
      <c r="GZ125" s="532"/>
      <c r="HA125" s="532"/>
      <c r="HB125" s="532"/>
      <c r="HC125" s="532"/>
      <c r="HD125" s="532"/>
      <c r="HE125" s="532"/>
      <c r="HF125" s="532"/>
      <c r="HG125" s="532"/>
      <c r="HH125" s="532"/>
      <c r="HI125" s="532"/>
      <c r="HJ125" s="532"/>
      <c r="HK125" s="532"/>
      <c r="HL125" s="532"/>
      <c r="HM125" s="532"/>
      <c r="HN125" s="532"/>
      <c r="HO125" s="532"/>
      <c r="HP125" s="532"/>
      <c r="HQ125" s="532"/>
      <c r="HR125" s="532"/>
      <c r="HS125" s="532"/>
      <c r="HT125" s="532"/>
      <c r="HU125" s="532"/>
      <c r="HV125" s="532"/>
      <c r="HW125" s="532"/>
      <c r="HX125" s="532"/>
      <c r="HY125" s="532"/>
      <c r="HZ125" s="532"/>
      <c r="IA125" s="532"/>
      <c r="IB125" s="532"/>
      <c r="IC125" s="532"/>
      <c r="ID125" s="532"/>
      <c r="IE125" s="532"/>
      <c r="IF125" s="532"/>
      <c r="IG125" s="532"/>
      <c r="IH125" s="532"/>
      <c r="II125" s="532"/>
      <c r="IJ125" s="532"/>
      <c r="IK125" s="532"/>
      <c r="IL125" s="532"/>
    </row>
    <row r="126" spans="1:246" s="432" customFormat="1" ht="20.100000000000001" customHeight="1">
      <c r="A126" s="460"/>
      <c r="B126" s="446"/>
      <c r="C126" s="446"/>
      <c r="D126" s="446"/>
      <c r="E126" s="471"/>
      <c r="F126" s="1042" t="s">
        <v>2669</v>
      </c>
      <c r="G126" s="532"/>
      <c r="H126" s="532"/>
      <c r="I126" s="532"/>
      <c r="J126" s="532"/>
      <c r="K126" s="532"/>
      <c r="L126" s="532"/>
      <c r="M126" s="532"/>
      <c r="N126" s="532"/>
      <c r="O126" s="532"/>
      <c r="P126" s="532"/>
      <c r="Q126" s="532"/>
      <c r="R126" s="532"/>
      <c r="S126" s="532"/>
      <c r="T126" s="532"/>
      <c r="U126" s="532"/>
      <c r="V126" s="532"/>
      <c r="W126" s="532"/>
      <c r="X126" s="532"/>
      <c r="Y126" s="532"/>
      <c r="Z126" s="532"/>
      <c r="AA126" s="532"/>
      <c r="AB126" s="532"/>
      <c r="AC126" s="532"/>
      <c r="AD126" s="532"/>
      <c r="AE126" s="532"/>
      <c r="AF126" s="532"/>
      <c r="AG126" s="532"/>
      <c r="AH126" s="532"/>
      <c r="AI126" s="532"/>
      <c r="AJ126" s="532"/>
      <c r="AK126" s="532"/>
      <c r="AL126" s="532"/>
      <c r="AM126" s="532"/>
      <c r="AN126" s="532"/>
      <c r="AO126" s="532"/>
      <c r="AP126" s="532"/>
      <c r="AQ126" s="532"/>
      <c r="AR126" s="532"/>
      <c r="AS126" s="532"/>
      <c r="AT126" s="532"/>
      <c r="AU126" s="532"/>
      <c r="AV126" s="532"/>
      <c r="AW126" s="532"/>
      <c r="AX126" s="532"/>
      <c r="AY126" s="532"/>
      <c r="AZ126" s="532"/>
      <c r="BA126" s="532"/>
      <c r="BB126" s="532"/>
      <c r="BC126" s="532"/>
      <c r="BD126" s="532"/>
      <c r="BE126" s="532"/>
      <c r="BF126" s="532"/>
      <c r="BG126" s="532"/>
      <c r="BH126" s="532"/>
      <c r="BI126" s="532"/>
      <c r="BJ126" s="532"/>
      <c r="BK126" s="532"/>
      <c r="BL126" s="532"/>
      <c r="BM126" s="532"/>
      <c r="BN126" s="532"/>
      <c r="BO126" s="532"/>
      <c r="BP126" s="532"/>
      <c r="BQ126" s="532"/>
      <c r="BR126" s="532"/>
      <c r="BS126" s="532"/>
      <c r="BT126" s="532"/>
      <c r="BU126" s="532"/>
      <c r="BV126" s="532"/>
      <c r="BW126" s="532"/>
      <c r="BX126" s="532"/>
      <c r="BY126" s="532"/>
      <c r="BZ126" s="532"/>
      <c r="CA126" s="532"/>
      <c r="CB126" s="532"/>
      <c r="CC126" s="532"/>
      <c r="CD126" s="532"/>
      <c r="CE126" s="532"/>
      <c r="CF126" s="532"/>
      <c r="CG126" s="532"/>
      <c r="CH126" s="532"/>
      <c r="CI126" s="532"/>
      <c r="CJ126" s="532"/>
      <c r="CK126" s="532"/>
      <c r="CL126" s="532"/>
      <c r="CM126" s="532"/>
      <c r="CN126" s="532"/>
      <c r="CO126" s="532"/>
      <c r="CP126" s="532"/>
      <c r="CQ126" s="532"/>
      <c r="CR126" s="532"/>
      <c r="CS126" s="532"/>
      <c r="CT126" s="532"/>
      <c r="CU126" s="532"/>
      <c r="CV126" s="532"/>
      <c r="CW126" s="532"/>
      <c r="CX126" s="532"/>
      <c r="CY126" s="532"/>
      <c r="CZ126" s="532"/>
      <c r="DA126" s="532"/>
      <c r="DB126" s="532"/>
      <c r="DC126" s="532"/>
      <c r="DD126" s="532"/>
      <c r="DE126" s="532"/>
      <c r="DF126" s="532"/>
      <c r="DG126" s="532"/>
      <c r="DH126" s="532"/>
      <c r="DI126" s="532"/>
      <c r="DJ126" s="532"/>
      <c r="DK126" s="532"/>
      <c r="DL126" s="532"/>
      <c r="DM126" s="532"/>
      <c r="DN126" s="532"/>
      <c r="DO126" s="532"/>
      <c r="DP126" s="532"/>
      <c r="DQ126" s="532"/>
      <c r="DR126" s="532"/>
      <c r="DS126" s="532"/>
      <c r="DT126" s="532"/>
      <c r="DU126" s="532"/>
      <c r="DV126" s="532"/>
      <c r="DW126" s="532"/>
      <c r="DX126" s="532"/>
      <c r="DY126" s="532"/>
      <c r="DZ126" s="532"/>
      <c r="EA126" s="532"/>
      <c r="EB126" s="532"/>
      <c r="EC126" s="532"/>
      <c r="ED126" s="532"/>
      <c r="EE126" s="532"/>
      <c r="EF126" s="532"/>
      <c r="EG126" s="532"/>
      <c r="EH126" s="532"/>
      <c r="EI126" s="532"/>
      <c r="EJ126" s="532"/>
      <c r="EK126" s="532"/>
      <c r="EL126" s="532"/>
      <c r="EM126" s="532"/>
      <c r="EN126" s="532"/>
      <c r="EO126" s="532"/>
      <c r="EP126" s="532"/>
      <c r="EQ126" s="532"/>
      <c r="ER126" s="532"/>
      <c r="ES126" s="532"/>
      <c r="ET126" s="532"/>
      <c r="EU126" s="532"/>
      <c r="EV126" s="532"/>
      <c r="EW126" s="532"/>
      <c r="EX126" s="532"/>
      <c r="EY126" s="532"/>
      <c r="EZ126" s="532"/>
      <c r="FA126" s="532"/>
      <c r="FB126" s="532"/>
      <c r="FC126" s="532"/>
      <c r="FD126" s="532"/>
      <c r="FE126" s="532"/>
      <c r="FF126" s="532"/>
      <c r="FG126" s="532"/>
      <c r="FH126" s="532"/>
      <c r="FI126" s="532"/>
      <c r="FJ126" s="532"/>
      <c r="FK126" s="532"/>
      <c r="FL126" s="532"/>
      <c r="FM126" s="532"/>
      <c r="FN126" s="532"/>
      <c r="FO126" s="532"/>
      <c r="FP126" s="532"/>
      <c r="FQ126" s="532"/>
      <c r="FR126" s="532"/>
      <c r="FS126" s="532"/>
      <c r="FT126" s="532"/>
      <c r="FU126" s="532"/>
      <c r="FV126" s="532"/>
      <c r="FW126" s="532"/>
      <c r="FX126" s="532"/>
      <c r="FY126" s="532"/>
      <c r="FZ126" s="532"/>
      <c r="GA126" s="532"/>
      <c r="GB126" s="532"/>
      <c r="GC126" s="532"/>
      <c r="GD126" s="532"/>
      <c r="GE126" s="532"/>
      <c r="GF126" s="532"/>
      <c r="GG126" s="532"/>
      <c r="GH126" s="532"/>
      <c r="GI126" s="532"/>
      <c r="GJ126" s="532"/>
      <c r="GK126" s="532"/>
      <c r="GL126" s="532"/>
      <c r="GM126" s="532"/>
      <c r="GN126" s="532"/>
      <c r="GO126" s="532"/>
      <c r="GP126" s="532"/>
      <c r="GQ126" s="532"/>
      <c r="GR126" s="532"/>
      <c r="GS126" s="532"/>
      <c r="GT126" s="532"/>
      <c r="GU126" s="532"/>
      <c r="GV126" s="532"/>
      <c r="GW126" s="532"/>
      <c r="GX126" s="532"/>
      <c r="GY126" s="532"/>
      <c r="GZ126" s="532"/>
      <c r="HA126" s="532"/>
      <c r="HB126" s="532"/>
      <c r="HC126" s="532"/>
      <c r="HD126" s="532"/>
      <c r="HE126" s="532"/>
      <c r="HF126" s="532"/>
      <c r="HG126" s="532"/>
      <c r="HH126" s="532"/>
      <c r="HI126" s="532"/>
      <c r="HJ126" s="532"/>
      <c r="HK126" s="532"/>
      <c r="HL126" s="532"/>
      <c r="HM126" s="532"/>
      <c r="HN126" s="532"/>
      <c r="HO126" s="532"/>
      <c r="HP126" s="532"/>
      <c r="HQ126" s="532"/>
      <c r="HR126" s="532"/>
      <c r="HS126" s="532"/>
      <c r="HT126" s="532"/>
      <c r="HU126" s="532"/>
      <c r="HV126" s="532"/>
      <c r="HW126" s="532"/>
      <c r="HX126" s="532"/>
      <c r="HY126" s="532"/>
      <c r="HZ126" s="532"/>
      <c r="IA126" s="532"/>
      <c r="IB126" s="532"/>
      <c r="IC126" s="532"/>
      <c r="ID126" s="532"/>
      <c r="IE126" s="532"/>
      <c r="IF126" s="532"/>
      <c r="IG126" s="532"/>
      <c r="IH126" s="532"/>
      <c r="II126" s="532"/>
      <c r="IJ126" s="532"/>
      <c r="IK126" s="532"/>
      <c r="IL126" s="532"/>
    </row>
    <row r="127" spans="1:246" s="432" customFormat="1" ht="20.100000000000001" customHeight="1">
      <c r="A127" s="460"/>
      <c r="B127" s="446"/>
      <c r="C127" s="446"/>
      <c r="D127" s="446"/>
      <c r="E127" s="471"/>
      <c r="F127" s="1042"/>
      <c r="G127" s="532"/>
      <c r="H127" s="532"/>
      <c r="I127" s="532"/>
      <c r="J127" s="532"/>
      <c r="K127" s="532"/>
      <c r="L127" s="532"/>
      <c r="M127" s="532"/>
      <c r="N127" s="532"/>
      <c r="O127" s="532"/>
      <c r="P127" s="532"/>
      <c r="Q127" s="532"/>
      <c r="R127" s="532"/>
      <c r="S127" s="532"/>
      <c r="T127" s="532"/>
      <c r="U127" s="532"/>
      <c r="V127" s="532"/>
      <c r="W127" s="532"/>
      <c r="X127" s="532"/>
      <c r="Y127" s="532"/>
      <c r="Z127" s="532"/>
      <c r="AA127" s="532"/>
      <c r="AB127" s="532"/>
      <c r="AC127" s="532"/>
      <c r="AD127" s="532"/>
      <c r="AE127" s="532"/>
      <c r="AF127" s="532"/>
      <c r="AG127" s="532"/>
      <c r="AH127" s="532"/>
      <c r="AI127" s="532"/>
      <c r="AJ127" s="532"/>
      <c r="AK127" s="532"/>
      <c r="AL127" s="532"/>
      <c r="AM127" s="532"/>
      <c r="AN127" s="532"/>
      <c r="AO127" s="532"/>
      <c r="AP127" s="532"/>
      <c r="AQ127" s="532"/>
      <c r="AR127" s="532"/>
      <c r="AS127" s="532"/>
      <c r="AT127" s="532"/>
      <c r="AU127" s="532"/>
      <c r="AV127" s="532"/>
      <c r="AW127" s="532"/>
      <c r="AX127" s="532"/>
      <c r="AY127" s="532"/>
      <c r="AZ127" s="532"/>
      <c r="BA127" s="532"/>
      <c r="BB127" s="532"/>
      <c r="BC127" s="532"/>
      <c r="BD127" s="532"/>
      <c r="BE127" s="532"/>
      <c r="BF127" s="532"/>
      <c r="BG127" s="532"/>
      <c r="BH127" s="532"/>
      <c r="BI127" s="532"/>
      <c r="BJ127" s="532"/>
      <c r="BK127" s="532"/>
      <c r="BL127" s="532"/>
      <c r="BM127" s="532"/>
      <c r="BN127" s="532"/>
      <c r="BO127" s="532"/>
      <c r="BP127" s="532"/>
      <c r="BQ127" s="532"/>
      <c r="BR127" s="532"/>
      <c r="BS127" s="532"/>
      <c r="BT127" s="532"/>
      <c r="BU127" s="532"/>
      <c r="BV127" s="532"/>
      <c r="BW127" s="532"/>
      <c r="BX127" s="532"/>
      <c r="BY127" s="532"/>
      <c r="BZ127" s="532"/>
      <c r="CA127" s="532"/>
      <c r="CB127" s="532"/>
      <c r="CC127" s="532"/>
      <c r="CD127" s="532"/>
      <c r="CE127" s="532"/>
      <c r="CF127" s="532"/>
      <c r="CG127" s="532"/>
      <c r="CH127" s="532"/>
      <c r="CI127" s="532"/>
      <c r="CJ127" s="532"/>
      <c r="CK127" s="532"/>
      <c r="CL127" s="532"/>
      <c r="CM127" s="532"/>
      <c r="CN127" s="532"/>
      <c r="CO127" s="532"/>
      <c r="CP127" s="532"/>
      <c r="CQ127" s="532"/>
      <c r="CR127" s="532"/>
      <c r="CS127" s="532"/>
      <c r="CT127" s="532"/>
      <c r="CU127" s="532"/>
      <c r="CV127" s="532"/>
      <c r="CW127" s="532"/>
      <c r="CX127" s="532"/>
      <c r="CY127" s="532"/>
      <c r="CZ127" s="532"/>
      <c r="DA127" s="532"/>
      <c r="DB127" s="532"/>
      <c r="DC127" s="532"/>
      <c r="DD127" s="532"/>
      <c r="DE127" s="532"/>
      <c r="DF127" s="532"/>
      <c r="DG127" s="532"/>
      <c r="DH127" s="532"/>
      <c r="DI127" s="532"/>
      <c r="DJ127" s="532"/>
      <c r="DK127" s="532"/>
      <c r="DL127" s="532"/>
      <c r="DM127" s="532"/>
      <c r="DN127" s="532"/>
      <c r="DO127" s="532"/>
      <c r="DP127" s="532"/>
      <c r="DQ127" s="532"/>
      <c r="DR127" s="532"/>
      <c r="DS127" s="532"/>
      <c r="DT127" s="532"/>
      <c r="DU127" s="532"/>
      <c r="DV127" s="532"/>
      <c r="DW127" s="532"/>
      <c r="DX127" s="532"/>
      <c r="DY127" s="532"/>
      <c r="DZ127" s="532"/>
      <c r="EA127" s="532"/>
      <c r="EB127" s="532"/>
      <c r="EC127" s="532"/>
      <c r="ED127" s="532"/>
      <c r="EE127" s="532"/>
      <c r="EF127" s="532"/>
      <c r="EG127" s="532"/>
      <c r="EH127" s="532"/>
      <c r="EI127" s="532"/>
      <c r="EJ127" s="532"/>
      <c r="EK127" s="532"/>
      <c r="EL127" s="532"/>
      <c r="EM127" s="532"/>
      <c r="EN127" s="532"/>
      <c r="EO127" s="532"/>
      <c r="EP127" s="532"/>
      <c r="EQ127" s="532"/>
      <c r="ER127" s="532"/>
      <c r="ES127" s="532"/>
      <c r="ET127" s="532"/>
      <c r="EU127" s="532"/>
      <c r="EV127" s="532"/>
      <c r="EW127" s="532"/>
      <c r="EX127" s="532"/>
      <c r="EY127" s="532"/>
      <c r="EZ127" s="532"/>
      <c r="FA127" s="532"/>
      <c r="FB127" s="532"/>
      <c r="FC127" s="532"/>
      <c r="FD127" s="532"/>
      <c r="FE127" s="532"/>
      <c r="FF127" s="532"/>
      <c r="FG127" s="532"/>
      <c r="FH127" s="532"/>
      <c r="FI127" s="532"/>
      <c r="FJ127" s="532"/>
      <c r="FK127" s="532"/>
      <c r="FL127" s="532"/>
      <c r="FM127" s="532"/>
      <c r="FN127" s="532"/>
      <c r="FO127" s="532"/>
      <c r="FP127" s="532"/>
      <c r="FQ127" s="532"/>
      <c r="FR127" s="532"/>
      <c r="FS127" s="532"/>
      <c r="FT127" s="532"/>
      <c r="FU127" s="532"/>
      <c r="FV127" s="532"/>
      <c r="FW127" s="532"/>
      <c r="FX127" s="532"/>
      <c r="FY127" s="532"/>
      <c r="FZ127" s="532"/>
      <c r="GA127" s="532"/>
      <c r="GB127" s="532"/>
      <c r="GC127" s="532"/>
      <c r="GD127" s="532"/>
      <c r="GE127" s="532"/>
      <c r="GF127" s="532"/>
      <c r="GG127" s="532"/>
      <c r="GH127" s="532"/>
      <c r="GI127" s="532"/>
      <c r="GJ127" s="532"/>
      <c r="GK127" s="532"/>
      <c r="GL127" s="532"/>
      <c r="GM127" s="532"/>
      <c r="GN127" s="532"/>
      <c r="GO127" s="532"/>
      <c r="GP127" s="532"/>
      <c r="GQ127" s="532"/>
      <c r="GR127" s="532"/>
      <c r="GS127" s="532"/>
      <c r="GT127" s="532"/>
      <c r="GU127" s="532"/>
      <c r="GV127" s="532"/>
      <c r="GW127" s="532"/>
      <c r="GX127" s="532"/>
      <c r="GY127" s="532"/>
      <c r="GZ127" s="532"/>
      <c r="HA127" s="532"/>
      <c r="HB127" s="532"/>
      <c r="HC127" s="532"/>
      <c r="HD127" s="532"/>
      <c r="HE127" s="532"/>
      <c r="HF127" s="532"/>
      <c r="HG127" s="532"/>
      <c r="HH127" s="532"/>
      <c r="HI127" s="532"/>
      <c r="HJ127" s="532"/>
      <c r="HK127" s="532"/>
      <c r="HL127" s="532"/>
      <c r="HM127" s="532"/>
      <c r="HN127" s="532"/>
      <c r="HO127" s="532"/>
      <c r="HP127" s="532"/>
      <c r="HQ127" s="532"/>
      <c r="HR127" s="532"/>
      <c r="HS127" s="532"/>
      <c r="HT127" s="532"/>
      <c r="HU127" s="532"/>
      <c r="HV127" s="532"/>
      <c r="HW127" s="532"/>
      <c r="HX127" s="532"/>
      <c r="HY127" s="532"/>
      <c r="HZ127" s="532"/>
      <c r="IA127" s="532"/>
      <c r="IB127" s="532"/>
      <c r="IC127" s="532"/>
      <c r="ID127" s="532"/>
      <c r="IE127" s="532"/>
      <c r="IF127" s="532"/>
      <c r="IG127" s="532"/>
      <c r="IH127" s="532"/>
      <c r="II127" s="532"/>
      <c r="IJ127" s="532"/>
      <c r="IK127" s="532"/>
      <c r="IL127" s="532"/>
    </row>
    <row r="128" spans="1:246" s="432" customFormat="1" ht="19.5" customHeight="1">
      <c r="A128" s="460"/>
      <c r="B128" s="446"/>
      <c r="C128" s="446"/>
      <c r="D128" s="446"/>
      <c r="E128" s="471"/>
      <c r="F128" s="1042"/>
      <c r="G128" s="532"/>
      <c r="H128" s="532"/>
      <c r="I128" s="532"/>
      <c r="J128" s="532"/>
      <c r="K128" s="532"/>
      <c r="L128" s="532"/>
      <c r="M128" s="532"/>
      <c r="N128" s="532"/>
      <c r="O128" s="532"/>
      <c r="P128" s="532"/>
      <c r="Q128" s="532"/>
      <c r="R128" s="532"/>
      <c r="S128" s="532"/>
      <c r="T128" s="532"/>
      <c r="U128" s="532"/>
      <c r="V128" s="532"/>
      <c r="W128" s="532"/>
      <c r="X128" s="532"/>
      <c r="Y128" s="532"/>
      <c r="Z128" s="532"/>
      <c r="AA128" s="532"/>
      <c r="AB128" s="532"/>
      <c r="AC128" s="532"/>
      <c r="AD128" s="532"/>
      <c r="AE128" s="532"/>
      <c r="AF128" s="532"/>
      <c r="AG128" s="532"/>
      <c r="AH128" s="532"/>
      <c r="AI128" s="532"/>
      <c r="AJ128" s="532"/>
      <c r="AK128" s="532"/>
      <c r="AL128" s="532"/>
      <c r="AM128" s="532"/>
      <c r="AN128" s="532"/>
      <c r="AO128" s="532"/>
      <c r="AP128" s="532"/>
      <c r="AQ128" s="532"/>
      <c r="AR128" s="532"/>
      <c r="AS128" s="532"/>
      <c r="AT128" s="532"/>
      <c r="AU128" s="532"/>
      <c r="AV128" s="532"/>
      <c r="AW128" s="532"/>
      <c r="AX128" s="532"/>
      <c r="AY128" s="532"/>
      <c r="AZ128" s="532"/>
      <c r="BA128" s="532"/>
      <c r="BB128" s="532"/>
      <c r="BC128" s="532"/>
      <c r="BD128" s="532"/>
      <c r="BE128" s="532"/>
      <c r="BF128" s="532"/>
      <c r="BG128" s="532"/>
      <c r="BH128" s="532"/>
      <c r="BI128" s="532"/>
      <c r="BJ128" s="532"/>
      <c r="BK128" s="532"/>
      <c r="BL128" s="532"/>
      <c r="BM128" s="532"/>
      <c r="BN128" s="532"/>
      <c r="BO128" s="532"/>
      <c r="BP128" s="532"/>
      <c r="BQ128" s="532"/>
      <c r="BR128" s="532"/>
      <c r="BS128" s="532"/>
      <c r="BT128" s="532"/>
      <c r="BU128" s="532"/>
      <c r="BV128" s="532"/>
      <c r="BW128" s="532"/>
      <c r="BX128" s="532"/>
      <c r="BY128" s="532"/>
      <c r="BZ128" s="532"/>
      <c r="CA128" s="532"/>
      <c r="CB128" s="532"/>
      <c r="CC128" s="532"/>
      <c r="CD128" s="532"/>
      <c r="CE128" s="532"/>
      <c r="CF128" s="532"/>
      <c r="CG128" s="532"/>
      <c r="CH128" s="532"/>
      <c r="CI128" s="532"/>
      <c r="CJ128" s="532"/>
      <c r="CK128" s="532"/>
      <c r="CL128" s="532"/>
      <c r="CM128" s="532"/>
      <c r="CN128" s="532"/>
      <c r="CO128" s="532"/>
      <c r="CP128" s="532"/>
      <c r="CQ128" s="532"/>
      <c r="CR128" s="532"/>
      <c r="CS128" s="532"/>
      <c r="CT128" s="532"/>
      <c r="CU128" s="532"/>
      <c r="CV128" s="532"/>
      <c r="CW128" s="532"/>
      <c r="CX128" s="532"/>
      <c r="CY128" s="532"/>
      <c r="CZ128" s="532"/>
      <c r="DA128" s="532"/>
      <c r="DB128" s="532"/>
      <c r="DC128" s="532"/>
      <c r="DD128" s="532"/>
      <c r="DE128" s="532"/>
      <c r="DF128" s="532"/>
      <c r="DG128" s="532"/>
      <c r="DH128" s="532"/>
      <c r="DI128" s="532"/>
      <c r="DJ128" s="532"/>
      <c r="DK128" s="532"/>
      <c r="DL128" s="532"/>
      <c r="DM128" s="532"/>
      <c r="DN128" s="532"/>
      <c r="DO128" s="532"/>
      <c r="DP128" s="532"/>
      <c r="DQ128" s="532"/>
      <c r="DR128" s="532"/>
      <c r="DS128" s="532"/>
      <c r="DT128" s="532"/>
      <c r="DU128" s="532"/>
      <c r="DV128" s="532"/>
      <c r="DW128" s="532"/>
      <c r="DX128" s="532"/>
      <c r="DY128" s="532"/>
      <c r="DZ128" s="532"/>
      <c r="EA128" s="532"/>
      <c r="EB128" s="532"/>
      <c r="EC128" s="532"/>
      <c r="ED128" s="532"/>
      <c r="EE128" s="532"/>
      <c r="EF128" s="532"/>
      <c r="EG128" s="532"/>
      <c r="EH128" s="532"/>
      <c r="EI128" s="532"/>
      <c r="EJ128" s="532"/>
      <c r="EK128" s="532"/>
      <c r="EL128" s="532"/>
      <c r="EM128" s="532"/>
      <c r="EN128" s="532"/>
      <c r="EO128" s="532"/>
      <c r="EP128" s="532"/>
      <c r="EQ128" s="532"/>
      <c r="ER128" s="532"/>
      <c r="ES128" s="532"/>
      <c r="ET128" s="532"/>
      <c r="EU128" s="532"/>
      <c r="EV128" s="532"/>
      <c r="EW128" s="532"/>
      <c r="EX128" s="532"/>
      <c r="EY128" s="532"/>
      <c r="EZ128" s="532"/>
      <c r="FA128" s="532"/>
      <c r="FB128" s="532"/>
      <c r="FC128" s="532"/>
      <c r="FD128" s="532"/>
      <c r="FE128" s="532"/>
      <c r="FF128" s="532"/>
      <c r="FG128" s="532"/>
      <c r="FH128" s="532"/>
      <c r="FI128" s="532"/>
      <c r="FJ128" s="532"/>
      <c r="FK128" s="532"/>
      <c r="FL128" s="532"/>
      <c r="FM128" s="532"/>
      <c r="FN128" s="532"/>
      <c r="FO128" s="532"/>
      <c r="FP128" s="532"/>
      <c r="FQ128" s="532"/>
      <c r="FR128" s="532"/>
      <c r="FS128" s="532"/>
      <c r="FT128" s="532"/>
      <c r="FU128" s="532"/>
      <c r="FV128" s="532"/>
      <c r="FW128" s="532"/>
      <c r="FX128" s="532"/>
      <c r="FY128" s="532"/>
      <c r="FZ128" s="532"/>
      <c r="GA128" s="532"/>
      <c r="GB128" s="532"/>
      <c r="GC128" s="532"/>
      <c r="GD128" s="532"/>
      <c r="GE128" s="532"/>
      <c r="GF128" s="532"/>
      <c r="GG128" s="532"/>
      <c r="GH128" s="532"/>
      <c r="GI128" s="532"/>
      <c r="GJ128" s="532"/>
      <c r="GK128" s="532"/>
      <c r="GL128" s="532"/>
      <c r="GM128" s="532"/>
      <c r="GN128" s="532"/>
      <c r="GO128" s="532"/>
      <c r="GP128" s="532"/>
      <c r="GQ128" s="532"/>
      <c r="GR128" s="532"/>
      <c r="GS128" s="532"/>
      <c r="GT128" s="532"/>
      <c r="GU128" s="532"/>
      <c r="GV128" s="532"/>
      <c r="GW128" s="532"/>
      <c r="GX128" s="532"/>
      <c r="GY128" s="532"/>
      <c r="GZ128" s="532"/>
      <c r="HA128" s="532"/>
      <c r="HB128" s="532"/>
      <c r="HC128" s="532"/>
      <c r="HD128" s="532"/>
      <c r="HE128" s="532"/>
      <c r="HF128" s="532"/>
      <c r="HG128" s="532"/>
      <c r="HH128" s="532"/>
      <c r="HI128" s="532"/>
      <c r="HJ128" s="532"/>
      <c r="HK128" s="532"/>
      <c r="HL128" s="532"/>
      <c r="HM128" s="532"/>
      <c r="HN128" s="532"/>
      <c r="HO128" s="532"/>
      <c r="HP128" s="532"/>
      <c r="HQ128" s="532"/>
      <c r="HR128" s="532"/>
      <c r="HS128" s="532"/>
      <c r="HT128" s="532"/>
      <c r="HU128" s="532"/>
      <c r="HV128" s="532"/>
      <c r="HW128" s="532"/>
      <c r="HX128" s="532"/>
      <c r="HY128" s="532"/>
      <c r="HZ128" s="532"/>
      <c r="IA128" s="532"/>
      <c r="IB128" s="532"/>
      <c r="IC128" s="532"/>
      <c r="ID128" s="532"/>
      <c r="IE128" s="532"/>
      <c r="IF128" s="532"/>
      <c r="IG128" s="532"/>
      <c r="IH128" s="532"/>
      <c r="II128" s="532"/>
      <c r="IJ128" s="532"/>
      <c r="IK128" s="532"/>
      <c r="IL128" s="532"/>
    </row>
    <row r="129" spans="1:246" s="432" customFormat="1" ht="19.5" customHeight="1">
      <c r="A129" s="460"/>
      <c r="B129" s="446"/>
      <c r="C129" s="446"/>
      <c r="D129" s="446"/>
      <c r="E129" s="471"/>
      <c r="F129" s="454"/>
      <c r="G129" s="532"/>
      <c r="H129" s="532"/>
      <c r="I129" s="532"/>
      <c r="J129" s="532"/>
      <c r="K129" s="532"/>
      <c r="L129" s="532"/>
      <c r="M129" s="532"/>
      <c r="N129" s="532"/>
      <c r="O129" s="532"/>
      <c r="P129" s="532"/>
      <c r="Q129" s="532"/>
      <c r="R129" s="532"/>
      <c r="S129" s="532"/>
      <c r="T129" s="532"/>
      <c r="U129" s="532"/>
      <c r="V129" s="532"/>
      <c r="W129" s="532"/>
      <c r="X129" s="532"/>
      <c r="Y129" s="532"/>
      <c r="Z129" s="532"/>
      <c r="AA129" s="532"/>
      <c r="AB129" s="532"/>
      <c r="AC129" s="532"/>
      <c r="AD129" s="532"/>
      <c r="AE129" s="532"/>
      <c r="AF129" s="532"/>
      <c r="AG129" s="532"/>
      <c r="AH129" s="532"/>
      <c r="AI129" s="532"/>
      <c r="AJ129" s="532"/>
      <c r="AK129" s="532"/>
      <c r="AL129" s="532"/>
      <c r="AM129" s="532"/>
      <c r="AN129" s="532"/>
      <c r="AO129" s="532"/>
      <c r="AP129" s="532"/>
      <c r="AQ129" s="532"/>
      <c r="AR129" s="532"/>
      <c r="AS129" s="532"/>
      <c r="AT129" s="532"/>
      <c r="AU129" s="532"/>
      <c r="AV129" s="532"/>
      <c r="AW129" s="532"/>
      <c r="AX129" s="532"/>
      <c r="AY129" s="532"/>
      <c r="AZ129" s="532"/>
      <c r="BA129" s="532"/>
      <c r="BB129" s="532"/>
      <c r="BC129" s="532"/>
      <c r="BD129" s="532"/>
      <c r="BE129" s="532"/>
      <c r="BF129" s="532"/>
      <c r="BG129" s="532"/>
      <c r="BH129" s="532"/>
      <c r="BI129" s="532"/>
      <c r="BJ129" s="532"/>
      <c r="BK129" s="532"/>
      <c r="BL129" s="532"/>
      <c r="BM129" s="532"/>
      <c r="BN129" s="532"/>
      <c r="BO129" s="532"/>
      <c r="BP129" s="532"/>
      <c r="BQ129" s="532"/>
      <c r="BR129" s="532"/>
      <c r="BS129" s="532"/>
      <c r="BT129" s="532"/>
      <c r="BU129" s="532"/>
      <c r="BV129" s="532"/>
      <c r="BW129" s="532"/>
      <c r="BX129" s="532"/>
      <c r="BY129" s="532"/>
      <c r="BZ129" s="532"/>
      <c r="CA129" s="532"/>
      <c r="CB129" s="532"/>
      <c r="CC129" s="532"/>
      <c r="CD129" s="532"/>
      <c r="CE129" s="532"/>
      <c r="CF129" s="532"/>
      <c r="CG129" s="532"/>
      <c r="CH129" s="532"/>
      <c r="CI129" s="532"/>
      <c r="CJ129" s="532"/>
      <c r="CK129" s="532"/>
      <c r="CL129" s="532"/>
      <c r="CM129" s="532"/>
      <c r="CN129" s="532"/>
      <c r="CO129" s="532"/>
      <c r="CP129" s="532"/>
      <c r="CQ129" s="532"/>
      <c r="CR129" s="532"/>
      <c r="CS129" s="532"/>
      <c r="CT129" s="532"/>
      <c r="CU129" s="532"/>
      <c r="CV129" s="532"/>
      <c r="CW129" s="532"/>
      <c r="CX129" s="532"/>
      <c r="CY129" s="532"/>
      <c r="CZ129" s="532"/>
      <c r="DA129" s="532"/>
      <c r="DB129" s="532"/>
      <c r="DC129" s="532"/>
      <c r="DD129" s="532"/>
      <c r="DE129" s="532"/>
      <c r="DF129" s="532"/>
      <c r="DG129" s="532"/>
      <c r="DH129" s="532"/>
      <c r="DI129" s="532"/>
      <c r="DJ129" s="532"/>
      <c r="DK129" s="532"/>
      <c r="DL129" s="532"/>
      <c r="DM129" s="532"/>
      <c r="DN129" s="532"/>
      <c r="DO129" s="532"/>
      <c r="DP129" s="532"/>
      <c r="DQ129" s="532"/>
      <c r="DR129" s="532"/>
      <c r="DS129" s="532"/>
      <c r="DT129" s="532"/>
      <c r="DU129" s="532"/>
      <c r="DV129" s="532"/>
      <c r="DW129" s="532"/>
      <c r="DX129" s="532"/>
      <c r="DY129" s="532"/>
      <c r="DZ129" s="532"/>
      <c r="EA129" s="532"/>
      <c r="EB129" s="532"/>
      <c r="EC129" s="532"/>
      <c r="ED129" s="532"/>
      <c r="EE129" s="532"/>
      <c r="EF129" s="532"/>
      <c r="EG129" s="532"/>
      <c r="EH129" s="532"/>
      <c r="EI129" s="532"/>
      <c r="EJ129" s="532"/>
      <c r="EK129" s="532"/>
      <c r="EL129" s="532"/>
      <c r="EM129" s="532"/>
      <c r="EN129" s="532"/>
      <c r="EO129" s="532"/>
      <c r="EP129" s="532"/>
      <c r="EQ129" s="532"/>
      <c r="ER129" s="532"/>
      <c r="ES129" s="532"/>
      <c r="ET129" s="532"/>
      <c r="EU129" s="532"/>
      <c r="EV129" s="532"/>
      <c r="EW129" s="532"/>
      <c r="EX129" s="532"/>
      <c r="EY129" s="532"/>
      <c r="EZ129" s="532"/>
      <c r="FA129" s="532"/>
      <c r="FB129" s="532"/>
      <c r="FC129" s="532"/>
      <c r="FD129" s="532"/>
      <c r="FE129" s="532"/>
      <c r="FF129" s="532"/>
      <c r="FG129" s="532"/>
      <c r="FH129" s="532"/>
      <c r="FI129" s="532"/>
      <c r="FJ129" s="532"/>
      <c r="FK129" s="532"/>
      <c r="FL129" s="532"/>
      <c r="FM129" s="532"/>
      <c r="FN129" s="532"/>
      <c r="FO129" s="532"/>
      <c r="FP129" s="532"/>
      <c r="FQ129" s="532"/>
      <c r="FR129" s="532"/>
      <c r="FS129" s="532"/>
      <c r="FT129" s="532"/>
      <c r="FU129" s="532"/>
      <c r="FV129" s="532"/>
      <c r="FW129" s="532"/>
      <c r="FX129" s="532"/>
      <c r="FY129" s="532"/>
      <c r="FZ129" s="532"/>
      <c r="GA129" s="532"/>
      <c r="GB129" s="532"/>
      <c r="GC129" s="532"/>
      <c r="GD129" s="532"/>
      <c r="GE129" s="532"/>
      <c r="GF129" s="532"/>
      <c r="GG129" s="532"/>
      <c r="GH129" s="532"/>
      <c r="GI129" s="532"/>
      <c r="GJ129" s="532"/>
      <c r="GK129" s="532"/>
      <c r="GL129" s="532"/>
      <c r="GM129" s="532"/>
      <c r="GN129" s="532"/>
      <c r="GO129" s="532"/>
      <c r="GP129" s="532"/>
      <c r="GQ129" s="532"/>
      <c r="GR129" s="532"/>
      <c r="GS129" s="532"/>
      <c r="GT129" s="532"/>
      <c r="GU129" s="532"/>
      <c r="GV129" s="532"/>
      <c r="GW129" s="532"/>
      <c r="GX129" s="532"/>
      <c r="GY129" s="532"/>
      <c r="GZ129" s="532"/>
      <c r="HA129" s="532"/>
      <c r="HB129" s="532"/>
      <c r="HC129" s="532"/>
      <c r="HD129" s="532"/>
      <c r="HE129" s="532"/>
      <c r="HF129" s="532"/>
      <c r="HG129" s="532"/>
      <c r="HH129" s="532"/>
      <c r="HI129" s="532"/>
      <c r="HJ129" s="532"/>
      <c r="HK129" s="532"/>
      <c r="HL129" s="532"/>
      <c r="HM129" s="532"/>
      <c r="HN129" s="532"/>
      <c r="HO129" s="532"/>
      <c r="HP129" s="532"/>
      <c r="HQ129" s="532"/>
      <c r="HR129" s="532"/>
      <c r="HS129" s="532"/>
      <c r="HT129" s="532"/>
      <c r="HU129" s="532"/>
      <c r="HV129" s="532"/>
      <c r="HW129" s="532"/>
      <c r="HX129" s="532"/>
      <c r="HY129" s="532"/>
      <c r="HZ129" s="532"/>
      <c r="IA129" s="532"/>
      <c r="IB129" s="532"/>
      <c r="IC129" s="532"/>
      <c r="ID129" s="532"/>
      <c r="IE129" s="532"/>
      <c r="IF129" s="532"/>
      <c r="IG129" s="532"/>
      <c r="IH129" s="532"/>
      <c r="II129" s="532"/>
      <c r="IJ129" s="532"/>
      <c r="IK129" s="532"/>
      <c r="IL129" s="532"/>
    </row>
    <row r="130" spans="1:246" s="432" customFormat="1" ht="19.5" customHeight="1">
      <c r="A130" s="460"/>
      <c r="B130" s="446"/>
      <c r="C130" s="446"/>
      <c r="D130" s="446"/>
      <c r="E130" s="471"/>
      <c r="F130" s="454"/>
      <c r="G130" s="532"/>
      <c r="H130" s="532"/>
      <c r="I130" s="532"/>
      <c r="J130" s="532"/>
      <c r="K130" s="532"/>
      <c r="L130" s="532"/>
      <c r="M130" s="532"/>
      <c r="N130" s="532"/>
      <c r="O130" s="532"/>
      <c r="P130" s="532"/>
      <c r="Q130" s="532"/>
      <c r="R130" s="532"/>
      <c r="S130" s="532"/>
      <c r="T130" s="532"/>
      <c r="U130" s="532"/>
      <c r="V130" s="532"/>
      <c r="W130" s="532"/>
      <c r="X130" s="532"/>
      <c r="Y130" s="532"/>
      <c r="Z130" s="532"/>
      <c r="AA130" s="532"/>
      <c r="AB130" s="532"/>
      <c r="AC130" s="532"/>
      <c r="AD130" s="532"/>
      <c r="AE130" s="532"/>
      <c r="AF130" s="532"/>
      <c r="AG130" s="532"/>
      <c r="AH130" s="532"/>
      <c r="AI130" s="532"/>
      <c r="AJ130" s="532"/>
      <c r="AK130" s="532"/>
      <c r="AL130" s="532"/>
      <c r="AM130" s="532"/>
      <c r="AN130" s="532"/>
      <c r="AO130" s="532"/>
      <c r="AP130" s="532"/>
      <c r="AQ130" s="532"/>
      <c r="AR130" s="532"/>
      <c r="AS130" s="532"/>
      <c r="AT130" s="532"/>
      <c r="AU130" s="532"/>
      <c r="AV130" s="532"/>
      <c r="AW130" s="532"/>
      <c r="AX130" s="532"/>
      <c r="AY130" s="532"/>
      <c r="AZ130" s="532"/>
      <c r="BA130" s="532"/>
      <c r="BB130" s="532"/>
      <c r="BC130" s="532"/>
      <c r="BD130" s="532"/>
      <c r="BE130" s="532"/>
      <c r="BF130" s="532"/>
      <c r="BG130" s="532"/>
      <c r="BH130" s="532"/>
      <c r="BI130" s="532"/>
      <c r="BJ130" s="532"/>
      <c r="BK130" s="532"/>
      <c r="BL130" s="532"/>
      <c r="BM130" s="532"/>
      <c r="BN130" s="532"/>
      <c r="BO130" s="532"/>
      <c r="BP130" s="532"/>
      <c r="BQ130" s="532"/>
      <c r="BR130" s="532"/>
      <c r="BS130" s="532"/>
      <c r="BT130" s="532"/>
      <c r="BU130" s="532"/>
      <c r="BV130" s="532"/>
      <c r="BW130" s="532"/>
      <c r="BX130" s="532"/>
      <c r="BY130" s="532"/>
      <c r="BZ130" s="532"/>
      <c r="CA130" s="532"/>
      <c r="CB130" s="532"/>
      <c r="CC130" s="532"/>
      <c r="CD130" s="532"/>
      <c r="CE130" s="532"/>
      <c r="CF130" s="532"/>
      <c r="CG130" s="532"/>
      <c r="CH130" s="532"/>
      <c r="CI130" s="532"/>
      <c r="CJ130" s="532"/>
      <c r="CK130" s="532"/>
      <c r="CL130" s="532"/>
      <c r="CM130" s="532"/>
      <c r="CN130" s="532"/>
      <c r="CO130" s="532"/>
      <c r="CP130" s="532"/>
      <c r="CQ130" s="532"/>
      <c r="CR130" s="532"/>
      <c r="CS130" s="532"/>
      <c r="CT130" s="532"/>
      <c r="CU130" s="532"/>
      <c r="CV130" s="532"/>
      <c r="CW130" s="532"/>
      <c r="CX130" s="532"/>
      <c r="CY130" s="532"/>
      <c r="CZ130" s="532"/>
      <c r="DA130" s="532"/>
      <c r="DB130" s="532"/>
      <c r="DC130" s="532"/>
      <c r="DD130" s="532"/>
      <c r="DE130" s="532"/>
      <c r="DF130" s="532"/>
      <c r="DG130" s="532"/>
      <c r="DH130" s="532"/>
      <c r="DI130" s="532"/>
      <c r="DJ130" s="532"/>
      <c r="DK130" s="532"/>
      <c r="DL130" s="532"/>
      <c r="DM130" s="532"/>
      <c r="DN130" s="532"/>
      <c r="DO130" s="532"/>
      <c r="DP130" s="532"/>
      <c r="DQ130" s="532"/>
      <c r="DR130" s="532"/>
      <c r="DS130" s="532"/>
      <c r="DT130" s="532"/>
      <c r="DU130" s="532"/>
      <c r="DV130" s="532"/>
      <c r="DW130" s="532"/>
      <c r="DX130" s="532"/>
      <c r="DY130" s="532"/>
      <c r="DZ130" s="532"/>
      <c r="EA130" s="532"/>
      <c r="EB130" s="532"/>
      <c r="EC130" s="532"/>
      <c r="ED130" s="532"/>
      <c r="EE130" s="532"/>
      <c r="EF130" s="532"/>
      <c r="EG130" s="532"/>
      <c r="EH130" s="532"/>
      <c r="EI130" s="532"/>
      <c r="EJ130" s="532"/>
      <c r="EK130" s="532"/>
      <c r="EL130" s="532"/>
      <c r="EM130" s="532"/>
      <c r="EN130" s="532"/>
      <c r="EO130" s="532"/>
      <c r="EP130" s="532"/>
      <c r="EQ130" s="532"/>
      <c r="ER130" s="532"/>
      <c r="ES130" s="532"/>
      <c r="ET130" s="532"/>
      <c r="EU130" s="532"/>
      <c r="EV130" s="532"/>
      <c r="EW130" s="532"/>
      <c r="EX130" s="532"/>
      <c r="EY130" s="532"/>
      <c r="EZ130" s="532"/>
      <c r="FA130" s="532"/>
      <c r="FB130" s="532"/>
      <c r="FC130" s="532"/>
      <c r="FD130" s="532"/>
      <c r="FE130" s="532"/>
      <c r="FF130" s="532"/>
      <c r="FG130" s="532"/>
      <c r="FH130" s="532"/>
      <c r="FI130" s="532"/>
      <c r="FJ130" s="532"/>
      <c r="FK130" s="532"/>
      <c r="FL130" s="532"/>
      <c r="FM130" s="532"/>
      <c r="FN130" s="532"/>
      <c r="FO130" s="532"/>
      <c r="FP130" s="532"/>
      <c r="FQ130" s="532"/>
      <c r="FR130" s="532"/>
      <c r="FS130" s="532"/>
      <c r="FT130" s="532"/>
      <c r="FU130" s="532"/>
      <c r="FV130" s="532"/>
      <c r="FW130" s="532"/>
      <c r="FX130" s="532"/>
      <c r="FY130" s="532"/>
      <c r="FZ130" s="532"/>
      <c r="GA130" s="532"/>
      <c r="GB130" s="532"/>
      <c r="GC130" s="532"/>
      <c r="GD130" s="532"/>
      <c r="GE130" s="532"/>
      <c r="GF130" s="532"/>
      <c r="GG130" s="532"/>
      <c r="GH130" s="532"/>
      <c r="GI130" s="532"/>
      <c r="GJ130" s="532"/>
      <c r="GK130" s="532"/>
      <c r="GL130" s="532"/>
      <c r="GM130" s="532"/>
      <c r="GN130" s="532"/>
      <c r="GO130" s="532"/>
      <c r="GP130" s="532"/>
      <c r="GQ130" s="532"/>
      <c r="GR130" s="532"/>
      <c r="GS130" s="532"/>
      <c r="GT130" s="532"/>
      <c r="GU130" s="532"/>
      <c r="GV130" s="532"/>
      <c r="GW130" s="532"/>
      <c r="GX130" s="532"/>
      <c r="GY130" s="532"/>
      <c r="GZ130" s="532"/>
      <c r="HA130" s="532"/>
      <c r="HB130" s="532"/>
      <c r="HC130" s="532"/>
      <c r="HD130" s="532"/>
      <c r="HE130" s="532"/>
      <c r="HF130" s="532"/>
      <c r="HG130" s="532"/>
      <c r="HH130" s="532"/>
      <c r="HI130" s="532"/>
      <c r="HJ130" s="532"/>
      <c r="HK130" s="532"/>
      <c r="HL130" s="532"/>
      <c r="HM130" s="532"/>
      <c r="HN130" s="532"/>
      <c r="HO130" s="532"/>
      <c r="HP130" s="532"/>
      <c r="HQ130" s="532"/>
      <c r="HR130" s="532"/>
      <c r="HS130" s="532"/>
      <c r="HT130" s="532"/>
      <c r="HU130" s="532"/>
      <c r="HV130" s="532"/>
      <c r="HW130" s="532"/>
      <c r="HX130" s="532"/>
      <c r="HY130" s="532"/>
      <c r="HZ130" s="532"/>
      <c r="IA130" s="532"/>
      <c r="IB130" s="532"/>
      <c r="IC130" s="532"/>
      <c r="ID130" s="532"/>
      <c r="IE130" s="532"/>
      <c r="IF130" s="532"/>
      <c r="IG130" s="532"/>
      <c r="IH130" s="532"/>
      <c r="II130" s="532"/>
      <c r="IJ130" s="532"/>
      <c r="IK130" s="532"/>
      <c r="IL130" s="532"/>
    </row>
    <row r="131" spans="1:246" s="432" customFormat="1" ht="19.5" customHeight="1">
      <c r="A131" s="460"/>
      <c r="B131" s="446"/>
      <c r="C131" s="446"/>
      <c r="D131" s="446"/>
      <c r="E131" s="471"/>
      <c r="F131" s="454"/>
      <c r="G131" s="532"/>
      <c r="H131" s="532"/>
      <c r="I131" s="532"/>
      <c r="J131" s="532"/>
      <c r="K131" s="532"/>
      <c r="L131" s="532"/>
      <c r="M131" s="532"/>
      <c r="N131" s="532"/>
      <c r="O131" s="532"/>
      <c r="P131" s="532"/>
      <c r="Q131" s="532"/>
      <c r="R131" s="532"/>
      <c r="S131" s="532"/>
      <c r="T131" s="532"/>
      <c r="U131" s="532"/>
      <c r="V131" s="532"/>
      <c r="W131" s="532"/>
      <c r="X131" s="532"/>
      <c r="Y131" s="532"/>
      <c r="Z131" s="532"/>
      <c r="AA131" s="532"/>
      <c r="AB131" s="532"/>
      <c r="AC131" s="532"/>
      <c r="AD131" s="532"/>
      <c r="AE131" s="532"/>
      <c r="AF131" s="532"/>
      <c r="AG131" s="532"/>
      <c r="AH131" s="532"/>
      <c r="AI131" s="532"/>
      <c r="AJ131" s="532"/>
      <c r="AK131" s="532"/>
      <c r="AL131" s="532"/>
      <c r="AM131" s="532"/>
      <c r="AN131" s="532"/>
      <c r="AO131" s="532"/>
      <c r="AP131" s="532"/>
      <c r="AQ131" s="532"/>
      <c r="AR131" s="532"/>
      <c r="AS131" s="532"/>
      <c r="AT131" s="532"/>
      <c r="AU131" s="532"/>
      <c r="AV131" s="532"/>
      <c r="AW131" s="532"/>
      <c r="AX131" s="532"/>
      <c r="AY131" s="532"/>
      <c r="AZ131" s="532"/>
      <c r="BA131" s="532"/>
      <c r="BB131" s="532"/>
      <c r="BC131" s="532"/>
      <c r="BD131" s="532"/>
      <c r="BE131" s="532"/>
      <c r="BF131" s="532"/>
      <c r="BG131" s="532"/>
      <c r="BH131" s="532"/>
      <c r="BI131" s="532"/>
      <c r="BJ131" s="532"/>
      <c r="BK131" s="532"/>
      <c r="BL131" s="532"/>
      <c r="BM131" s="532"/>
      <c r="BN131" s="532"/>
      <c r="BO131" s="532"/>
      <c r="BP131" s="532"/>
      <c r="BQ131" s="532"/>
      <c r="BR131" s="532"/>
      <c r="BS131" s="532"/>
      <c r="BT131" s="532"/>
      <c r="BU131" s="532"/>
      <c r="BV131" s="532"/>
      <c r="BW131" s="532"/>
      <c r="BX131" s="532"/>
      <c r="BY131" s="532"/>
      <c r="BZ131" s="532"/>
      <c r="CA131" s="532"/>
      <c r="CB131" s="532"/>
      <c r="CC131" s="532"/>
      <c r="CD131" s="532"/>
      <c r="CE131" s="532"/>
      <c r="CF131" s="532"/>
      <c r="CG131" s="532"/>
      <c r="CH131" s="532"/>
      <c r="CI131" s="532"/>
      <c r="CJ131" s="532"/>
      <c r="CK131" s="532"/>
      <c r="CL131" s="532"/>
      <c r="CM131" s="532"/>
      <c r="CN131" s="532"/>
      <c r="CO131" s="532"/>
      <c r="CP131" s="532"/>
      <c r="CQ131" s="532"/>
      <c r="CR131" s="532"/>
      <c r="CS131" s="532"/>
      <c r="CT131" s="532"/>
      <c r="CU131" s="532"/>
      <c r="CV131" s="532"/>
      <c r="CW131" s="532"/>
      <c r="CX131" s="532"/>
      <c r="CY131" s="532"/>
      <c r="CZ131" s="532"/>
      <c r="DA131" s="532"/>
      <c r="DB131" s="532"/>
      <c r="DC131" s="532"/>
      <c r="DD131" s="532"/>
      <c r="DE131" s="532"/>
      <c r="DF131" s="532"/>
      <c r="DG131" s="532"/>
      <c r="DH131" s="532"/>
      <c r="DI131" s="532"/>
      <c r="DJ131" s="532"/>
      <c r="DK131" s="532"/>
      <c r="DL131" s="532"/>
      <c r="DM131" s="532"/>
      <c r="DN131" s="532"/>
      <c r="DO131" s="532"/>
      <c r="DP131" s="532"/>
      <c r="DQ131" s="532"/>
      <c r="DR131" s="532"/>
      <c r="DS131" s="532"/>
      <c r="DT131" s="532"/>
      <c r="DU131" s="532"/>
      <c r="DV131" s="532"/>
      <c r="DW131" s="532"/>
      <c r="DX131" s="532"/>
      <c r="DY131" s="532"/>
      <c r="DZ131" s="532"/>
      <c r="EA131" s="532"/>
      <c r="EB131" s="532"/>
      <c r="EC131" s="532"/>
      <c r="ED131" s="532"/>
      <c r="EE131" s="532"/>
      <c r="EF131" s="532"/>
      <c r="EG131" s="532"/>
      <c r="EH131" s="532"/>
      <c r="EI131" s="532"/>
      <c r="EJ131" s="532"/>
      <c r="EK131" s="532"/>
      <c r="EL131" s="532"/>
      <c r="EM131" s="532"/>
      <c r="EN131" s="532"/>
      <c r="EO131" s="532"/>
      <c r="EP131" s="532"/>
      <c r="EQ131" s="532"/>
      <c r="ER131" s="532"/>
      <c r="ES131" s="532"/>
      <c r="ET131" s="532"/>
      <c r="EU131" s="532"/>
      <c r="EV131" s="532"/>
      <c r="EW131" s="532"/>
      <c r="EX131" s="532"/>
      <c r="EY131" s="532"/>
      <c r="EZ131" s="532"/>
      <c r="FA131" s="532"/>
      <c r="FB131" s="532"/>
      <c r="FC131" s="532"/>
      <c r="FD131" s="532"/>
      <c r="FE131" s="532"/>
      <c r="FF131" s="532"/>
      <c r="FG131" s="532"/>
      <c r="FH131" s="532"/>
      <c r="FI131" s="532"/>
      <c r="FJ131" s="532"/>
      <c r="FK131" s="532"/>
      <c r="FL131" s="532"/>
      <c r="FM131" s="532"/>
      <c r="FN131" s="532"/>
      <c r="FO131" s="532"/>
      <c r="FP131" s="532"/>
      <c r="FQ131" s="532"/>
      <c r="FR131" s="532"/>
      <c r="FS131" s="532"/>
      <c r="FT131" s="532"/>
      <c r="FU131" s="532"/>
      <c r="FV131" s="532"/>
      <c r="FW131" s="532"/>
      <c r="FX131" s="532"/>
      <c r="FY131" s="532"/>
      <c r="FZ131" s="532"/>
      <c r="GA131" s="532"/>
      <c r="GB131" s="532"/>
      <c r="GC131" s="532"/>
      <c r="GD131" s="532"/>
      <c r="GE131" s="532"/>
      <c r="GF131" s="532"/>
      <c r="GG131" s="532"/>
      <c r="GH131" s="532"/>
      <c r="GI131" s="532"/>
      <c r="GJ131" s="532"/>
      <c r="GK131" s="532"/>
      <c r="GL131" s="532"/>
      <c r="GM131" s="532"/>
      <c r="GN131" s="532"/>
      <c r="GO131" s="532"/>
      <c r="GP131" s="532"/>
      <c r="GQ131" s="532"/>
      <c r="GR131" s="532"/>
      <c r="GS131" s="532"/>
      <c r="GT131" s="532"/>
      <c r="GU131" s="532"/>
      <c r="GV131" s="532"/>
      <c r="GW131" s="532"/>
      <c r="GX131" s="532"/>
      <c r="GY131" s="532"/>
      <c r="GZ131" s="532"/>
      <c r="HA131" s="532"/>
      <c r="HB131" s="532"/>
      <c r="HC131" s="532"/>
      <c r="HD131" s="532"/>
      <c r="HE131" s="532"/>
      <c r="HF131" s="532"/>
      <c r="HG131" s="532"/>
      <c r="HH131" s="532"/>
      <c r="HI131" s="532"/>
      <c r="HJ131" s="532"/>
      <c r="HK131" s="532"/>
      <c r="HL131" s="532"/>
      <c r="HM131" s="532"/>
      <c r="HN131" s="532"/>
      <c r="HO131" s="532"/>
      <c r="HP131" s="532"/>
      <c r="HQ131" s="532"/>
      <c r="HR131" s="532"/>
      <c r="HS131" s="532"/>
      <c r="HT131" s="532"/>
      <c r="HU131" s="532"/>
      <c r="HV131" s="532"/>
      <c r="HW131" s="532"/>
      <c r="HX131" s="532"/>
      <c r="HY131" s="532"/>
      <c r="HZ131" s="532"/>
      <c r="IA131" s="532"/>
      <c r="IB131" s="532"/>
      <c r="IC131" s="532"/>
      <c r="ID131" s="532"/>
      <c r="IE131" s="532"/>
      <c r="IF131" s="532"/>
      <c r="IG131" s="532"/>
      <c r="IH131" s="532"/>
      <c r="II131" s="532"/>
      <c r="IJ131" s="532"/>
      <c r="IK131" s="532"/>
      <c r="IL131" s="532"/>
    </row>
    <row r="132" spans="1:246" s="432" customFormat="1" ht="19.5" customHeight="1">
      <c r="A132" s="460"/>
      <c r="B132" s="446"/>
      <c r="C132" s="446"/>
      <c r="D132" s="446"/>
      <c r="E132" s="471"/>
      <c r="F132" s="454"/>
      <c r="G132" s="532"/>
      <c r="H132" s="532"/>
      <c r="I132" s="532"/>
      <c r="J132" s="532"/>
      <c r="K132" s="532"/>
      <c r="L132" s="532"/>
      <c r="M132" s="532"/>
      <c r="N132" s="532"/>
      <c r="O132" s="532"/>
      <c r="P132" s="532"/>
      <c r="Q132" s="532"/>
      <c r="R132" s="532"/>
      <c r="S132" s="532"/>
      <c r="T132" s="532"/>
      <c r="U132" s="532"/>
      <c r="V132" s="532"/>
      <c r="W132" s="532"/>
      <c r="X132" s="532"/>
      <c r="Y132" s="532"/>
      <c r="Z132" s="532"/>
      <c r="AA132" s="532"/>
      <c r="AB132" s="532"/>
      <c r="AC132" s="532"/>
      <c r="AD132" s="532"/>
      <c r="AE132" s="532"/>
      <c r="AF132" s="532"/>
      <c r="AG132" s="532"/>
      <c r="AH132" s="532"/>
      <c r="AI132" s="532"/>
      <c r="AJ132" s="532"/>
      <c r="AK132" s="532"/>
      <c r="AL132" s="532"/>
      <c r="AM132" s="532"/>
      <c r="AN132" s="532"/>
      <c r="AO132" s="532"/>
      <c r="AP132" s="532"/>
      <c r="AQ132" s="532"/>
      <c r="AR132" s="532"/>
      <c r="AS132" s="532"/>
      <c r="AT132" s="532"/>
      <c r="AU132" s="532"/>
      <c r="AV132" s="532"/>
      <c r="AW132" s="532"/>
      <c r="AX132" s="532"/>
      <c r="AY132" s="532"/>
      <c r="AZ132" s="532"/>
      <c r="BA132" s="532"/>
      <c r="BB132" s="532"/>
      <c r="BC132" s="532"/>
      <c r="BD132" s="532"/>
      <c r="BE132" s="532"/>
      <c r="BF132" s="532"/>
      <c r="BG132" s="532"/>
      <c r="BH132" s="532"/>
      <c r="BI132" s="532"/>
      <c r="BJ132" s="532"/>
      <c r="BK132" s="532"/>
      <c r="BL132" s="532"/>
      <c r="BM132" s="532"/>
      <c r="BN132" s="532"/>
      <c r="BO132" s="532"/>
      <c r="BP132" s="532"/>
      <c r="BQ132" s="532"/>
      <c r="BR132" s="532"/>
      <c r="BS132" s="532"/>
      <c r="BT132" s="532"/>
      <c r="BU132" s="532"/>
      <c r="BV132" s="532"/>
      <c r="BW132" s="532"/>
      <c r="BX132" s="532"/>
      <c r="BY132" s="532"/>
      <c r="BZ132" s="532"/>
      <c r="CA132" s="532"/>
      <c r="CB132" s="532"/>
      <c r="CC132" s="532"/>
      <c r="CD132" s="532"/>
      <c r="CE132" s="532"/>
      <c r="CF132" s="532"/>
      <c r="CG132" s="532"/>
      <c r="CH132" s="532"/>
      <c r="CI132" s="532"/>
      <c r="CJ132" s="532"/>
      <c r="CK132" s="532"/>
      <c r="CL132" s="532"/>
      <c r="CM132" s="532"/>
      <c r="CN132" s="532"/>
      <c r="CO132" s="532"/>
      <c r="CP132" s="532"/>
      <c r="CQ132" s="532"/>
      <c r="CR132" s="532"/>
      <c r="CS132" s="532"/>
      <c r="CT132" s="532"/>
      <c r="CU132" s="532"/>
      <c r="CV132" s="532"/>
      <c r="CW132" s="532"/>
      <c r="CX132" s="532"/>
      <c r="CY132" s="532"/>
      <c r="CZ132" s="532"/>
      <c r="DA132" s="532"/>
      <c r="DB132" s="532"/>
      <c r="DC132" s="532"/>
      <c r="DD132" s="532"/>
      <c r="DE132" s="532"/>
      <c r="DF132" s="532"/>
      <c r="DG132" s="532"/>
      <c r="DH132" s="532"/>
      <c r="DI132" s="532"/>
      <c r="DJ132" s="532"/>
      <c r="DK132" s="532"/>
      <c r="DL132" s="532"/>
      <c r="DM132" s="532"/>
      <c r="DN132" s="532"/>
      <c r="DO132" s="532"/>
      <c r="DP132" s="532"/>
      <c r="DQ132" s="532"/>
      <c r="DR132" s="532"/>
      <c r="DS132" s="532"/>
      <c r="DT132" s="532"/>
      <c r="DU132" s="532"/>
      <c r="DV132" s="532"/>
      <c r="DW132" s="532"/>
      <c r="DX132" s="532"/>
      <c r="DY132" s="532"/>
      <c r="DZ132" s="532"/>
      <c r="EA132" s="532"/>
      <c r="EB132" s="532"/>
      <c r="EC132" s="532"/>
      <c r="ED132" s="532"/>
      <c r="EE132" s="532"/>
      <c r="EF132" s="532"/>
      <c r="EG132" s="532"/>
      <c r="EH132" s="532"/>
      <c r="EI132" s="532"/>
      <c r="EJ132" s="532"/>
      <c r="EK132" s="532"/>
      <c r="EL132" s="532"/>
      <c r="EM132" s="532"/>
      <c r="EN132" s="532"/>
      <c r="EO132" s="532"/>
      <c r="EP132" s="532"/>
      <c r="EQ132" s="532"/>
      <c r="ER132" s="532"/>
      <c r="ES132" s="532"/>
      <c r="ET132" s="532"/>
      <c r="EU132" s="532"/>
      <c r="EV132" s="532"/>
      <c r="EW132" s="532"/>
      <c r="EX132" s="532"/>
      <c r="EY132" s="532"/>
      <c r="EZ132" s="532"/>
      <c r="FA132" s="532"/>
      <c r="FB132" s="532"/>
      <c r="FC132" s="532"/>
      <c r="FD132" s="532"/>
      <c r="FE132" s="532"/>
      <c r="FF132" s="532"/>
      <c r="FG132" s="532"/>
      <c r="FH132" s="532"/>
      <c r="FI132" s="532"/>
      <c r="FJ132" s="532"/>
      <c r="FK132" s="532"/>
      <c r="FL132" s="532"/>
      <c r="FM132" s="532"/>
      <c r="FN132" s="532"/>
      <c r="FO132" s="532"/>
      <c r="FP132" s="532"/>
      <c r="FQ132" s="532"/>
      <c r="FR132" s="532"/>
      <c r="FS132" s="532"/>
      <c r="FT132" s="532"/>
      <c r="FU132" s="532"/>
      <c r="FV132" s="532"/>
      <c r="FW132" s="532"/>
      <c r="FX132" s="532"/>
      <c r="FY132" s="532"/>
      <c r="FZ132" s="532"/>
      <c r="GA132" s="532"/>
      <c r="GB132" s="532"/>
      <c r="GC132" s="532"/>
      <c r="GD132" s="532"/>
      <c r="GE132" s="532"/>
      <c r="GF132" s="532"/>
      <c r="GG132" s="532"/>
      <c r="GH132" s="532"/>
      <c r="GI132" s="532"/>
      <c r="GJ132" s="532"/>
      <c r="GK132" s="532"/>
      <c r="GL132" s="532"/>
      <c r="GM132" s="532"/>
      <c r="GN132" s="532"/>
      <c r="GO132" s="532"/>
      <c r="GP132" s="532"/>
      <c r="GQ132" s="532"/>
      <c r="GR132" s="532"/>
      <c r="GS132" s="532"/>
      <c r="GT132" s="532"/>
      <c r="GU132" s="532"/>
      <c r="GV132" s="532"/>
      <c r="GW132" s="532"/>
      <c r="GX132" s="532"/>
      <c r="GY132" s="532"/>
      <c r="GZ132" s="532"/>
      <c r="HA132" s="532"/>
      <c r="HB132" s="532"/>
      <c r="HC132" s="532"/>
      <c r="HD132" s="532"/>
      <c r="HE132" s="532"/>
      <c r="HF132" s="532"/>
      <c r="HG132" s="532"/>
      <c r="HH132" s="532"/>
      <c r="HI132" s="532"/>
      <c r="HJ132" s="532"/>
      <c r="HK132" s="532"/>
      <c r="HL132" s="532"/>
      <c r="HM132" s="532"/>
      <c r="HN132" s="532"/>
      <c r="HO132" s="532"/>
      <c r="HP132" s="532"/>
      <c r="HQ132" s="532"/>
      <c r="HR132" s="532"/>
      <c r="HS132" s="532"/>
      <c r="HT132" s="532"/>
      <c r="HU132" s="532"/>
      <c r="HV132" s="532"/>
      <c r="HW132" s="532"/>
      <c r="HX132" s="532"/>
      <c r="HY132" s="532"/>
      <c r="HZ132" s="532"/>
      <c r="IA132" s="532"/>
      <c r="IB132" s="532"/>
      <c r="IC132" s="532"/>
      <c r="ID132" s="532"/>
      <c r="IE132" s="532"/>
      <c r="IF132" s="532"/>
      <c r="IG132" s="532"/>
      <c r="IH132" s="532"/>
      <c r="II132" s="532"/>
      <c r="IJ132" s="532"/>
      <c r="IK132" s="532"/>
      <c r="IL132" s="532"/>
    </row>
    <row r="133" spans="1:246" s="432" customFormat="1" ht="19.5" customHeight="1">
      <c r="A133" s="460"/>
      <c r="B133" s="446"/>
      <c r="C133" s="446"/>
      <c r="D133" s="446"/>
      <c r="E133" s="430">
        <v>1575</v>
      </c>
      <c r="F133" s="453" t="s">
        <v>2499</v>
      </c>
      <c r="G133" s="532"/>
      <c r="H133" s="532"/>
      <c r="I133" s="532"/>
      <c r="J133" s="532"/>
      <c r="K133" s="532"/>
      <c r="L133" s="532"/>
      <c r="M133" s="532"/>
      <c r="N133" s="532"/>
      <c r="O133" s="532"/>
      <c r="P133" s="532"/>
      <c r="Q133" s="532"/>
      <c r="R133" s="532"/>
      <c r="S133" s="532"/>
      <c r="T133" s="532"/>
      <c r="U133" s="532"/>
      <c r="V133" s="532"/>
      <c r="W133" s="532"/>
      <c r="X133" s="532"/>
      <c r="Y133" s="532"/>
      <c r="Z133" s="532"/>
      <c r="AA133" s="532"/>
      <c r="AB133" s="532"/>
      <c r="AC133" s="532"/>
      <c r="AD133" s="532"/>
      <c r="AE133" s="532"/>
      <c r="AF133" s="532"/>
      <c r="AG133" s="532"/>
      <c r="AH133" s="532"/>
      <c r="AI133" s="532"/>
      <c r="AJ133" s="532"/>
      <c r="AK133" s="532"/>
      <c r="AL133" s="532"/>
      <c r="AM133" s="532"/>
      <c r="AN133" s="532"/>
      <c r="AO133" s="532"/>
      <c r="AP133" s="532"/>
      <c r="AQ133" s="532"/>
      <c r="AR133" s="532"/>
      <c r="AS133" s="532"/>
      <c r="AT133" s="532"/>
      <c r="AU133" s="532"/>
      <c r="AV133" s="532"/>
      <c r="AW133" s="532"/>
      <c r="AX133" s="532"/>
      <c r="AY133" s="532"/>
      <c r="AZ133" s="532"/>
      <c r="BA133" s="532"/>
      <c r="BB133" s="532"/>
      <c r="BC133" s="532"/>
      <c r="BD133" s="532"/>
      <c r="BE133" s="532"/>
      <c r="BF133" s="532"/>
      <c r="BG133" s="532"/>
      <c r="BH133" s="532"/>
      <c r="BI133" s="532"/>
      <c r="BJ133" s="532"/>
      <c r="BK133" s="532"/>
      <c r="BL133" s="532"/>
      <c r="BM133" s="532"/>
      <c r="BN133" s="532"/>
      <c r="BO133" s="532"/>
      <c r="BP133" s="532"/>
      <c r="BQ133" s="532"/>
      <c r="BR133" s="532"/>
      <c r="BS133" s="532"/>
      <c r="BT133" s="532"/>
      <c r="BU133" s="532"/>
      <c r="BV133" s="532"/>
      <c r="BW133" s="532"/>
      <c r="BX133" s="532"/>
      <c r="BY133" s="532"/>
      <c r="BZ133" s="532"/>
      <c r="CA133" s="532"/>
      <c r="CB133" s="532"/>
      <c r="CC133" s="532"/>
      <c r="CD133" s="532"/>
      <c r="CE133" s="532"/>
      <c r="CF133" s="532"/>
      <c r="CG133" s="532"/>
      <c r="CH133" s="532"/>
      <c r="CI133" s="532"/>
      <c r="CJ133" s="532"/>
      <c r="CK133" s="532"/>
      <c r="CL133" s="532"/>
      <c r="CM133" s="532"/>
      <c r="CN133" s="532"/>
      <c r="CO133" s="532"/>
      <c r="CP133" s="532"/>
      <c r="CQ133" s="532"/>
      <c r="CR133" s="532"/>
      <c r="CS133" s="532"/>
      <c r="CT133" s="532"/>
      <c r="CU133" s="532"/>
      <c r="CV133" s="532"/>
      <c r="CW133" s="532"/>
      <c r="CX133" s="532"/>
      <c r="CY133" s="532"/>
      <c r="CZ133" s="532"/>
      <c r="DA133" s="532"/>
      <c r="DB133" s="532"/>
      <c r="DC133" s="532"/>
      <c r="DD133" s="532"/>
      <c r="DE133" s="532"/>
      <c r="DF133" s="532"/>
      <c r="DG133" s="532"/>
      <c r="DH133" s="532"/>
      <c r="DI133" s="532"/>
      <c r="DJ133" s="532"/>
      <c r="DK133" s="532"/>
      <c r="DL133" s="532"/>
      <c r="DM133" s="532"/>
      <c r="DN133" s="532"/>
      <c r="DO133" s="532"/>
      <c r="DP133" s="532"/>
      <c r="DQ133" s="532"/>
      <c r="DR133" s="532"/>
      <c r="DS133" s="532"/>
      <c r="DT133" s="532"/>
      <c r="DU133" s="532"/>
      <c r="DV133" s="532"/>
      <c r="DW133" s="532"/>
      <c r="DX133" s="532"/>
      <c r="DY133" s="532"/>
      <c r="DZ133" s="532"/>
      <c r="EA133" s="532"/>
      <c r="EB133" s="532"/>
      <c r="EC133" s="532"/>
      <c r="ED133" s="532"/>
      <c r="EE133" s="532"/>
      <c r="EF133" s="532"/>
      <c r="EG133" s="532"/>
      <c r="EH133" s="532"/>
      <c r="EI133" s="532"/>
      <c r="EJ133" s="532"/>
      <c r="EK133" s="532"/>
      <c r="EL133" s="532"/>
      <c r="EM133" s="532"/>
      <c r="EN133" s="532"/>
      <c r="EO133" s="532"/>
      <c r="EP133" s="532"/>
      <c r="EQ133" s="532"/>
      <c r="ER133" s="532"/>
      <c r="ES133" s="532"/>
      <c r="ET133" s="532"/>
      <c r="EU133" s="532"/>
      <c r="EV133" s="532"/>
      <c r="EW133" s="532"/>
      <c r="EX133" s="532"/>
      <c r="EY133" s="532"/>
      <c r="EZ133" s="532"/>
      <c r="FA133" s="532"/>
      <c r="FB133" s="532"/>
      <c r="FC133" s="532"/>
      <c r="FD133" s="532"/>
      <c r="FE133" s="532"/>
      <c r="FF133" s="532"/>
      <c r="FG133" s="532"/>
      <c r="FH133" s="532"/>
      <c r="FI133" s="532"/>
      <c r="FJ133" s="532"/>
      <c r="FK133" s="532"/>
      <c r="FL133" s="532"/>
      <c r="FM133" s="532"/>
      <c r="FN133" s="532"/>
      <c r="FO133" s="532"/>
      <c r="FP133" s="532"/>
      <c r="FQ133" s="532"/>
      <c r="FR133" s="532"/>
      <c r="FS133" s="532"/>
      <c r="FT133" s="532"/>
      <c r="FU133" s="532"/>
      <c r="FV133" s="532"/>
      <c r="FW133" s="532"/>
      <c r="FX133" s="532"/>
      <c r="FY133" s="532"/>
      <c r="FZ133" s="532"/>
      <c r="GA133" s="532"/>
      <c r="GB133" s="532"/>
      <c r="GC133" s="532"/>
      <c r="GD133" s="532"/>
      <c r="GE133" s="532"/>
      <c r="GF133" s="532"/>
      <c r="GG133" s="532"/>
      <c r="GH133" s="532"/>
      <c r="GI133" s="532"/>
      <c r="GJ133" s="532"/>
      <c r="GK133" s="532"/>
      <c r="GL133" s="532"/>
      <c r="GM133" s="532"/>
      <c r="GN133" s="532"/>
      <c r="GO133" s="532"/>
      <c r="GP133" s="532"/>
      <c r="GQ133" s="532"/>
      <c r="GR133" s="532"/>
      <c r="GS133" s="532"/>
      <c r="GT133" s="532"/>
      <c r="GU133" s="532"/>
      <c r="GV133" s="532"/>
      <c r="GW133" s="532"/>
      <c r="GX133" s="532"/>
      <c r="GY133" s="532"/>
      <c r="GZ133" s="532"/>
      <c r="HA133" s="532"/>
      <c r="HB133" s="532"/>
      <c r="HC133" s="532"/>
      <c r="HD133" s="532"/>
      <c r="HE133" s="532"/>
      <c r="HF133" s="532"/>
      <c r="HG133" s="532"/>
      <c r="HH133" s="532"/>
      <c r="HI133" s="532"/>
      <c r="HJ133" s="532"/>
      <c r="HK133" s="532"/>
      <c r="HL133" s="532"/>
      <c r="HM133" s="532"/>
      <c r="HN133" s="532"/>
      <c r="HO133" s="532"/>
      <c r="HP133" s="532"/>
      <c r="HQ133" s="532"/>
      <c r="HR133" s="532"/>
      <c r="HS133" s="532"/>
      <c r="HT133" s="532"/>
      <c r="HU133" s="532"/>
      <c r="HV133" s="532"/>
      <c r="HW133" s="532"/>
      <c r="HX133" s="532"/>
      <c r="HY133" s="532"/>
      <c r="HZ133" s="532"/>
      <c r="IA133" s="532"/>
      <c r="IB133" s="532"/>
      <c r="IC133" s="532"/>
      <c r="ID133" s="532"/>
      <c r="IE133" s="532"/>
      <c r="IF133" s="532"/>
      <c r="IG133" s="532"/>
      <c r="IH133" s="532"/>
      <c r="II133" s="532"/>
      <c r="IJ133" s="532"/>
      <c r="IK133" s="532"/>
      <c r="IL133" s="532"/>
    </row>
    <row r="134" spans="1:246" s="432" customFormat="1" ht="20.100000000000001" customHeight="1">
      <c r="A134" s="460"/>
      <c r="B134" s="446"/>
      <c r="C134" s="446"/>
      <c r="D134" s="446"/>
      <c r="E134" s="430"/>
      <c r="F134" s="454" t="s">
        <v>2670</v>
      </c>
      <c r="G134" s="532"/>
      <c r="H134" s="532"/>
      <c r="I134" s="532"/>
      <c r="J134" s="532"/>
      <c r="K134" s="532"/>
      <c r="L134" s="532"/>
      <c r="M134" s="532"/>
      <c r="N134" s="532"/>
      <c r="O134" s="532"/>
      <c r="P134" s="532"/>
      <c r="Q134" s="532"/>
      <c r="R134" s="532"/>
      <c r="S134" s="532"/>
      <c r="T134" s="532"/>
      <c r="U134" s="532"/>
      <c r="V134" s="532"/>
      <c r="W134" s="532"/>
      <c r="X134" s="532"/>
      <c r="Y134" s="532"/>
      <c r="Z134" s="532"/>
      <c r="AA134" s="532"/>
      <c r="AB134" s="532"/>
      <c r="AC134" s="532"/>
      <c r="AD134" s="532"/>
      <c r="AE134" s="532"/>
      <c r="AF134" s="532"/>
      <c r="AG134" s="532"/>
      <c r="AH134" s="532"/>
      <c r="AI134" s="532"/>
      <c r="AJ134" s="532"/>
      <c r="AK134" s="532"/>
      <c r="AL134" s="532"/>
      <c r="AM134" s="532"/>
      <c r="AN134" s="532"/>
      <c r="AO134" s="532"/>
      <c r="AP134" s="532"/>
      <c r="AQ134" s="532"/>
      <c r="AR134" s="532"/>
      <c r="AS134" s="532"/>
      <c r="AT134" s="532"/>
      <c r="AU134" s="532"/>
      <c r="AV134" s="532"/>
      <c r="AW134" s="532"/>
      <c r="AX134" s="532"/>
      <c r="AY134" s="532"/>
      <c r="AZ134" s="532"/>
      <c r="BA134" s="532"/>
      <c r="BB134" s="532"/>
      <c r="BC134" s="532"/>
      <c r="BD134" s="532"/>
      <c r="BE134" s="532"/>
      <c r="BF134" s="532"/>
      <c r="BG134" s="532"/>
      <c r="BH134" s="532"/>
      <c r="BI134" s="532"/>
      <c r="BJ134" s="532"/>
      <c r="BK134" s="532"/>
      <c r="BL134" s="532"/>
      <c r="BM134" s="532"/>
      <c r="BN134" s="532"/>
      <c r="BO134" s="532"/>
      <c r="BP134" s="532"/>
      <c r="BQ134" s="532"/>
      <c r="BR134" s="532"/>
      <c r="BS134" s="532"/>
      <c r="BT134" s="532"/>
      <c r="BU134" s="532"/>
      <c r="BV134" s="532"/>
      <c r="BW134" s="532"/>
      <c r="BX134" s="532"/>
      <c r="BY134" s="532"/>
      <c r="BZ134" s="532"/>
      <c r="CA134" s="532"/>
      <c r="CB134" s="532"/>
      <c r="CC134" s="532"/>
      <c r="CD134" s="532"/>
      <c r="CE134" s="532"/>
      <c r="CF134" s="532"/>
      <c r="CG134" s="532"/>
      <c r="CH134" s="532"/>
      <c r="CI134" s="532"/>
      <c r="CJ134" s="532"/>
      <c r="CK134" s="532"/>
      <c r="CL134" s="532"/>
      <c r="CM134" s="532"/>
      <c r="CN134" s="532"/>
      <c r="CO134" s="532"/>
      <c r="CP134" s="532"/>
      <c r="CQ134" s="532"/>
      <c r="CR134" s="532"/>
      <c r="CS134" s="532"/>
      <c r="CT134" s="532"/>
      <c r="CU134" s="532"/>
      <c r="CV134" s="532"/>
      <c r="CW134" s="532"/>
      <c r="CX134" s="532"/>
      <c r="CY134" s="532"/>
      <c r="CZ134" s="532"/>
      <c r="DA134" s="532"/>
      <c r="DB134" s="532"/>
      <c r="DC134" s="532"/>
      <c r="DD134" s="532"/>
      <c r="DE134" s="532"/>
      <c r="DF134" s="532"/>
      <c r="DG134" s="532"/>
      <c r="DH134" s="532"/>
      <c r="DI134" s="532"/>
      <c r="DJ134" s="532"/>
      <c r="DK134" s="532"/>
      <c r="DL134" s="532"/>
      <c r="DM134" s="532"/>
      <c r="DN134" s="532"/>
      <c r="DO134" s="532"/>
      <c r="DP134" s="532"/>
      <c r="DQ134" s="532"/>
      <c r="DR134" s="532"/>
      <c r="DS134" s="532"/>
      <c r="DT134" s="532"/>
      <c r="DU134" s="532"/>
      <c r="DV134" s="532"/>
      <c r="DW134" s="532"/>
      <c r="DX134" s="532"/>
      <c r="DY134" s="532"/>
      <c r="DZ134" s="532"/>
      <c r="EA134" s="532"/>
      <c r="EB134" s="532"/>
      <c r="EC134" s="532"/>
      <c r="ED134" s="532"/>
      <c r="EE134" s="532"/>
      <c r="EF134" s="532"/>
      <c r="EG134" s="532"/>
      <c r="EH134" s="532"/>
      <c r="EI134" s="532"/>
      <c r="EJ134" s="532"/>
      <c r="EK134" s="532"/>
      <c r="EL134" s="532"/>
      <c r="EM134" s="532"/>
      <c r="EN134" s="532"/>
      <c r="EO134" s="532"/>
      <c r="EP134" s="532"/>
      <c r="EQ134" s="532"/>
      <c r="ER134" s="532"/>
      <c r="ES134" s="532"/>
      <c r="ET134" s="532"/>
      <c r="EU134" s="532"/>
      <c r="EV134" s="532"/>
      <c r="EW134" s="532"/>
      <c r="EX134" s="532"/>
      <c r="EY134" s="532"/>
      <c r="EZ134" s="532"/>
      <c r="FA134" s="532"/>
      <c r="FB134" s="532"/>
      <c r="FC134" s="532"/>
      <c r="FD134" s="532"/>
      <c r="FE134" s="532"/>
      <c r="FF134" s="532"/>
      <c r="FG134" s="532"/>
      <c r="FH134" s="532"/>
      <c r="FI134" s="532"/>
      <c r="FJ134" s="532"/>
      <c r="FK134" s="532"/>
      <c r="FL134" s="532"/>
      <c r="FM134" s="532"/>
      <c r="FN134" s="532"/>
      <c r="FO134" s="532"/>
      <c r="FP134" s="532"/>
      <c r="FQ134" s="532"/>
      <c r="FR134" s="532"/>
      <c r="FS134" s="532"/>
      <c r="FT134" s="532"/>
      <c r="FU134" s="532"/>
      <c r="FV134" s="532"/>
      <c r="FW134" s="532"/>
      <c r="FX134" s="532"/>
      <c r="FY134" s="532"/>
      <c r="FZ134" s="532"/>
      <c r="GA134" s="532"/>
      <c r="GB134" s="532"/>
      <c r="GC134" s="532"/>
      <c r="GD134" s="532"/>
      <c r="GE134" s="532"/>
      <c r="GF134" s="532"/>
      <c r="GG134" s="532"/>
      <c r="GH134" s="532"/>
      <c r="GI134" s="532"/>
      <c r="GJ134" s="532"/>
      <c r="GK134" s="532"/>
      <c r="GL134" s="532"/>
      <c r="GM134" s="532"/>
      <c r="GN134" s="532"/>
      <c r="GO134" s="532"/>
      <c r="GP134" s="532"/>
      <c r="GQ134" s="532"/>
      <c r="GR134" s="532"/>
      <c r="GS134" s="532"/>
      <c r="GT134" s="532"/>
      <c r="GU134" s="532"/>
      <c r="GV134" s="532"/>
      <c r="GW134" s="532"/>
      <c r="GX134" s="532"/>
      <c r="GY134" s="532"/>
      <c r="GZ134" s="532"/>
      <c r="HA134" s="532"/>
      <c r="HB134" s="532"/>
      <c r="HC134" s="532"/>
      <c r="HD134" s="532"/>
      <c r="HE134" s="532"/>
      <c r="HF134" s="532"/>
      <c r="HG134" s="532"/>
      <c r="HH134" s="532"/>
      <c r="HI134" s="532"/>
      <c r="HJ134" s="532"/>
      <c r="HK134" s="532"/>
      <c r="HL134" s="532"/>
      <c r="HM134" s="532"/>
      <c r="HN134" s="532"/>
      <c r="HO134" s="532"/>
      <c r="HP134" s="532"/>
      <c r="HQ134" s="532"/>
      <c r="HR134" s="532"/>
      <c r="HS134" s="532"/>
      <c r="HT134" s="532"/>
      <c r="HU134" s="532"/>
      <c r="HV134" s="532"/>
      <c r="HW134" s="532"/>
      <c r="HX134" s="532"/>
      <c r="HY134" s="532"/>
      <c r="HZ134" s="532"/>
      <c r="IA134" s="532"/>
      <c r="IB134" s="532"/>
      <c r="IC134" s="532"/>
      <c r="ID134" s="532"/>
      <c r="IE134" s="532"/>
      <c r="IF134" s="532"/>
      <c r="IG134" s="532"/>
      <c r="IH134" s="532"/>
      <c r="II134" s="532"/>
      <c r="IJ134" s="532"/>
      <c r="IK134" s="532"/>
      <c r="IL134" s="532"/>
    </row>
    <row r="135" spans="1:246" s="432" customFormat="1" ht="20.100000000000001" customHeight="1">
      <c r="A135" s="460"/>
      <c r="B135" s="446"/>
      <c r="C135" s="446"/>
      <c r="D135" s="446"/>
      <c r="E135" s="430"/>
      <c r="F135" s="454"/>
      <c r="G135" s="532"/>
      <c r="H135" s="532"/>
      <c r="I135" s="532"/>
      <c r="J135" s="532"/>
      <c r="K135" s="532"/>
      <c r="L135" s="532"/>
      <c r="M135" s="532"/>
      <c r="N135" s="532"/>
      <c r="O135" s="532"/>
      <c r="P135" s="532"/>
      <c r="Q135" s="532"/>
      <c r="R135" s="532"/>
      <c r="S135" s="532"/>
      <c r="T135" s="532"/>
      <c r="U135" s="532"/>
      <c r="V135" s="532"/>
      <c r="W135" s="532"/>
      <c r="X135" s="532"/>
      <c r="Y135" s="532"/>
      <c r="Z135" s="532"/>
      <c r="AA135" s="532"/>
      <c r="AB135" s="532"/>
      <c r="AC135" s="532"/>
      <c r="AD135" s="532"/>
      <c r="AE135" s="532"/>
      <c r="AF135" s="532"/>
      <c r="AG135" s="532"/>
      <c r="AH135" s="532"/>
      <c r="AI135" s="532"/>
      <c r="AJ135" s="532"/>
      <c r="AK135" s="532"/>
      <c r="AL135" s="532"/>
      <c r="AM135" s="532"/>
      <c r="AN135" s="532"/>
      <c r="AO135" s="532"/>
      <c r="AP135" s="532"/>
      <c r="AQ135" s="532"/>
      <c r="AR135" s="532"/>
      <c r="AS135" s="532"/>
      <c r="AT135" s="532"/>
      <c r="AU135" s="532"/>
      <c r="AV135" s="532"/>
      <c r="AW135" s="532"/>
      <c r="AX135" s="532"/>
      <c r="AY135" s="532"/>
      <c r="AZ135" s="532"/>
      <c r="BA135" s="532"/>
      <c r="BB135" s="532"/>
      <c r="BC135" s="532"/>
      <c r="BD135" s="532"/>
      <c r="BE135" s="532"/>
      <c r="BF135" s="532"/>
      <c r="BG135" s="532"/>
      <c r="BH135" s="532"/>
      <c r="BI135" s="532"/>
      <c r="BJ135" s="532"/>
      <c r="BK135" s="532"/>
      <c r="BL135" s="532"/>
      <c r="BM135" s="532"/>
      <c r="BN135" s="532"/>
      <c r="BO135" s="532"/>
      <c r="BP135" s="532"/>
      <c r="BQ135" s="532"/>
      <c r="BR135" s="532"/>
      <c r="BS135" s="532"/>
      <c r="BT135" s="532"/>
      <c r="BU135" s="532"/>
      <c r="BV135" s="532"/>
      <c r="BW135" s="532"/>
      <c r="BX135" s="532"/>
      <c r="BY135" s="532"/>
      <c r="BZ135" s="532"/>
      <c r="CA135" s="532"/>
      <c r="CB135" s="532"/>
      <c r="CC135" s="532"/>
      <c r="CD135" s="532"/>
      <c r="CE135" s="532"/>
      <c r="CF135" s="532"/>
      <c r="CG135" s="532"/>
      <c r="CH135" s="532"/>
      <c r="CI135" s="532"/>
      <c r="CJ135" s="532"/>
      <c r="CK135" s="532"/>
      <c r="CL135" s="532"/>
      <c r="CM135" s="532"/>
      <c r="CN135" s="532"/>
      <c r="CO135" s="532"/>
      <c r="CP135" s="532"/>
      <c r="CQ135" s="532"/>
      <c r="CR135" s="532"/>
      <c r="CS135" s="532"/>
      <c r="CT135" s="532"/>
      <c r="CU135" s="532"/>
      <c r="CV135" s="532"/>
      <c r="CW135" s="532"/>
      <c r="CX135" s="532"/>
      <c r="CY135" s="532"/>
      <c r="CZ135" s="532"/>
      <c r="DA135" s="532"/>
      <c r="DB135" s="532"/>
      <c r="DC135" s="532"/>
      <c r="DD135" s="532"/>
      <c r="DE135" s="532"/>
      <c r="DF135" s="532"/>
      <c r="DG135" s="532"/>
      <c r="DH135" s="532"/>
      <c r="DI135" s="532"/>
      <c r="DJ135" s="532"/>
      <c r="DK135" s="532"/>
      <c r="DL135" s="532"/>
      <c r="DM135" s="532"/>
      <c r="DN135" s="532"/>
      <c r="DO135" s="532"/>
      <c r="DP135" s="532"/>
      <c r="DQ135" s="532"/>
      <c r="DR135" s="532"/>
      <c r="DS135" s="532"/>
      <c r="DT135" s="532"/>
      <c r="DU135" s="532"/>
      <c r="DV135" s="532"/>
      <c r="DW135" s="532"/>
      <c r="DX135" s="532"/>
      <c r="DY135" s="532"/>
      <c r="DZ135" s="532"/>
      <c r="EA135" s="532"/>
      <c r="EB135" s="532"/>
      <c r="EC135" s="532"/>
      <c r="ED135" s="532"/>
      <c r="EE135" s="532"/>
      <c r="EF135" s="532"/>
      <c r="EG135" s="532"/>
      <c r="EH135" s="532"/>
      <c r="EI135" s="532"/>
      <c r="EJ135" s="532"/>
      <c r="EK135" s="532"/>
      <c r="EL135" s="532"/>
      <c r="EM135" s="532"/>
      <c r="EN135" s="532"/>
      <c r="EO135" s="532"/>
      <c r="EP135" s="532"/>
      <c r="EQ135" s="532"/>
      <c r="ER135" s="532"/>
      <c r="ES135" s="532"/>
      <c r="ET135" s="532"/>
      <c r="EU135" s="532"/>
      <c r="EV135" s="532"/>
      <c r="EW135" s="532"/>
      <c r="EX135" s="532"/>
      <c r="EY135" s="532"/>
      <c r="EZ135" s="532"/>
      <c r="FA135" s="532"/>
      <c r="FB135" s="532"/>
      <c r="FC135" s="532"/>
      <c r="FD135" s="532"/>
      <c r="FE135" s="532"/>
      <c r="FF135" s="532"/>
      <c r="FG135" s="532"/>
      <c r="FH135" s="532"/>
      <c r="FI135" s="532"/>
      <c r="FJ135" s="532"/>
      <c r="FK135" s="532"/>
      <c r="FL135" s="532"/>
      <c r="FM135" s="532"/>
      <c r="FN135" s="532"/>
      <c r="FO135" s="532"/>
      <c r="FP135" s="532"/>
      <c r="FQ135" s="532"/>
      <c r="FR135" s="532"/>
      <c r="FS135" s="532"/>
      <c r="FT135" s="532"/>
      <c r="FU135" s="532"/>
      <c r="FV135" s="532"/>
      <c r="FW135" s="532"/>
      <c r="FX135" s="532"/>
      <c r="FY135" s="532"/>
      <c r="FZ135" s="532"/>
      <c r="GA135" s="532"/>
      <c r="GB135" s="532"/>
      <c r="GC135" s="532"/>
      <c r="GD135" s="532"/>
      <c r="GE135" s="532"/>
      <c r="GF135" s="532"/>
      <c r="GG135" s="532"/>
      <c r="GH135" s="532"/>
      <c r="GI135" s="532"/>
      <c r="GJ135" s="532"/>
      <c r="GK135" s="532"/>
      <c r="GL135" s="532"/>
      <c r="GM135" s="532"/>
      <c r="GN135" s="532"/>
      <c r="GO135" s="532"/>
      <c r="GP135" s="532"/>
      <c r="GQ135" s="532"/>
      <c r="GR135" s="532"/>
      <c r="GS135" s="532"/>
      <c r="GT135" s="532"/>
      <c r="GU135" s="532"/>
      <c r="GV135" s="532"/>
      <c r="GW135" s="532"/>
      <c r="GX135" s="532"/>
      <c r="GY135" s="532"/>
      <c r="GZ135" s="532"/>
      <c r="HA135" s="532"/>
      <c r="HB135" s="532"/>
      <c r="HC135" s="532"/>
      <c r="HD135" s="532"/>
      <c r="HE135" s="532"/>
      <c r="HF135" s="532"/>
      <c r="HG135" s="532"/>
      <c r="HH135" s="532"/>
      <c r="HI135" s="532"/>
      <c r="HJ135" s="532"/>
      <c r="HK135" s="532"/>
      <c r="HL135" s="532"/>
      <c r="HM135" s="532"/>
      <c r="HN135" s="532"/>
      <c r="HO135" s="532"/>
      <c r="HP135" s="532"/>
      <c r="HQ135" s="532"/>
      <c r="HR135" s="532"/>
      <c r="HS135" s="532"/>
      <c r="HT135" s="532"/>
      <c r="HU135" s="532"/>
      <c r="HV135" s="532"/>
      <c r="HW135" s="532"/>
      <c r="HX135" s="532"/>
      <c r="HY135" s="532"/>
      <c r="HZ135" s="532"/>
      <c r="IA135" s="532"/>
      <c r="IB135" s="532"/>
      <c r="IC135" s="532"/>
      <c r="ID135" s="532"/>
      <c r="IE135" s="532"/>
      <c r="IF135" s="532"/>
      <c r="IG135" s="532"/>
      <c r="IH135" s="532"/>
      <c r="II135" s="532"/>
      <c r="IJ135" s="532"/>
      <c r="IK135" s="532"/>
      <c r="IL135" s="532"/>
    </row>
    <row r="136" spans="1:246" s="432" customFormat="1" ht="20.100000000000001" customHeight="1">
      <c r="A136" s="460"/>
      <c r="B136" s="446"/>
      <c r="C136" s="446"/>
      <c r="D136" s="446"/>
      <c r="E136" s="430"/>
      <c r="F136" s="454"/>
      <c r="G136" s="532"/>
      <c r="H136" s="532"/>
      <c r="I136" s="532"/>
      <c r="J136" s="532"/>
      <c r="K136" s="532"/>
      <c r="L136" s="532"/>
      <c r="M136" s="532"/>
      <c r="N136" s="532"/>
      <c r="O136" s="532"/>
      <c r="P136" s="532"/>
      <c r="Q136" s="532"/>
      <c r="R136" s="532"/>
      <c r="S136" s="532"/>
      <c r="T136" s="532"/>
      <c r="U136" s="532"/>
      <c r="V136" s="532"/>
      <c r="W136" s="532"/>
      <c r="X136" s="532"/>
      <c r="Y136" s="532"/>
      <c r="Z136" s="532"/>
      <c r="AA136" s="532"/>
      <c r="AB136" s="532"/>
      <c r="AC136" s="532"/>
      <c r="AD136" s="532"/>
      <c r="AE136" s="532"/>
      <c r="AF136" s="532"/>
      <c r="AG136" s="532"/>
      <c r="AH136" s="532"/>
      <c r="AI136" s="532"/>
      <c r="AJ136" s="532"/>
      <c r="AK136" s="532"/>
      <c r="AL136" s="532"/>
      <c r="AM136" s="532"/>
      <c r="AN136" s="532"/>
      <c r="AO136" s="532"/>
      <c r="AP136" s="532"/>
      <c r="AQ136" s="532"/>
      <c r="AR136" s="532"/>
      <c r="AS136" s="532"/>
      <c r="AT136" s="532"/>
      <c r="AU136" s="532"/>
      <c r="AV136" s="532"/>
      <c r="AW136" s="532"/>
      <c r="AX136" s="532"/>
      <c r="AY136" s="532"/>
      <c r="AZ136" s="532"/>
      <c r="BA136" s="532"/>
      <c r="BB136" s="532"/>
      <c r="BC136" s="532"/>
      <c r="BD136" s="532"/>
      <c r="BE136" s="532"/>
      <c r="BF136" s="532"/>
      <c r="BG136" s="532"/>
      <c r="BH136" s="532"/>
      <c r="BI136" s="532"/>
      <c r="BJ136" s="532"/>
      <c r="BK136" s="532"/>
      <c r="BL136" s="532"/>
      <c r="BM136" s="532"/>
      <c r="BN136" s="532"/>
      <c r="BO136" s="532"/>
      <c r="BP136" s="532"/>
      <c r="BQ136" s="532"/>
      <c r="BR136" s="532"/>
      <c r="BS136" s="532"/>
      <c r="BT136" s="532"/>
      <c r="BU136" s="532"/>
      <c r="BV136" s="532"/>
      <c r="BW136" s="532"/>
      <c r="BX136" s="532"/>
      <c r="BY136" s="532"/>
      <c r="BZ136" s="532"/>
      <c r="CA136" s="532"/>
      <c r="CB136" s="532"/>
      <c r="CC136" s="532"/>
      <c r="CD136" s="532"/>
      <c r="CE136" s="532"/>
      <c r="CF136" s="532"/>
      <c r="CG136" s="532"/>
      <c r="CH136" s="532"/>
      <c r="CI136" s="532"/>
      <c r="CJ136" s="532"/>
      <c r="CK136" s="532"/>
      <c r="CL136" s="532"/>
      <c r="CM136" s="532"/>
      <c r="CN136" s="532"/>
      <c r="CO136" s="532"/>
      <c r="CP136" s="532"/>
      <c r="CQ136" s="532"/>
      <c r="CR136" s="532"/>
      <c r="CS136" s="532"/>
      <c r="CT136" s="532"/>
      <c r="CU136" s="532"/>
      <c r="CV136" s="532"/>
      <c r="CW136" s="532"/>
      <c r="CX136" s="532"/>
      <c r="CY136" s="532"/>
      <c r="CZ136" s="532"/>
      <c r="DA136" s="532"/>
      <c r="DB136" s="532"/>
      <c r="DC136" s="532"/>
      <c r="DD136" s="532"/>
      <c r="DE136" s="532"/>
      <c r="DF136" s="532"/>
      <c r="DG136" s="532"/>
      <c r="DH136" s="532"/>
      <c r="DI136" s="532"/>
      <c r="DJ136" s="532"/>
      <c r="DK136" s="532"/>
      <c r="DL136" s="532"/>
      <c r="DM136" s="532"/>
      <c r="DN136" s="532"/>
      <c r="DO136" s="532"/>
      <c r="DP136" s="532"/>
      <c r="DQ136" s="532"/>
      <c r="DR136" s="532"/>
      <c r="DS136" s="532"/>
      <c r="DT136" s="532"/>
      <c r="DU136" s="532"/>
      <c r="DV136" s="532"/>
      <c r="DW136" s="532"/>
      <c r="DX136" s="532"/>
      <c r="DY136" s="532"/>
      <c r="DZ136" s="532"/>
      <c r="EA136" s="532"/>
      <c r="EB136" s="532"/>
      <c r="EC136" s="532"/>
      <c r="ED136" s="532"/>
      <c r="EE136" s="532"/>
      <c r="EF136" s="532"/>
      <c r="EG136" s="532"/>
      <c r="EH136" s="532"/>
      <c r="EI136" s="532"/>
      <c r="EJ136" s="532"/>
      <c r="EK136" s="532"/>
      <c r="EL136" s="532"/>
      <c r="EM136" s="532"/>
      <c r="EN136" s="532"/>
      <c r="EO136" s="532"/>
      <c r="EP136" s="532"/>
      <c r="EQ136" s="532"/>
      <c r="ER136" s="532"/>
      <c r="ES136" s="532"/>
      <c r="ET136" s="532"/>
      <c r="EU136" s="532"/>
      <c r="EV136" s="532"/>
      <c r="EW136" s="532"/>
      <c r="EX136" s="532"/>
      <c r="EY136" s="532"/>
      <c r="EZ136" s="532"/>
      <c r="FA136" s="532"/>
      <c r="FB136" s="532"/>
      <c r="FC136" s="532"/>
      <c r="FD136" s="532"/>
      <c r="FE136" s="532"/>
      <c r="FF136" s="532"/>
      <c r="FG136" s="532"/>
      <c r="FH136" s="532"/>
      <c r="FI136" s="532"/>
      <c r="FJ136" s="532"/>
      <c r="FK136" s="532"/>
      <c r="FL136" s="532"/>
      <c r="FM136" s="532"/>
      <c r="FN136" s="532"/>
      <c r="FO136" s="532"/>
      <c r="FP136" s="532"/>
      <c r="FQ136" s="532"/>
      <c r="FR136" s="532"/>
      <c r="FS136" s="532"/>
      <c r="FT136" s="532"/>
      <c r="FU136" s="532"/>
      <c r="FV136" s="532"/>
      <c r="FW136" s="532"/>
      <c r="FX136" s="532"/>
      <c r="FY136" s="532"/>
      <c r="FZ136" s="532"/>
      <c r="GA136" s="532"/>
      <c r="GB136" s="532"/>
      <c r="GC136" s="532"/>
      <c r="GD136" s="532"/>
      <c r="GE136" s="532"/>
      <c r="GF136" s="532"/>
      <c r="GG136" s="532"/>
      <c r="GH136" s="532"/>
      <c r="GI136" s="532"/>
      <c r="GJ136" s="532"/>
      <c r="GK136" s="532"/>
      <c r="GL136" s="532"/>
      <c r="GM136" s="532"/>
      <c r="GN136" s="532"/>
      <c r="GO136" s="532"/>
      <c r="GP136" s="532"/>
      <c r="GQ136" s="532"/>
      <c r="GR136" s="532"/>
      <c r="GS136" s="532"/>
      <c r="GT136" s="532"/>
      <c r="GU136" s="532"/>
      <c r="GV136" s="532"/>
      <c r="GW136" s="532"/>
      <c r="GX136" s="532"/>
      <c r="GY136" s="532"/>
      <c r="GZ136" s="532"/>
      <c r="HA136" s="532"/>
      <c r="HB136" s="532"/>
      <c r="HC136" s="532"/>
      <c r="HD136" s="532"/>
      <c r="HE136" s="532"/>
      <c r="HF136" s="532"/>
      <c r="HG136" s="532"/>
      <c r="HH136" s="532"/>
      <c r="HI136" s="532"/>
      <c r="HJ136" s="532"/>
      <c r="HK136" s="532"/>
      <c r="HL136" s="532"/>
      <c r="HM136" s="532"/>
      <c r="HN136" s="532"/>
      <c r="HO136" s="532"/>
      <c r="HP136" s="532"/>
      <c r="HQ136" s="532"/>
      <c r="HR136" s="532"/>
      <c r="HS136" s="532"/>
      <c r="HT136" s="532"/>
      <c r="HU136" s="532"/>
      <c r="HV136" s="532"/>
      <c r="HW136" s="532"/>
      <c r="HX136" s="532"/>
      <c r="HY136" s="532"/>
      <c r="HZ136" s="532"/>
      <c r="IA136" s="532"/>
      <c r="IB136" s="532"/>
      <c r="IC136" s="532"/>
      <c r="ID136" s="532"/>
      <c r="IE136" s="532"/>
      <c r="IF136" s="532"/>
      <c r="IG136" s="532"/>
      <c r="IH136" s="532"/>
      <c r="II136" s="532"/>
      <c r="IJ136" s="532"/>
      <c r="IK136" s="532"/>
      <c r="IL136" s="532"/>
    </row>
    <row r="137" spans="1:246" s="432" customFormat="1" ht="20.100000000000001" customHeight="1">
      <c r="A137" s="460"/>
      <c r="B137" s="446"/>
      <c r="C137" s="446"/>
      <c r="D137" s="446"/>
      <c r="E137" s="430"/>
      <c r="F137" s="454"/>
      <c r="G137" s="532"/>
      <c r="H137" s="532"/>
      <c r="I137" s="532"/>
      <c r="J137" s="532"/>
      <c r="K137" s="532"/>
      <c r="L137" s="532"/>
      <c r="M137" s="532"/>
      <c r="N137" s="532"/>
      <c r="O137" s="532"/>
      <c r="P137" s="532"/>
      <c r="Q137" s="532"/>
      <c r="R137" s="532"/>
      <c r="S137" s="532"/>
      <c r="T137" s="532"/>
      <c r="U137" s="532"/>
      <c r="V137" s="532"/>
      <c r="W137" s="532"/>
      <c r="X137" s="532"/>
      <c r="Y137" s="532"/>
      <c r="Z137" s="532"/>
      <c r="AA137" s="532"/>
      <c r="AB137" s="532"/>
      <c r="AC137" s="532"/>
      <c r="AD137" s="532"/>
      <c r="AE137" s="532"/>
      <c r="AF137" s="532"/>
      <c r="AG137" s="532"/>
      <c r="AH137" s="532"/>
      <c r="AI137" s="532"/>
      <c r="AJ137" s="532"/>
      <c r="AK137" s="532"/>
      <c r="AL137" s="532"/>
      <c r="AM137" s="532"/>
      <c r="AN137" s="532"/>
      <c r="AO137" s="532"/>
      <c r="AP137" s="532"/>
      <c r="AQ137" s="532"/>
      <c r="AR137" s="532"/>
      <c r="AS137" s="532"/>
      <c r="AT137" s="532"/>
      <c r="AU137" s="532"/>
      <c r="AV137" s="532"/>
      <c r="AW137" s="532"/>
      <c r="AX137" s="532"/>
      <c r="AY137" s="532"/>
      <c r="AZ137" s="532"/>
      <c r="BA137" s="532"/>
      <c r="BB137" s="532"/>
      <c r="BC137" s="532"/>
      <c r="BD137" s="532"/>
      <c r="BE137" s="532"/>
      <c r="BF137" s="532"/>
      <c r="BG137" s="532"/>
      <c r="BH137" s="532"/>
      <c r="BI137" s="532"/>
      <c r="BJ137" s="532"/>
      <c r="BK137" s="532"/>
      <c r="BL137" s="532"/>
      <c r="BM137" s="532"/>
      <c r="BN137" s="532"/>
      <c r="BO137" s="532"/>
      <c r="BP137" s="532"/>
      <c r="BQ137" s="532"/>
      <c r="BR137" s="532"/>
      <c r="BS137" s="532"/>
      <c r="BT137" s="532"/>
      <c r="BU137" s="532"/>
      <c r="BV137" s="532"/>
      <c r="BW137" s="532"/>
      <c r="BX137" s="532"/>
      <c r="BY137" s="532"/>
      <c r="BZ137" s="532"/>
      <c r="CA137" s="532"/>
      <c r="CB137" s="532"/>
      <c r="CC137" s="532"/>
      <c r="CD137" s="532"/>
      <c r="CE137" s="532"/>
      <c r="CF137" s="532"/>
      <c r="CG137" s="532"/>
      <c r="CH137" s="532"/>
      <c r="CI137" s="532"/>
      <c r="CJ137" s="532"/>
      <c r="CK137" s="532"/>
      <c r="CL137" s="532"/>
      <c r="CM137" s="532"/>
      <c r="CN137" s="532"/>
      <c r="CO137" s="532"/>
      <c r="CP137" s="532"/>
      <c r="CQ137" s="532"/>
      <c r="CR137" s="532"/>
      <c r="CS137" s="532"/>
      <c r="CT137" s="532"/>
      <c r="CU137" s="532"/>
      <c r="CV137" s="532"/>
      <c r="CW137" s="532"/>
      <c r="CX137" s="532"/>
      <c r="CY137" s="532"/>
      <c r="CZ137" s="532"/>
      <c r="DA137" s="532"/>
      <c r="DB137" s="532"/>
      <c r="DC137" s="532"/>
      <c r="DD137" s="532"/>
      <c r="DE137" s="532"/>
      <c r="DF137" s="532"/>
      <c r="DG137" s="532"/>
      <c r="DH137" s="532"/>
      <c r="DI137" s="532"/>
      <c r="DJ137" s="532"/>
      <c r="DK137" s="532"/>
      <c r="DL137" s="532"/>
      <c r="DM137" s="532"/>
      <c r="DN137" s="532"/>
      <c r="DO137" s="532"/>
      <c r="DP137" s="532"/>
      <c r="DQ137" s="532"/>
      <c r="DR137" s="532"/>
      <c r="DS137" s="532"/>
      <c r="DT137" s="532"/>
      <c r="DU137" s="532"/>
      <c r="DV137" s="532"/>
      <c r="DW137" s="532"/>
      <c r="DX137" s="532"/>
      <c r="DY137" s="532"/>
      <c r="DZ137" s="532"/>
      <c r="EA137" s="532"/>
      <c r="EB137" s="532"/>
      <c r="EC137" s="532"/>
      <c r="ED137" s="532"/>
      <c r="EE137" s="532"/>
      <c r="EF137" s="532"/>
      <c r="EG137" s="532"/>
      <c r="EH137" s="532"/>
      <c r="EI137" s="532"/>
      <c r="EJ137" s="532"/>
      <c r="EK137" s="532"/>
      <c r="EL137" s="532"/>
      <c r="EM137" s="532"/>
      <c r="EN137" s="532"/>
      <c r="EO137" s="532"/>
      <c r="EP137" s="532"/>
      <c r="EQ137" s="532"/>
      <c r="ER137" s="532"/>
      <c r="ES137" s="532"/>
      <c r="ET137" s="532"/>
      <c r="EU137" s="532"/>
      <c r="EV137" s="532"/>
      <c r="EW137" s="532"/>
      <c r="EX137" s="532"/>
      <c r="EY137" s="532"/>
      <c r="EZ137" s="532"/>
      <c r="FA137" s="532"/>
      <c r="FB137" s="532"/>
      <c r="FC137" s="532"/>
      <c r="FD137" s="532"/>
      <c r="FE137" s="532"/>
      <c r="FF137" s="532"/>
      <c r="FG137" s="532"/>
      <c r="FH137" s="532"/>
      <c r="FI137" s="532"/>
      <c r="FJ137" s="532"/>
      <c r="FK137" s="532"/>
      <c r="FL137" s="532"/>
      <c r="FM137" s="532"/>
      <c r="FN137" s="532"/>
      <c r="FO137" s="532"/>
      <c r="FP137" s="532"/>
      <c r="FQ137" s="532"/>
      <c r="FR137" s="532"/>
      <c r="FS137" s="532"/>
      <c r="FT137" s="532"/>
      <c r="FU137" s="532"/>
      <c r="FV137" s="532"/>
      <c r="FW137" s="532"/>
      <c r="FX137" s="532"/>
      <c r="FY137" s="532"/>
      <c r="FZ137" s="532"/>
      <c r="GA137" s="532"/>
      <c r="GB137" s="532"/>
      <c r="GC137" s="532"/>
      <c r="GD137" s="532"/>
      <c r="GE137" s="532"/>
      <c r="GF137" s="532"/>
      <c r="GG137" s="532"/>
      <c r="GH137" s="532"/>
      <c r="GI137" s="532"/>
      <c r="GJ137" s="532"/>
      <c r="GK137" s="532"/>
      <c r="GL137" s="532"/>
      <c r="GM137" s="532"/>
      <c r="GN137" s="532"/>
      <c r="GO137" s="532"/>
      <c r="GP137" s="532"/>
      <c r="GQ137" s="532"/>
      <c r="GR137" s="532"/>
      <c r="GS137" s="532"/>
      <c r="GT137" s="532"/>
      <c r="GU137" s="532"/>
      <c r="GV137" s="532"/>
      <c r="GW137" s="532"/>
      <c r="GX137" s="532"/>
      <c r="GY137" s="532"/>
      <c r="GZ137" s="532"/>
      <c r="HA137" s="532"/>
      <c r="HB137" s="532"/>
      <c r="HC137" s="532"/>
      <c r="HD137" s="532"/>
      <c r="HE137" s="532"/>
      <c r="HF137" s="532"/>
      <c r="HG137" s="532"/>
      <c r="HH137" s="532"/>
      <c r="HI137" s="532"/>
      <c r="HJ137" s="532"/>
      <c r="HK137" s="532"/>
      <c r="HL137" s="532"/>
      <c r="HM137" s="532"/>
      <c r="HN137" s="532"/>
      <c r="HO137" s="532"/>
      <c r="HP137" s="532"/>
      <c r="HQ137" s="532"/>
      <c r="HR137" s="532"/>
      <c r="HS137" s="532"/>
      <c r="HT137" s="532"/>
      <c r="HU137" s="532"/>
      <c r="HV137" s="532"/>
      <c r="HW137" s="532"/>
      <c r="HX137" s="532"/>
      <c r="HY137" s="532"/>
      <c r="HZ137" s="532"/>
      <c r="IA137" s="532"/>
      <c r="IB137" s="532"/>
      <c r="IC137" s="532"/>
      <c r="ID137" s="532"/>
      <c r="IE137" s="532"/>
      <c r="IF137" s="532"/>
      <c r="IG137" s="532"/>
      <c r="IH137" s="532"/>
      <c r="II137" s="532"/>
      <c r="IJ137" s="532"/>
      <c r="IK137" s="532"/>
      <c r="IL137" s="532"/>
    </row>
    <row r="138" spans="1:246" s="432" customFormat="1" ht="20.100000000000001" customHeight="1">
      <c r="A138" s="460"/>
      <c r="B138" s="446"/>
      <c r="C138" s="446"/>
      <c r="D138" s="446"/>
      <c r="E138" s="430"/>
      <c r="F138" s="454"/>
      <c r="G138" s="532"/>
      <c r="H138" s="532"/>
      <c r="I138" s="532"/>
      <c r="J138" s="532"/>
      <c r="K138" s="532"/>
      <c r="L138" s="532"/>
      <c r="M138" s="532"/>
      <c r="N138" s="532"/>
      <c r="O138" s="532"/>
      <c r="P138" s="532"/>
      <c r="Q138" s="532"/>
      <c r="R138" s="532"/>
      <c r="S138" s="532"/>
      <c r="T138" s="532"/>
      <c r="U138" s="532"/>
      <c r="V138" s="532"/>
      <c r="W138" s="532"/>
      <c r="X138" s="532"/>
      <c r="Y138" s="532"/>
      <c r="Z138" s="532"/>
      <c r="AA138" s="532"/>
      <c r="AB138" s="532"/>
      <c r="AC138" s="532"/>
      <c r="AD138" s="532"/>
      <c r="AE138" s="532"/>
      <c r="AF138" s="532"/>
      <c r="AG138" s="532"/>
      <c r="AH138" s="532"/>
      <c r="AI138" s="532"/>
      <c r="AJ138" s="532"/>
      <c r="AK138" s="532"/>
      <c r="AL138" s="532"/>
      <c r="AM138" s="532"/>
      <c r="AN138" s="532"/>
      <c r="AO138" s="532"/>
      <c r="AP138" s="532"/>
      <c r="AQ138" s="532"/>
      <c r="AR138" s="532"/>
      <c r="AS138" s="532"/>
      <c r="AT138" s="532"/>
      <c r="AU138" s="532"/>
      <c r="AV138" s="532"/>
      <c r="AW138" s="532"/>
      <c r="AX138" s="532"/>
      <c r="AY138" s="532"/>
      <c r="AZ138" s="532"/>
      <c r="BA138" s="532"/>
      <c r="BB138" s="532"/>
      <c r="BC138" s="532"/>
      <c r="BD138" s="532"/>
      <c r="BE138" s="532"/>
      <c r="BF138" s="532"/>
      <c r="BG138" s="532"/>
      <c r="BH138" s="532"/>
      <c r="BI138" s="532"/>
      <c r="BJ138" s="532"/>
      <c r="BK138" s="532"/>
      <c r="BL138" s="532"/>
      <c r="BM138" s="532"/>
      <c r="BN138" s="532"/>
      <c r="BO138" s="532"/>
      <c r="BP138" s="532"/>
      <c r="BQ138" s="532"/>
      <c r="BR138" s="532"/>
      <c r="BS138" s="532"/>
      <c r="BT138" s="532"/>
      <c r="BU138" s="532"/>
      <c r="BV138" s="532"/>
      <c r="BW138" s="532"/>
      <c r="BX138" s="532"/>
      <c r="BY138" s="532"/>
      <c r="BZ138" s="532"/>
      <c r="CA138" s="532"/>
      <c r="CB138" s="532"/>
      <c r="CC138" s="532"/>
      <c r="CD138" s="532"/>
      <c r="CE138" s="532"/>
      <c r="CF138" s="532"/>
      <c r="CG138" s="532"/>
      <c r="CH138" s="532"/>
      <c r="CI138" s="532"/>
      <c r="CJ138" s="532"/>
      <c r="CK138" s="532"/>
      <c r="CL138" s="532"/>
      <c r="CM138" s="532"/>
      <c r="CN138" s="532"/>
      <c r="CO138" s="532"/>
      <c r="CP138" s="532"/>
      <c r="CQ138" s="532"/>
      <c r="CR138" s="532"/>
      <c r="CS138" s="532"/>
      <c r="CT138" s="532"/>
      <c r="CU138" s="532"/>
      <c r="CV138" s="532"/>
      <c r="CW138" s="532"/>
      <c r="CX138" s="532"/>
      <c r="CY138" s="532"/>
      <c r="CZ138" s="532"/>
      <c r="DA138" s="532"/>
      <c r="DB138" s="532"/>
      <c r="DC138" s="532"/>
      <c r="DD138" s="532"/>
      <c r="DE138" s="532"/>
      <c r="DF138" s="532"/>
      <c r="DG138" s="532"/>
      <c r="DH138" s="532"/>
      <c r="DI138" s="532"/>
      <c r="DJ138" s="532"/>
      <c r="DK138" s="532"/>
      <c r="DL138" s="532"/>
      <c r="DM138" s="532"/>
      <c r="DN138" s="532"/>
      <c r="DO138" s="532"/>
      <c r="DP138" s="532"/>
      <c r="DQ138" s="532"/>
      <c r="DR138" s="532"/>
      <c r="DS138" s="532"/>
      <c r="DT138" s="532"/>
      <c r="DU138" s="532"/>
      <c r="DV138" s="532"/>
      <c r="DW138" s="532"/>
      <c r="DX138" s="532"/>
      <c r="DY138" s="532"/>
      <c r="DZ138" s="532"/>
      <c r="EA138" s="532"/>
      <c r="EB138" s="532"/>
      <c r="EC138" s="532"/>
      <c r="ED138" s="532"/>
      <c r="EE138" s="532"/>
      <c r="EF138" s="532"/>
      <c r="EG138" s="532"/>
      <c r="EH138" s="532"/>
      <c r="EI138" s="532"/>
      <c r="EJ138" s="532"/>
      <c r="EK138" s="532"/>
      <c r="EL138" s="532"/>
      <c r="EM138" s="532"/>
      <c r="EN138" s="532"/>
      <c r="EO138" s="532"/>
      <c r="EP138" s="532"/>
      <c r="EQ138" s="532"/>
      <c r="ER138" s="532"/>
      <c r="ES138" s="532"/>
      <c r="ET138" s="532"/>
      <c r="EU138" s="532"/>
      <c r="EV138" s="532"/>
      <c r="EW138" s="532"/>
      <c r="EX138" s="532"/>
      <c r="EY138" s="532"/>
      <c r="EZ138" s="532"/>
      <c r="FA138" s="532"/>
      <c r="FB138" s="532"/>
      <c r="FC138" s="532"/>
      <c r="FD138" s="532"/>
      <c r="FE138" s="532"/>
      <c r="FF138" s="532"/>
      <c r="FG138" s="532"/>
      <c r="FH138" s="532"/>
      <c r="FI138" s="532"/>
      <c r="FJ138" s="532"/>
      <c r="FK138" s="532"/>
      <c r="FL138" s="532"/>
      <c r="FM138" s="532"/>
      <c r="FN138" s="532"/>
      <c r="FO138" s="532"/>
      <c r="FP138" s="532"/>
      <c r="FQ138" s="532"/>
      <c r="FR138" s="532"/>
      <c r="FS138" s="532"/>
      <c r="FT138" s="532"/>
      <c r="FU138" s="532"/>
      <c r="FV138" s="532"/>
      <c r="FW138" s="532"/>
      <c r="FX138" s="532"/>
      <c r="FY138" s="532"/>
      <c r="FZ138" s="532"/>
      <c r="GA138" s="532"/>
      <c r="GB138" s="532"/>
      <c r="GC138" s="532"/>
      <c r="GD138" s="532"/>
      <c r="GE138" s="532"/>
      <c r="GF138" s="532"/>
      <c r="GG138" s="532"/>
      <c r="GH138" s="532"/>
      <c r="GI138" s="532"/>
      <c r="GJ138" s="532"/>
      <c r="GK138" s="532"/>
      <c r="GL138" s="532"/>
      <c r="GM138" s="532"/>
      <c r="GN138" s="532"/>
      <c r="GO138" s="532"/>
      <c r="GP138" s="532"/>
      <c r="GQ138" s="532"/>
      <c r="GR138" s="532"/>
      <c r="GS138" s="532"/>
      <c r="GT138" s="532"/>
      <c r="GU138" s="532"/>
      <c r="GV138" s="532"/>
      <c r="GW138" s="532"/>
      <c r="GX138" s="532"/>
      <c r="GY138" s="532"/>
      <c r="GZ138" s="532"/>
      <c r="HA138" s="532"/>
      <c r="HB138" s="532"/>
      <c r="HC138" s="532"/>
      <c r="HD138" s="532"/>
      <c r="HE138" s="532"/>
      <c r="HF138" s="532"/>
      <c r="HG138" s="532"/>
      <c r="HH138" s="532"/>
      <c r="HI138" s="532"/>
      <c r="HJ138" s="532"/>
      <c r="HK138" s="532"/>
      <c r="HL138" s="532"/>
      <c r="HM138" s="532"/>
      <c r="HN138" s="532"/>
      <c r="HO138" s="532"/>
      <c r="HP138" s="532"/>
      <c r="HQ138" s="532"/>
      <c r="HR138" s="532"/>
      <c r="HS138" s="532"/>
      <c r="HT138" s="532"/>
      <c r="HU138" s="532"/>
      <c r="HV138" s="532"/>
      <c r="HW138" s="532"/>
      <c r="HX138" s="532"/>
      <c r="HY138" s="532"/>
      <c r="HZ138" s="532"/>
      <c r="IA138" s="532"/>
      <c r="IB138" s="532"/>
      <c r="IC138" s="532"/>
      <c r="ID138" s="532"/>
      <c r="IE138" s="532"/>
      <c r="IF138" s="532"/>
      <c r="IG138" s="532"/>
      <c r="IH138" s="532"/>
      <c r="II138" s="532"/>
      <c r="IJ138" s="532"/>
      <c r="IK138" s="532"/>
      <c r="IL138" s="532"/>
    </row>
    <row r="139" spans="1:246" s="432" customFormat="1" ht="20.100000000000001" customHeight="1">
      <c r="A139" s="460"/>
      <c r="B139" s="446"/>
      <c r="C139" s="446"/>
      <c r="D139" s="446"/>
      <c r="E139" s="430"/>
      <c r="F139" s="454"/>
      <c r="G139" s="532"/>
      <c r="H139" s="532"/>
      <c r="I139" s="532"/>
      <c r="J139" s="532"/>
      <c r="K139" s="532"/>
      <c r="L139" s="532"/>
      <c r="M139" s="532"/>
      <c r="N139" s="532"/>
      <c r="O139" s="532"/>
      <c r="P139" s="532"/>
      <c r="Q139" s="532"/>
      <c r="R139" s="532"/>
      <c r="S139" s="532"/>
      <c r="T139" s="532"/>
      <c r="U139" s="532"/>
      <c r="V139" s="532"/>
      <c r="W139" s="532"/>
      <c r="X139" s="532"/>
      <c r="Y139" s="532"/>
      <c r="Z139" s="532"/>
      <c r="AA139" s="532"/>
      <c r="AB139" s="532"/>
      <c r="AC139" s="532"/>
      <c r="AD139" s="532"/>
      <c r="AE139" s="532"/>
      <c r="AF139" s="532"/>
      <c r="AG139" s="532"/>
      <c r="AH139" s="532"/>
      <c r="AI139" s="532"/>
      <c r="AJ139" s="532"/>
      <c r="AK139" s="532"/>
      <c r="AL139" s="532"/>
      <c r="AM139" s="532"/>
      <c r="AN139" s="532"/>
      <c r="AO139" s="532"/>
      <c r="AP139" s="532"/>
      <c r="AQ139" s="532"/>
      <c r="AR139" s="532"/>
      <c r="AS139" s="532"/>
      <c r="AT139" s="532"/>
      <c r="AU139" s="532"/>
      <c r="AV139" s="532"/>
      <c r="AW139" s="532"/>
      <c r="AX139" s="532"/>
      <c r="AY139" s="532"/>
      <c r="AZ139" s="532"/>
      <c r="BA139" s="532"/>
      <c r="BB139" s="532"/>
      <c r="BC139" s="532"/>
      <c r="BD139" s="532"/>
      <c r="BE139" s="532"/>
      <c r="BF139" s="532"/>
      <c r="BG139" s="532"/>
      <c r="BH139" s="532"/>
      <c r="BI139" s="532"/>
      <c r="BJ139" s="532"/>
      <c r="BK139" s="532"/>
      <c r="BL139" s="532"/>
      <c r="BM139" s="532"/>
      <c r="BN139" s="532"/>
      <c r="BO139" s="532"/>
      <c r="BP139" s="532"/>
      <c r="BQ139" s="532"/>
      <c r="BR139" s="532"/>
      <c r="BS139" s="532"/>
      <c r="BT139" s="532"/>
      <c r="BU139" s="532"/>
      <c r="BV139" s="532"/>
      <c r="BW139" s="532"/>
      <c r="BX139" s="532"/>
      <c r="BY139" s="532"/>
      <c r="BZ139" s="532"/>
      <c r="CA139" s="532"/>
      <c r="CB139" s="532"/>
      <c r="CC139" s="532"/>
      <c r="CD139" s="532"/>
      <c r="CE139" s="532"/>
      <c r="CF139" s="532"/>
      <c r="CG139" s="532"/>
      <c r="CH139" s="532"/>
      <c r="CI139" s="532"/>
      <c r="CJ139" s="532"/>
      <c r="CK139" s="532"/>
      <c r="CL139" s="532"/>
      <c r="CM139" s="532"/>
      <c r="CN139" s="532"/>
      <c r="CO139" s="532"/>
      <c r="CP139" s="532"/>
      <c r="CQ139" s="532"/>
      <c r="CR139" s="532"/>
      <c r="CS139" s="532"/>
      <c r="CT139" s="532"/>
      <c r="CU139" s="532"/>
      <c r="CV139" s="532"/>
      <c r="CW139" s="532"/>
      <c r="CX139" s="532"/>
      <c r="CY139" s="532"/>
      <c r="CZ139" s="532"/>
      <c r="DA139" s="532"/>
      <c r="DB139" s="532"/>
      <c r="DC139" s="532"/>
      <c r="DD139" s="532"/>
      <c r="DE139" s="532"/>
      <c r="DF139" s="532"/>
      <c r="DG139" s="532"/>
      <c r="DH139" s="532"/>
      <c r="DI139" s="532"/>
      <c r="DJ139" s="532"/>
      <c r="DK139" s="532"/>
      <c r="DL139" s="532"/>
      <c r="DM139" s="532"/>
      <c r="DN139" s="532"/>
      <c r="DO139" s="532"/>
      <c r="DP139" s="532"/>
      <c r="DQ139" s="532"/>
      <c r="DR139" s="532"/>
      <c r="DS139" s="532"/>
      <c r="DT139" s="532"/>
      <c r="DU139" s="532"/>
      <c r="DV139" s="532"/>
      <c r="DW139" s="532"/>
      <c r="DX139" s="532"/>
      <c r="DY139" s="532"/>
      <c r="DZ139" s="532"/>
      <c r="EA139" s="532"/>
      <c r="EB139" s="532"/>
      <c r="EC139" s="532"/>
      <c r="ED139" s="532"/>
      <c r="EE139" s="532"/>
      <c r="EF139" s="532"/>
      <c r="EG139" s="532"/>
      <c r="EH139" s="532"/>
      <c r="EI139" s="532"/>
      <c r="EJ139" s="532"/>
      <c r="EK139" s="532"/>
      <c r="EL139" s="532"/>
      <c r="EM139" s="532"/>
      <c r="EN139" s="532"/>
      <c r="EO139" s="532"/>
      <c r="EP139" s="532"/>
      <c r="EQ139" s="532"/>
      <c r="ER139" s="532"/>
      <c r="ES139" s="532"/>
      <c r="ET139" s="532"/>
      <c r="EU139" s="532"/>
      <c r="EV139" s="532"/>
      <c r="EW139" s="532"/>
      <c r="EX139" s="532"/>
      <c r="EY139" s="532"/>
      <c r="EZ139" s="532"/>
      <c r="FA139" s="532"/>
      <c r="FB139" s="532"/>
      <c r="FC139" s="532"/>
      <c r="FD139" s="532"/>
      <c r="FE139" s="532"/>
      <c r="FF139" s="532"/>
      <c r="FG139" s="532"/>
      <c r="FH139" s="532"/>
      <c r="FI139" s="532"/>
      <c r="FJ139" s="532"/>
      <c r="FK139" s="532"/>
      <c r="FL139" s="532"/>
      <c r="FM139" s="532"/>
      <c r="FN139" s="532"/>
      <c r="FO139" s="532"/>
      <c r="FP139" s="532"/>
      <c r="FQ139" s="532"/>
      <c r="FR139" s="532"/>
      <c r="FS139" s="532"/>
      <c r="FT139" s="532"/>
      <c r="FU139" s="532"/>
      <c r="FV139" s="532"/>
      <c r="FW139" s="532"/>
      <c r="FX139" s="532"/>
      <c r="FY139" s="532"/>
      <c r="FZ139" s="532"/>
      <c r="GA139" s="532"/>
      <c r="GB139" s="532"/>
      <c r="GC139" s="532"/>
      <c r="GD139" s="532"/>
      <c r="GE139" s="532"/>
      <c r="GF139" s="532"/>
      <c r="GG139" s="532"/>
      <c r="GH139" s="532"/>
      <c r="GI139" s="532"/>
      <c r="GJ139" s="532"/>
      <c r="GK139" s="532"/>
      <c r="GL139" s="532"/>
      <c r="GM139" s="532"/>
      <c r="GN139" s="532"/>
      <c r="GO139" s="532"/>
      <c r="GP139" s="532"/>
      <c r="GQ139" s="532"/>
      <c r="GR139" s="532"/>
      <c r="GS139" s="532"/>
      <c r="GT139" s="532"/>
      <c r="GU139" s="532"/>
      <c r="GV139" s="532"/>
      <c r="GW139" s="532"/>
      <c r="GX139" s="532"/>
      <c r="GY139" s="532"/>
      <c r="GZ139" s="532"/>
      <c r="HA139" s="532"/>
      <c r="HB139" s="532"/>
      <c r="HC139" s="532"/>
      <c r="HD139" s="532"/>
      <c r="HE139" s="532"/>
      <c r="HF139" s="532"/>
      <c r="HG139" s="532"/>
      <c r="HH139" s="532"/>
      <c r="HI139" s="532"/>
      <c r="HJ139" s="532"/>
      <c r="HK139" s="532"/>
      <c r="HL139" s="532"/>
      <c r="HM139" s="532"/>
      <c r="HN139" s="532"/>
      <c r="HO139" s="532"/>
      <c r="HP139" s="532"/>
      <c r="HQ139" s="532"/>
      <c r="HR139" s="532"/>
      <c r="HS139" s="532"/>
      <c r="HT139" s="532"/>
      <c r="HU139" s="532"/>
      <c r="HV139" s="532"/>
      <c r="HW139" s="532"/>
      <c r="HX139" s="532"/>
      <c r="HY139" s="532"/>
      <c r="HZ139" s="532"/>
      <c r="IA139" s="532"/>
      <c r="IB139" s="532"/>
      <c r="IC139" s="532"/>
      <c r="ID139" s="532"/>
      <c r="IE139" s="532"/>
      <c r="IF139" s="532"/>
      <c r="IG139" s="532"/>
      <c r="IH139" s="532"/>
      <c r="II139" s="532"/>
      <c r="IJ139" s="532"/>
      <c r="IK139" s="532"/>
      <c r="IL139" s="532"/>
    </row>
    <row r="140" spans="1:246" s="432" customFormat="1" ht="20.100000000000001" customHeight="1">
      <c r="A140" s="460"/>
      <c r="B140" s="446"/>
      <c r="C140" s="446"/>
      <c r="D140" s="446"/>
      <c r="E140" s="430"/>
      <c r="F140" s="454"/>
      <c r="G140" s="532"/>
      <c r="H140" s="532"/>
      <c r="I140" s="532"/>
      <c r="J140" s="532"/>
      <c r="K140" s="532"/>
      <c r="L140" s="532"/>
      <c r="M140" s="532"/>
      <c r="N140" s="532"/>
      <c r="O140" s="532"/>
      <c r="P140" s="532"/>
      <c r="Q140" s="532"/>
      <c r="R140" s="532"/>
      <c r="S140" s="532"/>
      <c r="T140" s="532"/>
      <c r="U140" s="532"/>
      <c r="V140" s="532"/>
      <c r="W140" s="532"/>
      <c r="X140" s="532"/>
      <c r="Y140" s="532"/>
      <c r="Z140" s="532"/>
      <c r="AA140" s="532"/>
      <c r="AB140" s="532"/>
      <c r="AC140" s="532"/>
      <c r="AD140" s="532"/>
      <c r="AE140" s="532"/>
      <c r="AF140" s="532"/>
      <c r="AG140" s="532"/>
      <c r="AH140" s="532"/>
      <c r="AI140" s="532"/>
      <c r="AJ140" s="532"/>
      <c r="AK140" s="532"/>
      <c r="AL140" s="532"/>
      <c r="AM140" s="532"/>
      <c r="AN140" s="532"/>
      <c r="AO140" s="532"/>
      <c r="AP140" s="532"/>
      <c r="AQ140" s="532"/>
      <c r="AR140" s="532"/>
      <c r="AS140" s="532"/>
      <c r="AT140" s="532"/>
      <c r="AU140" s="532"/>
      <c r="AV140" s="532"/>
      <c r="AW140" s="532"/>
      <c r="AX140" s="532"/>
      <c r="AY140" s="532"/>
      <c r="AZ140" s="532"/>
      <c r="BA140" s="532"/>
      <c r="BB140" s="532"/>
      <c r="BC140" s="532"/>
      <c r="BD140" s="532"/>
      <c r="BE140" s="532"/>
      <c r="BF140" s="532"/>
      <c r="BG140" s="532"/>
      <c r="BH140" s="532"/>
      <c r="BI140" s="532"/>
      <c r="BJ140" s="532"/>
      <c r="BK140" s="532"/>
      <c r="BL140" s="532"/>
      <c r="BM140" s="532"/>
      <c r="BN140" s="532"/>
      <c r="BO140" s="532"/>
      <c r="BP140" s="532"/>
      <c r="BQ140" s="532"/>
      <c r="BR140" s="532"/>
      <c r="BS140" s="532"/>
      <c r="BT140" s="532"/>
      <c r="BU140" s="532"/>
      <c r="BV140" s="532"/>
      <c r="BW140" s="532"/>
      <c r="BX140" s="532"/>
      <c r="BY140" s="532"/>
      <c r="BZ140" s="532"/>
      <c r="CA140" s="532"/>
      <c r="CB140" s="532"/>
      <c r="CC140" s="532"/>
      <c r="CD140" s="532"/>
      <c r="CE140" s="532"/>
      <c r="CF140" s="532"/>
      <c r="CG140" s="532"/>
      <c r="CH140" s="532"/>
      <c r="CI140" s="532"/>
      <c r="CJ140" s="532"/>
      <c r="CK140" s="532"/>
      <c r="CL140" s="532"/>
      <c r="CM140" s="532"/>
      <c r="CN140" s="532"/>
      <c r="CO140" s="532"/>
      <c r="CP140" s="532"/>
      <c r="CQ140" s="532"/>
      <c r="CR140" s="532"/>
      <c r="CS140" s="532"/>
      <c r="CT140" s="532"/>
      <c r="CU140" s="532"/>
      <c r="CV140" s="532"/>
      <c r="CW140" s="532"/>
      <c r="CX140" s="532"/>
      <c r="CY140" s="532"/>
      <c r="CZ140" s="532"/>
      <c r="DA140" s="532"/>
      <c r="DB140" s="532"/>
      <c r="DC140" s="532"/>
      <c r="DD140" s="532"/>
      <c r="DE140" s="532"/>
      <c r="DF140" s="532"/>
      <c r="DG140" s="532"/>
      <c r="DH140" s="532"/>
      <c r="DI140" s="532"/>
      <c r="DJ140" s="532"/>
      <c r="DK140" s="532"/>
      <c r="DL140" s="532"/>
      <c r="DM140" s="532"/>
      <c r="DN140" s="532"/>
      <c r="DO140" s="532"/>
      <c r="DP140" s="532"/>
      <c r="DQ140" s="532"/>
      <c r="DR140" s="532"/>
      <c r="DS140" s="532"/>
      <c r="DT140" s="532"/>
      <c r="DU140" s="532"/>
      <c r="DV140" s="532"/>
      <c r="DW140" s="532"/>
      <c r="DX140" s="532"/>
      <c r="DY140" s="532"/>
      <c r="DZ140" s="532"/>
      <c r="EA140" s="532"/>
      <c r="EB140" s="532"/>
      <c r="EC140" s="532"/>
      <c r="ED140" s="532"/>
      <c r="EE140" s="532"/>
      <c r="EF140" s="532"/>
      <c r="EG140" s="532"/>
      <c r="EH140" s="532"/>
      <c r="EI140" s="532"/>
      <c r="EJ140" s="532"/>
      <c r="EK140" s="532"/>
      <c r="EL140" s="532"/>
      <c r="EM140" s="532"/>
      <c r="EN140" s="532"/>
      <c r="EO140" s="532"/>
      <c r="EP140" s="532"/>
      <c r="EQ140" s="532"/>
      <c r="ER140" s="532"/>
      <c r="ES140" s="532"/>
      <c r="ET140" s="532"/>
      <c r="EU140" s="532"/>
      <c r="EV140" s="532"/>
      <c r="EW140" s="532"/>
      <c r="EX140" s="532"/>
      <c r="EY140" s="532"/>
      <c r="EZ140" s="532"/>
      <c r="FA140" s="532"/>
      <c r="FB140" s="532"/>
      <c r="FC140" s="532"/>
      <c r="FD140" s="532"/>
      <c r="FE140" s="532"/>
      <c r="FF140" s="532"/>
      <c r="FG140" s="532"/>
      <c r="FH140" s="532"/>
      <c r="FI140" s="532"/>
      <c r="FJ140" s="532"/>
      <c r="FK140" s="532"/>
      <c r="FL140" s="532"/>
      <c r="FM140" s="532"/>
      <c r="FN140" s="532"/>
      <c r="FO140" s="532"/>
      <c r="FP140" s="532"/>
      <c r="FQ140" s="532"/>
      <c r="FR140" s="532"/>
      <c r="FS140" s="532"/>
      <c r="FT140" s="532"/>
      <c r="FU140" s="532"/>
      <c r="FV140" s="532"/>
      <c r="FW140" s="532"/>
      <c r="FX140" s="532"/>
      <c r="FY140" s="532"/>
      <c r="FZ140" s="532"/>
      <c r="GA140" s="532"/>
      <c r="GB140" s="532"/>
      <c r="GC140" s="532"/>
      <c r="GD140" s="532"/>
      <c r="GE140" s="532"/>
      <c r="GF140" s="532"/>
      <c r="GG140" s="532"/>
      <c r="GH140" s="532"/>
      <c r="GI140" s="532"/>
      <c r="GJ140" s="532"/>
      <c r="GK140" s="532"/>
      <c r="GL140" s="532"/>
      <c r="GM140" s="532"/>
      <c r="GN140" s="532"/>
      <c r="GO140" s="532"/>
      <c r="GP140" s="532"/>
      <c r="GQ140" s="532"/>
      <c r="GR140" s="532"/>
      <c r="GS140" s="532"/>
      <c r="GT140" s="532"/>
      <c r="GU140" s="532"/>
      <c r="GV140" s="532"/>
      <c r="GW140" s="532"/>
      <c r="GX140" s="532"/>
      <c r="GY140" s="532"/>
      <c r="GZ140" s="532"/>
      <c r="HA140" s="532"/>
      <c r="HB140" s="532"/>
      <c r="HC140" s="532"/>
      <c r="HD140" s="532"/>
      <c r="HE140" s="532"/>
      <c r="HF140" s="532"/>
      <c r="HG140" s="532"/>
      <c r="HH140" s="532"/>
      <c r="HI140" s="532"/>
      <c r="HJ140" s="532"/>
      <c r="HK140" s="532"/>
      <c r="HL140" s="532"/>
      <c r="HM140" s="532"/>
      <c r="HN140" s="532"/>
      <c r="HO140" s="532"/>
      <c r="HP140" s="532"/>
      <c r="HQ140" s="532"/>
      <c r="HR140" s="532"/>
      <c r="HS140" s="532"/>
      <c r="HT140" s="532"/>
      <c r="HU140" s="532"/>
      <c r="HV140" s="532"/>
      <c r="HW140" s="532"/>
      <c r="HX140" s="532"/>
      <c r="HY140" s="532"/>
      <c r="HZ140" s="532"/>
      <c r="IA140" s="532"/>
      <c r="IB140" s="532"/>
      <c r="IC140" s="532"/>
      <c r="ID140" s="532"/>
      <c r="IE140" s="532"/>
      <c r="IF140" s="532"/>
      <c r="IG140" s="532"/>
      <c r="IH140" s="532"/>
      <c r="II140" s="532"/>
      <c r="IJ140" s="532"/>
      <c r="IK140" s="532"/>
      <c r="IL140" s="532"/>
    </row>
    <row r="141" spans="1:246" s="432" customFormat="1" ht="20.25" customHeight="1">
      <c r="A141" s="460"/>
      <c r="B141" s="446"/>
      <c r="C141" s="446"/>
      <c r="D141" s="446"/>
      <c r="E141" s="430"/>
      <c r="F141" s="454"/>
      <c r="G141" s="532"/>
      <c r="H141" s="532"/>
      <c r="I141" s="532"/>
      <c r="J141" s="532"/>
      <c r="K141" s="532"/>
      <c r="L141" s="532"/>
      <c r="M141" s="532"/>
      <c r="N141" s="532"/>
      <c r="O141" s="532"/>
      <c r="P141" s="532"/>
      <c r="Q141" s="532"/>
      <c r="R141" s="532"/>
      <c r="S141" s="532"/>
      <c r="T141" s="532"/>
      <c r="U141" s="532"/>
      <c r="V141" s="532"/>
      <c r="W141" s="532"/>
      <c r="X141" s="532"/>
      <c r="Y141" s="532"/>
      <c r="Z141" s="532"/>
      <c r="AA141" s="532"/>
      <c r="AB141" s="532"/>
      <c r="AC141" s="532"/>
      <c r="AD141" s="532"/>
      <c r="AE141" s="532"/>
      <c r="AF141" s="532"/>
      <c r="AG141" s="532"/>
      <c r="AH141" s="532"/>
      <c r="AI141" s="532"/>
      <c r="AJ141" s="532"/>
      <c r="AK141" s="532"/>
      <c r="AL141" s="532"/>
      <c r="AM141" s="532"/>
      <c r="AN141" s="532"/>
      <c r="AO141" s="532"/>
      <c r="AP141" s="532"/>
      <c r="AQ141" s="532"/>
      <c r="AR141" s="532"/>
      <c r="AS141" s="532"/>
      <c r="AT141" s="532"/>
      <c r="AU141" s="532"/>
      <c r="AV141" s="532"/>
      <c r="AW141" s="532"/>
      <c r="AX141" s="532"/>
      <c r="AY141" s="532"/>
      <c r="AZ141" s="532"/>
      <c r="BA141" s="532"/>
      <c r="BB141" s="532"/>
      <c r="BC141" s="532"/>
      <c r="BD141" s="532"/>
      <c r="BE141" s="532"/>
      <c r="BF141" s="532"/>
      <c r="BG141" s="532"/>
      <c r="BH141" s="532"/>
      <c r="BI141" s="532"/>
      <c r="BJ141" s="532"/>
      <c r="BK141" s="532"/>
      <c r="BL141" s="532"/>
      <c r="BM141" s="532"/>
      <c r="BN141" s="532"/>
      <c r="BO141" s="532"/>
      <c r="BP141" s="532"/>
      <c r="BQ141" s="532"/>
      <c r="BR141" s="532"/>
      <c r="BS141" s="532"/>
      <c r="BT141" s="532"/>
      <c r="BU141" s="532"/>
      <c r="BV141" s="532"/>
      <c r="BW141" s="532"/>
      <c r="BX141" s="532"/>
      <c r="BY141" s="532"/>
      <c r="BZ141" s="532"/>
      <c r="CA141" s="532"/>
      <c r="CB141" s="532"/>
      <c r="CC141" s="532"/>
      <c r="CD141" s="532"/>
      <c r="CE141" s="532"/>
      <c r="CF141" s="532"/>
      <c r="CG141" s="532"/>
      <c r="CH141" s="532"/>
      <c r="CI141" s="532"/>
      <c r="CJ141" s="532"/>
      <c r="CK141" s="532"/>
      <c r="CL141" s="532"/>
      <c r="CM141" s="532"/>
      <c r="CN141" s="532"/>
      <c r="CO141" s="532"/>
      <c r="CP141" s="532"/>
      <c r="CQ141" s="532"/>
      <c r="CR141" s="532"/>
      <c r="CS141" s="532"/>
      <c r="CT141" s="532"/>
      <c r="CU141" s="532"/>
      <c r="CV141" s="532"/>
      <c r="CW141" s="532"/>
      <c r="CX141" s="532"/>
      <c r="CY141" s="532"/>
      <c r="CZ141" s="532"/>
      <c r="DA141" s="532"/>
      <c r="DB141" s="532"/>
      <c r="DC141" s="532"/>
      <c r="DD141" s="532"/>
      <c r="DE141" s="532"/>
      <c r="DF141" s="532"/>
      <c r="DG141" s="532"/>
      <c r="DH141" s="532"/>
      <c r="DI141" s="532"/>
      <c r="DJ141" s="532"/>
      <c r="DK141" s="532"/>
      <c r="DL141" s="532"/>
      <c r="DM141" s="532"/>
      <c r="DN141" s="532"/>
      <c r="DO141" s="532"/>
      <c r="DP141" s="532"/>
      <c r="DQ141" s="532"/>
      <c r="DR141" s="532"/>
      <c r="DS141" s="532"/>
      <c r="DT141" s="532"/>
      <c r="DU141" s="532"/>
      <c r="DV141" s="532"/>
      <c r="DW141" s="532"/>
      <c r="DX141" s="532"/>
      <c r="DY141" s="532"/>
      <c r="DZ141" s="532"/>
      <c r="EA141" s="532"/>
      <c r="EB141" s="532"/>
      <c r="EC141" s="532"/>
      <c r="ED141" s="532"/>
      <c r="EE141" s="532"/>
      <c r="EF141" s="532"/>
      <c r="EG141" s="532"/>
      <c r="EH141" s="532"/>
      <c r="EI141" s="532"/>
      <c r="EJ141" s="532"/>
      <c r="EK141" s="532"/>
      <c r="EL141" s="532"/>
      <c r="EM141" s="532"/>
      <c r="EN141" s="532"/>
      <c r="EO141" s="532"/>
      <c r="EP141" s="532"/>
      <c r="EQ141" s="532"/>
      <c r="ER141" s="532"/>
      <c r="ES141" s="532"/>
      <c r="ET141" s="532"/>
      <c r="EU141" s="532"/>
      <c r="EV141" s="532"/>
      <c r="EW141" s="532"/>
      <c r="EX141" s="532"/>
      <c r="EY141" s="532"/>
      <c r="EZ141" s="532"/>
      <c r="FA141" s="532"/>
      <c r="FB141" s="532"/>
      <c r="FC141" s="532"/>
      <c r="FD141" s="532"/>
      <c r="FE141" s="532"/>
      <c r="FF141" s="532"/>
      <c r="FG141" s="532"/>
      <c r="FH141" s="532"/>
      <c r="FI141" s="532"/>
      <c r="FJ141" s="532"/>
      <c r="FK141" s="532"/>
      <c r="FL141" s="532"/>
      <c r="FM141" s="532"/>
      <c r="FN141" s="532"/>
      <c r="FO141" s="532"/>
      <c r="FP141" s="532"/>
      <c r="FQ141" s="532"/>
      <c r="FR141" s="532"/>
      <c r="FS141" s="532"/>
      <c r="FT141" s="532"/>
      <c r="FU141" s="532"/>
      <c r="FV141" s="532"/>
      <c r="FW141" s="532"/>
      <c r="FX141" s="532"/>
      <c r="FY141" s="532"/>
      <c r="FZ141" s="532"/>
      <c r="GA141" s="532"/>
      <c r="GB141" s="532"/>
      <c r="GC141" s="532"/>
      <c r="GD141" s="532"/>
      <c r="GE141" s="532"/>
      <c r="GF141" s="532"/>
      <c r="GG141" s="532"/>
      <c r="GH141" s="532"/>
      <c r="GI141" s="532"/>
      <c r="GJ141" s="532"/>
      <c r="GK141" s="532"/>
      <c r="GL141" s="532"/>
      <c r="GM141" s="532"/>
      <c r="GN141" s="532"/>
      <c r="GO141" s="532"/>
      <c r="GP141" s="532"/>
      <c r="GQ141" s="532"/>
      <c r="GR141" s="532"/>
      <c r="GS141" s="532"/>
      <c r="GT141" s="532"/>
      <c r="GU141" s="532"/>
      <c r="GV141" s="532"/>
      <c r="GW141" s="532"/>
      <c r="GX141" s="532"/>
      <c r="GY141" s="532"/>
      <c r="GZ141" s="532"/>
      <c r="HA141" s="532"/>
      <c r="HB141" s="532"/>
      <c r="HC141" s="532"/>
      <c r="HD141" s="532"/>
      <c r="HE141" s="532"/>
      <c r="HF141" s="532"/>
      <c r="HG141" s="532"/>
      <c r="HH141" s="532"/>
      <c r="HI141" s="532"/>
      <c r="HJ141" s="532"/>
      <c r="HK141" s="532"/>
      <c r="HL141" s="532"/>
      <c r="HM141" s="532"/>
      <c r="HN141" s="532"/>
      <c r="HO141" s="532"/>
      <c r="HP141" s="532"/>
      <c r="HQ141" s="532"/>
      <c r="HR141" s="532"/>
      <c r="HS141" s="532"/>
      <c r="HT141" s="532"/>
      <c r="HU141" s="532"/>
      <c r="HV141" s="532"/>
      <c r="HW141" s="532"/>
      <c r="HX141" s="532"/>
      <c r="HY141" s="532"/>
      <c r="HZ141" s="532"/>
      <c r="IA141" s="532"/>
      <c r="IB141" s="532"/>
      <c r="IC141" s="532"/>
      <c r="ID141" s="532"/>
      <c r="IE141" s="532"/>
      <c r="IF141" s="532"/>
      <c r="IG141" s="532"/>
      <c r="IH141" s="532"/>
      <c r="II141" s="532"/>
      <c r="IJ141" s="532"/>
      <c r="IK141" s="532"/>
      <c r="IL141" s="532"/>
    </row>
    <row r="142" spans="1:246" s="432" customFormat="1" ht="20.100000000000001" customHeight="1">
      <c r="A142" s="445"/>
      <c r="B142" s="446"/>
      <c r="C142" s="446"/>
      <c r="D142" s="446"/>
      <c r="E142" s="430">
        <f>E144+E152</f>
        <v>11000</v>
      </c>
      <c r="F142" s="538" t="s">
        <v>2501</v>
      </c>
      <c r="G142" s="532"/>
      <c r="H142" s="532"/>
      <c r="I142" s="532"/>
      <c r="J142" s="532"/>
      <c r="K142" s="532"/>
      <c r="L142" s="532"/>
      <c r="M142" s="532"/>
      <c r="N142" s="532"/>
      <c r="O142" s="532"/>
      <c r="P142" s="532"/>
      <c r="Q142" s="532"/>
      <c r="R142" s="532"/>
      <c r="S142" s="532"/>
      <c r="T142" s="532"/>
      <c r="U142" s="532"/>
      <c r="V142" s="532"/>
      <c r="W142" s="532"/>
      <c r="X142" s="532"/>
      <c r="Y142" s="532"/>
      <c r="Z142" s="532"/>
      <c r="AA142" s="532"/>
      <c r="AB142" s="532"/>
      <c r="AC142" s="532"/>
      <c r="AD142" s="532"/>
      <c r="AE142" s="532"/>
      <c r="AF142" s="532"/>
      <c r="AG142" s="532"/>
      <c r="AH142" s="532"/>
      <c r="AI142" s="532"/>
      <c r="AJ142" s="532"/>
      <c r="AK142" s="532"/>
      <c r="AL142" s="532"/>
      <c r="AM142" s="532"/>
      <c r="AN142" s="532"/>
      <c r="AO142" s="532"/>
      <c r="AP142" s="532"/>
      <c r="AQ142" s="532"/>
      <c r="AR142" s="532"/>
      <c r="AS142" s="532"/>
      <c r="AT142" s="532"/>
      <c r="AU142" s="532"/>
      <c r="AV142" s="532"/>
      <c r="AW142" s="532"/>
      <c r="AX142" s="532"/>
      <c r="AY142" s="532"/>
      <c r="AZ142" s="532"/>
      <c r="BA142" s="532"/>
      <c r="BB142" s="532"/>
      <c r="BC142" s="532"/>
      <c r="BD142" s="532"/>
      <c r="BE142" s="532"/>
      <c r="BF142" s="532"/>
      <c r="BG142" s="532"/>
      <c r="BH142" s="532"/>
      <c r="BI142" s="532"/>
      <c r="BJ142" s="532"/>
      <c r="BK142" s="532"/>
      <c r="BL142" s="532"/>
      <c r="BM142" s="532"/>
      <c r="BN142" s="532"/>
      <c r="BO142" s="532"/>
      <c r="BP142" s="532"/>
      <c r="BQ142" s="532"/>
      <c r="BR142" s="532"/>
      <c r="BS142" s="532"/>
      <c r="BT142" s="532"/>
      <c r="BU142" s="532"/>
      <c r="BV142" s="532"/>
      <c r="BW142" s="532"/>
      <c r="BX142" s="532"/>
      <c r="BY142" s="532"/>
      <c r="BZ142" s="532"/>
      <c r="CA142" s="532"/>
      <c r="CB142" s="532"/>
      <c r="CC142" s="532"/>
      <c r="CD142" s="532"/>
      <c r="CE142" s="532"/>
      <c r="CF142" s="532"/>
      <c r="CG142" s="532"/>
      <c r="CH142" s="532"/>
      <c r="CI142" s="532"/>
      <c r="CJ142" s="532"/>
      <c r="CK142" s="532"/>
      <c r="CL142" s="532"/>
      <c r="CM142" s="532"/>
      <c r="CN142" s="532"/>
      <c r="CO142" s="532"/>
      <c r="CP142" s="532"/>
      <c r="CQ142" s="532"/>
      <c r="CR142" s="532"/>
      <c r="CS142" s="532"/>
      <c r="CT142" s="532"/>
      <c r="CU142" s="532"/>
      <c r="CV142" s="532"/>
      <c r="CW142" s="532"/>
      <c r="CX142" s="532"/>
      <c r="CY142" s="532"/>
      <c r="CZ142" s="532"/>
      <c r="DA142" s="532"/>
      <c r="DB142" s="532"/>
      <c r="DC142" s="532"/>
      <c r="DD142" s="532"/>
      <c r="DE142" s="532"/>
      <c r="DF142" s="532"/>
      <c r="DG142" s="532"/>
      <c r="DH142" s="532"/>
      <c r="DI142" s="532"/>
      <c r="DJ142" s="532"/>
      <c r="DK142" s="532"/>
      <c r="DL142" s="532"/>
      <c r="DM142" s="532"/>
      <c r="DN142" s="532"/>
      <c r="DO142" s="532"/>
      <c r="DP142" s="532"/>
      <c r="DQ142" s="532"/>
      <c r="DR142" s="532"/>
      <c r="DS142" s="532"/>
      <c r="DT142" s="532"/>
      <c r="DU142" s="532"/>
      <c r="DV142" s="532"/>
      <c r="DW142" s="532"/>
      <c r="DX142" s="532"/>
      <c r="DY142" s="532"/>
      <c r="DZ142" s="532"/>
      <c r="EA142" s="532"/>
      <c r="EB142" s="532"/>
      <c r="EC142" s="532"/>
      <c r="ED142" s="532"/>
      <c r="EE142" s="532"/>
      <c r="EF142" s="532"/>
      <c r="EG142" s="532"/>
      <c r="EH142" s="532"/>
      <c r="EI142" s="532"/>
      <c r="EJ142" s="532"/>
      <c r="EK142" s="532"/>
      <c r="EL142" s="532"/>
      <c r="EM142" s="532"/>
      <c r="EN142" s="532"/>
      <c r="EO142" s="532"/>
      <c r="EP142" s="532"/>
      <c r="EQ142" s="532"/>
      <c r="ER142" s="532"/>
      <c r="ES142" s="532"/>
      <c r="ET142" s="532"/>
      <c r="EU142" s="532"/>
      <c r="EV142" s="532"/>
      <c r="EW142" s="532"/>
      <c r="EX142" s="532"/>
      <c r="EY142" s="532"/>
      <c r="EZ142" s="532"/>
      <c r="FA142" s="532"/>
      <c r="FB142" s="532"/>
      <c r="FC142" s="532"/>
      <c r="FD142" s="532"/>
      <c r="FE142" s="532"/>
      <c r="FF142" s="532"/>
      <c r="FG142" s="532"/>
      <c r="FH142" s="532"/>
      <c r="FI142" s="532"/>
      <c r="FJ142" s="532"/>
      <c r="FK142" s="532"/>
      <c r="FL142" s="532"/>
      <c r="FM142" s="532"/>
      <c r="FN142" s="532"/>
      <c r="FO142" s="532"/>
      <c r="FP142" s="532"/>
      <c r="FQ142" s="532"/>
      <c r="FR142" s="532"/>
      <c r="FS142" s="532"/>
      <c r="FT142" s="532"/>
      <c r="FU142" s="532"/>
      <c r="FV142" s="532"/>
      <c r="FW142" s="532"/>
      <c r="FX142" s="532"/>
      <c r="FY142" s="532"/>
      <c r="FZ142" s="532"/>
      <c r="GA142" s="532"/>
      <c r="GB142" s="532"/>
      <c r="GC142" s="532"/>
      <c r="GD142" s="532"/>
      <c r="GE142" s="532"/>
      <c r="GF142" s="532"/>
      <c r="GG142" s="532"/>
      <c r="GH142" s="532"/>
      <c r="GI142" s="532"/>
      <c r="GJ142" s="532"/>
      <c r="GK142" s="532"/>
      <c r="GL142" s="532"/>
      <c r="GM142" s="532"/>
      <c r="GN142" s="532"/>
      <c r="GO142" s="532"/>
      <c r="GP142" s="532"/>
      <c r="GQ142" s="532"/>
      <c r="GR142" s="532"/>
      <c r="GS142" s="532"/>
      <c r="GT142" s="532"/>
      <c r="GU142" s="532"/>
      <c r="GV142" s="532"/>
      <c r="GW142" s="532"/>
      <c r="GX142" s="532"/>
      <c r="GY142" s="532"/>
      <c r="GZ142" s="532"/>
      <c r="HA142" s="532"/>
      <c r="HB142" s="532"/>
      <c r="HC142" s="532"/>
      <c r="HD142" s="532"/>
      <c r="HE142" s="532"/>
      <c r="HF142" s="532"/>
      <c r="HG142" s="532"/>
      <c r="HH142" s="532"/>
      <c r="HI142" s="532"/>
      <c r="HJ142" s="532"/>
      <c r="HK142" s="532"/>
      <c r="HL142" s="532"/>
      <c r="HM142" s="532"/>
      <c r="HN142" s="532"/>
      <c r="HO142" s="532"/>
      <c r="HP142" s="532"/>
      <c r="HQ142" s="532"/>
      <c r="HR142" s="532"/>
      <c r="HS142" s="532"/>
      <c r="HT142" s="532"/>
      <c r="HU142" s="532"/>
      <c r="HV142" s="532"/>
      <c r="HW142" s="532"/>
      <c r="HX142" s="532"/>
      <c r="HY142" s="532"/>
      <c r="HZ142" s="532"/>
      <c r="IA142" s="532"/>
      <c r="IB142" s="532"/>
      <c r="IC142" s="532"/>
      <c r="ID142" s="532"/>
      <c r="IE142" s="532"/>
      <c r="IF142" s="532"/>
      <c r="IG142" s="532"/>
      <c r="IH142" s="532"/>
      <c r="II142" s="532"/>
      <c r="IJ142" s="532"/>
      <c r="IK142" s="532"/>
      <c r="IL142" s="532"/>
    </row>
    <row r="143" spans="1:246" s="432" customFormat="1" ht="20.100000000000001" customHeight="1">
      <c r="A143" s="445"/>
      <c r="B143" s="446"/>
      <c r="C143" s="446"/>
      <c r="D143" s="446"/>
      <c r="E143" s="430"/>
      <c r="F143" s="436"/>
      <c r="G143" s="532"/>
      <c r="H143" s="532"/>
      <c r="I143" s="532"/>
      <c r="J143" s="532"/>
      <c r="K143" s="532"/>
      <c r="L143" s="532"/>
      <c r="M143" s="532"/>
      <c r="N143" s="532"/>
      <c r="O143" s="532"/>
      <c r="P143" s="532"/>
      <c r="Q143" s="532"/>
      <c r="R143" s="532"/>
      <c r="S143" s="532"/>
      <c r="T143" s="532"/>
      <c r="U143" s="532"/>
      <c r="V143" s="532"/>
      <c r="W143" s="532"/>
      <c r="X143" s="532"/>
      <c r="Y143" s="532"/>
      <c r="Z143" s="532"/>
      <c r="AA143" s="532"/>
      <c r="AB143" s="532"/>
      <c r="AC143" s="532"/>
      <c r="AD143" s="532"/>
      <c r="AE143" s="532"/>
      <c r="AF143" s="532"/>
      <c r="AG143" s="532"/>
      <c r="AH143" s="532"/>
      <c r="AI143" s="532"/>
      <c r="AJ143" s="532"/>
      <c r="AK143" s="532"/>
      <c r="AL143" s="532"/>
      <c r="AM143" s="532"/>
      <c r="AN143" s="532"/>
      <c r="AO143" s="532"/>
      <c r="AP143" s="532"/>
      <c r="AQ143" s="532"/>
      <c r="AR143" s="532"/>
      <c r="AS143" s="532"/>
      <c r="AT143" s="532"/>
      <c r="AU143" s="532"/>
      <c r="AV143" s="532"/>
      <c r="AW143" s="532"/>
      <c r="AX143" s="532"/>
      <c r="AY143" s="532"/>
      <c r="AZ143" s="532"/>
      <c r="BA143" s="532"/>
      <c r="BB143" s="532"/>
      <c r="BC143" s="532"/>
      <c r="BD143" s="532"/>
      <c r="BE143" s="532"/>
      <c r="BF143" s="532"/>
      <c r="BG143" s="532"/>
      <c r="BH143" s="532"/>
      <c r="BI143" s="532"/>
      <c r="BJ143" s="532"/>
      <c r="BK143" s="532"/>
      <c r="BL143" s="532"/>
      <c r="BM143" s="532"/>
      <c r="BN143" s="532"/>
      <c r="BO143" s="532"/>
      <c r="BP143" s="532"/>
      <c r="BQ143" s="532"/>
      <c r="BR143" s="532"/>
      <c r="BS143" s="532"/>
      <c r="BT143" s="532"/>
      <c r="BU143" s="532"/>
      <c r="BV143" s="532"/>
      <c r="BW143" s="532"/>
      <c r="BX143" s="532"/>
      <c r="BY143" s="532"/>
      <c r="BZ143" s="532"/>
      <c r="CA143" s="532"/>
      <c r="CB143" s="532"/>
      <c r="CC143" s="532"/>
      <c r="CD143" s="532"/>
      <c r="CE143" s="532"/>
      <c r="CF143" s="532"/>
      <c r="CG143" s="532"/>
      <c r="CH143" s="532"/>
      <c r="CI143" s="532"/>
      <c r="CJ143" s="532"/>
      <c r="CK143" s="532"/>
      <c r="CL143" s="532"/>
      <c r="CM143" s="532"/>
      <c r="CN143" s="532"/>
      <c r="CO143" s="532"/>
      <c r="CP143" s="532"/>
      <c r="CQ143" s="532"/>
      <c r="CR143" s="532"/>
      <c r="CS143" s="532"/>
      <c r="CT143" s="532"/>
      <c r="CU143" s="532"/>
      <c r="CV143" s="532"/>
      <c r="CW143" s="532"/>
      <c r="CX143" s="532"/>
      <c r="CY143" s="532"/>
      <c r="CZ143" s="532"/>
      <c r="DA143" s="532"/>
      <c r="DB143" s="532"/>
      <c r="DC143" s="532"/>
      <c r="DD143" s="532"/>
      <c r="DE143" s="532"/>
      <c r="DF143" s="532"/>
      <c r="DG143" s="532"/>
      <c r="DH143" s="532"/>
      <c r="DI143" s="532"/>
      <c r="DJ143" s="532"/>
      <c r="DK143" s="532"/>
      <c r="DL143" s="532"/>
      <c r="DM143" s="532"/>
      <c r="DN143" s="532"/>
      <c r="DO143" s="532"/>
      <c r="DP143" s="532"/>
      <c r="DQ143" s="532"/>
      <c r="DR143" s="532"/>
      <c r="DS143" s="532"/>
      <c r="DT143" s="532"/>
      <c r="DU143" s="532"/>
      <c r="DV143" s="532"/>
      <c r="DW143" s="532"/>
      <c r="DX143" s="532"/>
      <c r="DY143" s="532"/>
      <c r="DZ143" s="532"/>
      <c r="EA143" s="532"/>
      <c r="EB143" s="532"/>
      <c r="EC143" s="532"/>
      <c r="ED143" s="532"/>
      <c r="EE143" s="532"/>
      <c r="EF143" s="532"/>
      <c r="EG143" s="532"/>
      <c r="EH143" s="532"/>
      <c r="EI143" s="532"/>
      <c r="EJ143" s="532"/>
      <c r="EK143" s="532"/>
      <c r="EL143" s="532"/>
      <c r="EM143" s="532"/>
      <c r="EN143" s="532"/>
      <c r="EO143" s="532"/>
      <c r="EP143" s="532"/>
      <c r="EQ143" s="532"/>
      <c r="ER143" s="532"/>
      <c r="ES143" s="532"/>
      <c r="ET143" s="532"/>
      <c r="EU143" s="532"/>
      <c r="EV143" s="532"/>
      <c r="EW143" s="532"/>
      <c r="EX143" s="532"/>
      <c r="EY143" s="532"/>
      <c r="EZ143" s="532"/>
      <c r="FA143" s="532"/>
      <c r="FB143" s="532"/>
      <c r="FC143" s="532"/>
      <c r="FD143" s="532"/>
      <c r="FE143" s="532"/>
      <c r="FF143" s="532"/>
      <c r="FG143" s="532"/>
      <c r="FH143" s="532"/>
      <c r="FI143" s="532"/>
      <c r="FJ143" s="532"/>
      <c r="FK143" s="532"/>
      <c r="FL143" s="532"/>
      <c r="FM143" s="532"/>
      <c r="FN143" s="532"/>
      <c r="FO143" s="532"/>
      <c r="FP143" s="532"/>
      <c r="FQ143" s="532"/>
      <c r="FR143" s="532"/>
      <c r="FS143" s="532"/>
      <c r="FT143" s="532"/>
      <c r="FU143" s="532"/>
      <c r="FV143" s="532"/>
      <c r="FW143" s="532"/>
      <c r="FX143" s="532"/>
      <c r="FY143" s="532"/>
      <c r="FZ143" s="532"/>
      <c r="GA143" s="532"/>
      <c r="GB143" s="532"/>
      <c r="GC143" s="532"/>
      <c r="GD143" s="532"/>
      <c r="GE143" s="532"/>
      <c r="GF143" s="532"/>
      <c r="GG143" s="532"/>
      <c r="GH143" s="532"/>
      <c r="GI143" s="532"/>
      <c r="GJ143" s="532"/>
      <c r="GK143" s="532"/>
      <c r="GL143" s="532"/>
      <c r="GM143" s="532"/>
      <c r="GN143" s="532"/>
      <c r="GO143" s="532"/>
      <c r="GP143" s="532"/>
      <c r="GQ143" s="532"/>
      <c r="GR143" s="532"/>
      <c r="GS143" s="532"/>
      <c r="GT143" s="532"/>
      <c r="GU143" s="532"/>
      <c r="GV143" s="532"/>
      <c r="GW143" s="532"/>
      <c r="GX143" s="532"/>
      <c r="GY143" s="532"/>
      <c r="GZ143" s="532"/>
      <c r="HA143" s="532"/>
      <c r="HB143" s="532"/>
      <c r="HC143" s="532"/>
      <c r="HD143" s="532"/>
      <c r="HE143" s="532"/>
      <c r="HF143" s="532"/>
      <c r="HG143" s="532"/>
      <c r="HH143" s="532"/>
      <c r="HI143" s="532"/>
      <c r="HJ143" s="532"/>
      <c r="HK143" s="532"/>
      <c r="HL143" s="532"/>
      <c r="HM143" s="532"/>
      <c r="HN143" s="532"/>
      <c r="HO143" s="532"/>
      <c r="HP143" s="532"/>
      <c r="HQ143" s="532"/>
      <c r="HR143" s="532"/>
      <c r="HS143" s="532"/>
      <c r="HT143" s="532"/>
      <c r="HU143" s="532"/>
      <c r="HV143" s="532"/>
      <c r="HW143" s="532"/>
      <c r="HX143" s="532"/>
      <c r="HY143" s="532"/>
      <c r="HZ143" s="532"/>
      <c r="IA143" s="532"/>
      <c r="IB143" s="532"/>
      <c r="IC143" s="532"/>
      <c r="ID143" s="532"/>
      <c r="IE143" s="532"/>
      <c r="IF143" s="532"/>
      <c r="IG143" s="532"/>
      <c r="IH143" s="532"/>
      <c r="II143" s="532"/>
      <c r="IJ143" s="532"/>
      <c r="IK143" s="532"/>
      <c r="IL143" s="532"/>
    </row>
    <row r="144" spans="1:246" s="432" customFormat="1" ht="20.100000000000001" customHeight="1">
      <c r="A144" s="445"/>
      <c r="B144" s="446"/>
      <c r="C144" s="446"/>
      <c r="D144" s="446"/>
      <c r="E144" s="430">
        <v>2000</v>
      </c>
      <c r="F144" s="1055" t="s">
        <v>2668</v>
      </c>
      <c r="G144" s="532"/>
      <c r="H144" s="532"/>
      <c r="I144" s="532"/>
      <c r="J144" s="532"/>
      <c r="K144" s="532"/>
      <c r="L144" s="532"/>
      <c r="M144" s="532"/>
      <c r="N144" s="532"/>
      <c r="O144" s="532"/>
      <c r="P144" s="532"/>
      <c r="Q144" s="532"/>
      <c r="R144" s="532"/>
      <c r="S144" s="532"/>
      <c r="T144" s="532"/>
      <c r="U144" s="532"/>
      <c r="V144" s="532"/>
      <c r="W144" s="532"/>
      <c r="X144" s="532"/>
      <c r="Y144" s="532"/>
      <c r="Z144" s="532"/>
      <c r="AA144" s="532"/>
      <c r="AB144" s="532"/>
      <c r="AC144" s="532"/>
      <c r="AD144" s="532"/>
      <c r="AE144" s="532"/>
      <c r="AF144" s="532"/>
      <c r="AG144" s="532"/>
      <c r="AH144" s="532"/>
      <c r="AI144" s="532"/>
      <c r="AJ144" s="532"/>
      <c r="AK144" s="532"/>
      <c r="AL144" s="532"/>
      <c r="AM144" s="532"/>
      <c r="AN144" s="532"/>
      <c r="AO144" s="532"/>
      <c r="AP144" s="532"/>
      <c r="AQ144" s="532"/>
      <c r="AR144" s="532"/>
      <c r="AS144" s="532"/>
      <c r="AT144" s="532"/>
      <c r="AU144" s="532"/>
      <c r="AV144" s="532"/>
      <c r="AW144" s="532"/>
      <c r="AX144" s="532"/>
      <c r="AY144" s="532"/>
      <c r="AZ144" s="532"/>
      <c r="BA144" s="532"/>
      <c r="BB144" s="532"/>
      <c r="BC144" s="532"/>
      <c r="BD144" s="532"/>
      <c r="BE144" s="532"/>
      <c r="BF144" s="532"/>
      <c r="BG144" s="532"/>
      <c r="BH144" s="532"/>
      <c r="BI144" s="532"/>
      <c r="BJ144" s="532"/>
      <c r="BK144" s="532"/>
      <c r="BL144" s="532"/>
      <c r="BM144" s="532"/>
      <c r="BN144" s="532"/>
      <c r="BO144" s="532"/>
      <c r="BP144" s="532"/>
      <c r="BQ144" s="532"/>
      <c r="BR144" s="532"/>
      <c r="BS144" s="532"/>
      <c r="BT144" s="532"/>
      <c r="BU144" s="532"/>
      <c r="BV144" s="532"/>
      <c r="BW144" s="532"/>
      <c r="BX144" s="532"/>
      <c r="BY144" s="532"/>
      <c r="BZ144" s="532"/>
      <c r="CA144" s="532"/>
      <c r="CB144" s="532"/>
      <c r="CC144" s="532"/>
      <c r="CD144" s="532"/>
      <c r="CE144" s="532"/>
      <c r="CF144" s="532"/>
      <c r="CG144" s="532"/>
      <c r="CH144" s="532"/>
      <c r="CI144" s="532"/>
      <c r="CJ144" s="532"/>
      <c r="CK144" s="532"/>
      <c r="CL144" s="532"/>
      <c r="CM144" s="532"/>
      <c r="CN144" s="532"/>
      <c r="CO144" s="532"/>
      <c r="CP144" s="532"/>
      <c r="CQ144" s="532"/>
      <c r="CR144" s="532"/>
      <c r="CS144" s="532"/>
      <c r="CT144" s="532"/>
      <c r="CU144" s="532"/>
      <c r="CV144" s="532"/>
      <c r="CW144" s="532"/>
      <c r="CX144" s="532"/>
      <c r="CY144" s="532"/>
      <c r="CZ144" s="532"/>
      <c r="DA144" s="532"/>
      <c r="DB144" s="532"/>
      <c r="DC144" s="532"/>
      <c r="DD144" s="532"/>
      <c r="DE144" s="532"/>
      <c r="DF144" s="532"/>
      <c r="DG144" s="532"/>
      <c r="DH144" s="532"/>
      <c r="DI144" s="532"/>
      <c r="DJ144" s="532"/>
      <c r="DK144" s="532"/>
      <c r="DL144" s="532"/>
      <c r="DM144" s="532"/>
      <c r="DN144" s="532"/>
      <c r="DO144" s="532"/>
      <c r="DP144" s="532"/>
      <c r="DQ144" s="532"/>
      <c r="DR144" s="532"/>
      <c r="DS144" s="532"/>
      <c r="DT144" s="532"/>
      <c r="DU144" s="532"/>
      <c r="DV144" s="532"/>
      <c r="DW144" s="532"/>
      <c r="DX144" s="532"/>
      <c r="DY144" s="532"/>
      <c r="DZ144" s="532"/>
      <c r="EA144" s="532"/>
      <c r="EB144" s="532"/>
      <c r="EC144" s="532"/>
      <c r="ED144" s="532"/>
      <c r="EE144" s="532"/>
      <c r="EF144" s="532"/>
      <c r="EG144" s="532"/>
      <c r="EH144" s="532"/>
      <c r="EI144" s="532"/>
      <c r="EJ144" s="532"/>
      <c r="EK144" s="532"/>
      <c r="EL144" s="532"/>
      <c r="EM144" s="532"/>
      <c r="EN144" s="532"/>
      <c r="EO144" s="532"/>
      <c r="EP144" s="532"/>
      <c r="EQ144" s="532"/>
      <c r="ER144" s="532"/>
      <c r="ES144" s="532"/>
      <c r="ET144" s="532"/>
      <c r="EU144" s="532"/>
      <c r="EV144" s="532"/>
      <c r="EW144" s="532"/>
      <c r="EX144" s="532"/>
      <c r="EY144" s="532"/>
      <c r="EZ144" s="532"/>
      <c r="FA144" s="532"/>
      <c r="FB144" s="532"/>
      <c r="FC144" s="532"/>
      <c r="FD144" s="532"/>
      <c r="FE144" s="532"/>
      <c r="FF144" s="532"/>
      <c r="FG144" s="532"/>
      <c r="FH144" s="532"/>
      <c r="FI144" s="532"/>
      <c r="FJ144" s="532"/>
      <c r="FK144" s="532"/>
      <c r="FL144" s="532"/>
      <c r="FM144" s="532"/>
      <c r="FN144" s="532"/>
      <c r="FO144" s="532"/>
      <c r="FP144" s="532"/>
      <c r="FQ144" s="532"/>
      <c r="FR144" s="532"/>
      <c r="FS144" s="532"/>
      <c r="FT144" s="532"/>
      <c r="FU144" s="532"/>
      <c r="FV144" s="532"/>
      <c r="FW144" s="532"/>
      <c r="FX144" s="532"/>
      <c r="FY144" s="532"/>
      <c r="FZ144" s="532"/>
      <c r="GA144" s="532"/>
      <c r="GB144" s="532"/>
      <c r="GC144" s="532"/>
      <c r="GD144" s="532"/>
      <c r="GE144" s="532"/>
      <c r="GF144" s="532"/>
      <c r="GG144" s="532"/>
      <c r="GH144" s="532"/>
      <c r="GI144" s="532"/>
      <c r="GJ144" s="532"/>
      <c r="GK144" s="532"/>
      <c r="GL144" s="532"/>
      <c r="GM144" s="532"/>
      <c r="GN144" s="532"/>
      <c r="GO144" s="532"/>
      <c r="GP144" s="532"/>
      <c r="GQ144" s="532"/>
      <c r="GR144" s="532"/>
      <c r="GS144" s="532"/>
      <c r="GT144" s="532"/>
      <c r="GU144" s="532"/>
      <c r="GV144" s="532"/>
      <c r="GW144" s="532"/>
      <c r="GX144" s="532"/>
      <c r="GY144" s="532"/>
      <c r="GZ144" s="532"/>
      <c r="HA144" s="532"/>
      <c r="HB144" s="532"/>
      <c r="HC144" s="532"/>
      <c r="HD144" s="532"/>
      <c r="HE144" s="532"/>
      <c r="HF144" s="532"/>
      <c r="HG144" s="532"/>
      <c r="HH144" s="532"/>
      <c r="HI144" s="532"/>
      <c r="HJ144" s="532"/>
      <c r="HK144" s="532"/>
      <c r="HL144" s="532"/>
      <c r="HM144" s="532"/>
      <c r="HN144" s="532"/>
      <c r="HO144" s="532"/>
      <c r="HP144" s="532"/>
      <c r="HQ144" s="532"/>
      <c r="HR144" s="532"/>
      <c r="HS144" s="532"/>
      <c r="HT144" s="532"/>
      <c r="HU144" s="532"/>
      <c r="HV144" s="532"/>
      <c r="HW144" s="532"/>
      <c r="HX144" s="532"/>
      <c r="HY144" s="532"/>
      <c r="HZ144" s="532"/>
      <c r="IA144" s="532"/>
      <c r="IB144" s="532"/>
      <c r="IC144" s="532"/>
      <c r="ID144" s="532"/>
      <c r="IE144" s="532"/>
      <c r="IF144" s="532"/>
      <c r="IG144" s="532"/>
      <c r="IH144" s="532"/>
      <c r="II144" s="532"/>
      <c r="IJ144" s="532"/>
      <c r="IK144" s="532"/>
      <c r="IL144" s="532"/>
    </row>
    <row r="145" spans="1:246" s="432" customFormat="1" ht="20.100000000000001" customHeight="1">
      <c r="A145" s="445"/>
      <c r="B145" s="446"/>
      <c r="C145" s="446"/>
      <c r="D145" s="446"/>
      <c r="E145" s="436"/>
      <c r="F145" s="1055"/>
      <c r="G145" s="532"/>
      <c r="H145" s="532"/>
      <c r="I145" s="532"/>
      <c r="J145" s="532"/>
      <c r="K145" s="532"/>
      <c r="L145" s="532"/>
      <c r="M145" s="532"/>
      <c r="N145" s="532"/>
      <c r="O145" s="532"/>
      <c r="P145" s="532"/>
      <c r="Q145" s="532"/>
      <c r="R145" s="532"/>
      <c r="S145" s="532"/>
      <c r="T145" s="532"/>
      <c r="U145" s="532"/>
      <c r="V145" s="532"/>
      <c r="W145" s="532"/>
      <c r="X145" s="532"/>
      <c r="Y145" s="532"/>
      <c r="Z145" s="532"/>
      <c r="AA145" s="532"/>
      <c r="AB145" s="532"/>
      <c r="AC145" s="532"/>
      <c r="AD145" s="532"/>
      <c r="AE145" s="532"/>
      <c r="AF145" s="532"/>
      <c r="AG145" s="532"/>
      <c r="AH145" s="532"/>
      <c r="AI145" s="532"/>
      <c r="AJ145" s="532"/>
      <c r="AK145" s="532"/>
      <c r="AL145" s="532"/>
      <c r="AM145" s="532"/>
      <c r="AN145" s="532"/>
      <c r="AO145" s="532"/>
      <c r="AP145" s="532"/>
      <c r="AQ145" s="532"/>
      <c r="AR145" s="532"/>
      <c r="AS145" s="532"/>
      <c r="AT145" s="532"/>
      <c r="AU145" s="532"/>
      <c r="AV145" s="532"/>
      <c r="AW145" s="532"/>
      <c r="AX145" s="532"/>
      <c r="AY145" s="532"/>
      <c r="AZ145" s="532"/>
      <c r="BA145" s="532"/>
      <c r="BB145" s="532"/>
      <c r="BC145" s="532"/>
      <c r="BD145" s="532"/>
      <c r="BE145" s="532"/>
      <c r="BF145" s="532"/>
      <c r="BG145" s="532"/>
      <c r="BH145" s="532"/>
      <c r="BI145" s="532"/>
      <c r="BJ145" s="532"/>
      <c r="BK145" s="532"/>
      <c r="BL145" s="532"/>
      <c r="BM145" s="532"/>
      <c r="BN145" s="532"/>
      <c r="BO145" s="532"/>
      <c r="BP145" s="532"/>
      <c r="BQ145" s="532"/>
      <c r="BR145" s="532"/>
      <c r="BS145" s="532"/>
      <c r="BT145" s="532"/>
      <c r="BU145" s="532"/>
      <c r="BV145" s="532"/>
      <c r="BW145" s="532"/>
      <c r="BX145" s="532"/>
      <c r="BY145" s="532"/>
      <c r="BZ145" s="532"/>
      <c r="CA145" s="532"/>
      <c r="CB145" s="532"/>
      <c r="CC145" s="532"/>
      <c r="CD145" s="532"/>
      <c r="CE145" s="532"/>
      <c r="CF145" s="532"/>
      <c r="CG145" s="532"/>
      <c r="CH145" s="532"/>
      <c r="CI145" s="532"/>
      <c r="CJ145" s="532"/>
      <c r="CK145" s="532"/>
      <c r="CL145" s="532"/>
      <c r="CM145" s="532"/>
      <c r="CN145" s="532"/>
      <c r="CO145" s="532"/>
      <c r="CP145" s="532"/>
      <c r="CQ145" s="532"/>
      <c r="CR145" s="532"/>
      <c r="CS145" s="532"/>
      <c r="CT145" s="532"/>
      <c r="CU145" s="532"/>
      <c r="CV145" s="532"/>
      <c r="CW145" s="532"/>
      <c r="CX145" s="532"/>
      <c r="CY145" s="532"/>
      <c r="CZ145" s="532"/>
      <c r="DA145" s="532"/>
      <c r="DB145" s="532"/>
      <c r="DC145" s="532"/>
      <c r="DD145" s="532"/>
      <c r="DE145" s="532"/>
      <c r="DF145" s="532"/>
      <c r="DG145" s="532"/>
      <c r="DH145" s="532"/>
      <c r="DI145" s="532"/>
      <c r="DJ145" s="532"/>
      <c r="DK145" s="532"/>
      <c r="DL145" s="532"/>
      <c r="DM145" s="532"/>
      <c r="DN145" s="532"/>
      <c r="DO145" s="532"/>
      <c r="DP145" s="532"/>
      <c r="DQ145" s="532"/>
      <c r="DR145" s="532"/>
      <c r="DS145" s="532"/>
      <c r="DT145" s="532"/>
      <c r="DU145" s="532"/>
      <c r="DV145" s="532"/>
      <c r="DW145" s="532"/>
      <c r="DX145" s="532"/>
      <c r="DY145" s="532"/>
      <c r="DZ145" s="532"/>
      <c r="EA145" s="532"/>
      <c r="EB145" s="532"/>
      <c r="EC145" s="532"/>
      <c r="ED145" s="532"/>
      <c r="EE145" s="532"/>
      <c r="EF145" s="532"/>
      <c r="EG145" s="532"/>
      <c r="EH145" s="532"/>
      <c r="EI145" s="532"/>
      <c r="EJ145" s="532"/>
      <c r="EK145" s="532"/>
      <c r="EL145" s="532"/>
      <c r="EM145" s="532"/>
      <c r="EN145" s="532"/>
      <c r="EO145" s="532"/>
      <c r="EP145" s="532"/>
      <c r="EQ145" s="532"/>
      <c r="ER145" s="532"/>
      <c r="ES145" s="532"/>
      <c r="ET145" s="532"/>
      <c r="EU145" s="532"/>
      <c r="EV145" s="532"/>
      <c r="EW145" s="532"/>
      <c r="EX145" s="532"/>
      <c r="EY145" s="532"/>
      <c r="EZ145" s="532"/>
      <c r="FA145" s="532"/>
      <c r="FB145" s="532"/>
      <c r="FC145" s="532"/>
      <c r="FD145" s="532"/>
      <c r="FE145" s="532"/>
      <c r="FF145" s="532"/>
      <c r="FG145" s="532"/>
      <c r="FH145" s="532"/>
      <c r="FI145" s="532"/>
      <c r="FJ145" s="532"/>
      <c r="FK145" s="532"/>
      <c r="FL145" s="532"/>
      <c r="FM145" s="532"/>
      <c r="FN145" s="532"/>
      <c r="FO145" s="532"/>
      <c r="FP145" s="532"/>
      <c r="FQ145" s="532"/>
      <c r="FR145" s="532"/>
      <c r="FS145" s="532"/>
      <c r="FT145" s="532"/>
      <c r="FU145" s="532"/>
      <c r="FV145" s="532"/>
      <c r="FW145" s="532"/>
      <c r="FX145" s="532"/>
      <c r="FY145" s="532"/>
      <c r="FZ145" s="532"/>
      <c r="GA145" s="532"/>
      <c r="GB145" s="532"/>
      <c r="GC145" s="532"/>
      <c r="GD145" s="532"/>
      <c r="GE145" s="532"/>
      <c r="GF145" s="532"/>
      <c r="GG145" s="532"/>
      <c r="GH145" s="532"/>
      <c r="GI145" s="532"/>
      <c r="GJ145" s="532"/>
      <c r="GK145" s="532"/>
      <c r="GL145" s="532"/>
      <c r="GM145" s="532"/>
      <c r="GN145" s="532"/>
      <c r="GO145" s="532"/>
      <c r="GP145" s="532"/>
      <c r="GQ145" s="532"/>
      <c r="GR145" s="532"/>
      <c r="GS145" s="532"/>
      <c r="GT145" s="532"/>
      <c r="GU145" s="532"/>
      <c r="GV145" s="532"/>
      <c r="GW145" s="532"/>
      <c r="GX145" s="532"/>
      <c r="GY145" s="532"/>
      <c r="GZ145" s="532"/>
      <c r="HA145" s="532"/>
      <c r="HB145" s="532"/>
      <c r="HC145" s="532"/>
      <c r="HD145" s="532"/>
      <c r="HE145" s="532"/>
      <c r="HF145" s="532"/>
      <c r="HG145" s="532"/>
      <c r="HH145" s="532"/>
      <c r="HI145" s="532"/>
      <c r="HJ145" s="532"/>
      <c r="HK145" s="532"/>
      <c r="HL145" s="532"/>
      <c r="HM145" s="532"/>
      <c r="HN145" s="532"/>
      <c r="HO145" s="532"/>
      <c r="HP145" s="532"/>
      <c r="HQ145" s="532"/>
      <c r="HR145" s="532"/>
      <c r="HS145" s="532"/>
      <c r="HT145" s="532"/>
      <c r="HU145" s="532"/>
      <c r="HV145" s="532"/>
      <c r="HW145" s="532"/>
      <c r="HX145" s="532"/>
      <c r="HY145" s="532"/>
      <c r="HZ145" s="532"/>
      <c r="IA145" s="532"/>
      <c r="IB145" s="532"/>
      <c r="IC145" s="532"/>
      <c r="ID145" s="532"/>
      <c r="IE145" s="532"/>
      <c r="IF145" s="532"/>
      <c r="IG145" s="532"/>
      <c r="IH145" s="532"/>
      <c r="II145" s="532"/>
      <c r="IJ145" s="532"/>
      <c r="IK145" s="532"/>
      <c r="IL145" s="532"/>
    </row>
    <row r="146" spans="1:246" s="432" customFormat="1" ht="20.100000000000001" customHeight="1">
      <c r="A146" s="445"/>
      <c r="B146" s="446"/>
      <c r="C146" s="446"/>
      <c r="D146" s="446"/>
      <c r="E146" s="436"/>
      <c r="F146" s="1044" t="s">
        <v>2669</v>
      </c>
      <c r="G146" s="532"/>
      <c r="H146" s="532"/>
      <c r="I146" s="532"/>
      <c r="J146" s="532"/>
      <c r="K146" s="532"/>
      <c r="L146" s="532"/>
      <c r="M146" s="532"/>
      <c r="N146" s="532"/>
      <c r="O146" s="532"/>
      <c r="P146" s="532"/>
      <c r="Q146" s="532"/>
      <c r="R146" s="532"/>
      <c r="S146" s="532"/>
      <c r="T146" s="532"/>
      <c r="U146" s="532"/>
      <c r="V146" s="532"/>
      <c r="W146" s="532"/>
      <c r="X146" s="532"/>
      <c r="Y146" s="532"/>
      <c r="Z146" s="532"/>
      <c r="AA146" s="532"/>
      <c r="AB146" s="532"/>
      <c r="AC146" s="532"/>
      <c r="AD146" s="532"/>
      <c r="AE146" s="532"/>
      <c r="AF146" s="532"/>
      <c r="AG146" s="532"/>
      <c r="AH146" s="532"/>
      <c r="AI146" s="532"/>
      <c r="AJ146" s="532"/>
      <c r="AK146" s="532"/>
      <c r="AL146" s="532"/>
      <c r="AM146" s="532"/>
      <c r="AN146" s="532"/>
      <c r="AO146" s="532"/>
      <c r="AP146" s="532"/>
      <c r="AQ146" s="532"/>
      <c r="AR146" s="532"/>
      <c r="AS146" s="532"/>
      <c r="AT146" s="532"/>
      <c r="AU146" s="532"/>
      <c r="AV146" s="532"/>
      <c r="AW146" s="532"/>
      <c r="AX146" s="532"/>
      <c r="AY146" s="532"/>
      <c r="AZ146" s="532"/>
      <c r="BA146" s="532"/>
      <c r="BB146" s="532"/>
      <c r="BC146" s="532"/>
      <c r="BD146" s="532"/>
      <c r="BE146" s="532"/>
      <c r="BF146" s="532"/>
      <c r="BG146" s="532"/>
      <c r="BH146" s="532"/>
      <c r="BI146" s="532"/>
      <c r="BJ146" s="532"/>
      <c r="BK146" s="532"/>
      <c r="BL146" s="532"/>
      <c r="BM146" s="532"/>
      <c r="BN146" s="532"/>
      <c r="BO146" s="532"/>
      <c r="BP146" s="532"/>
      <c r="BQ146" s="532"/>
      <c r="BR146" s="532"/>
      <c r="BS146" s="532"/>
      <c r="BT146" s="532"/>
      <c r="BU146" s="532"/>
      <c r="BV146" s="532"/>
      <c r="BW146" s="532"/>
      <c r="BX146" s="532"/>
      <c r="BY146" s="532"/>
      <c r="BZ146" s="532"/>
      <c r="CA146" s="532"/>
      <c r="CB146" s="532"/>
      <c r="CC146" s="532"/>
      <c r="CD146" s="532"/>
      <c r="CE146" s="532"/>
      <c r="CF146" s="532"/>
      <c r="CG146" s="532"/>
      <c r="CH146" s="532"/>
      <c r="CI146" s="532"/>
      <c r="CJ146" s="532"/>
      <c r="CK146" s="532"/>
      <c r="CL146" s="532"/>
      <c r="CM146" s="532"/>
      <c r="CN146" s="532"/>
      <c r="CO146" s="532"/>
      <c r="CP146" s="532"/>
      <c r="CQ146" s="532"/>
      <c r="CR146" s="532"/>
      <c r="CS146" s="532"/>
      <c r="CT146" s="532"/>
      <c r="CU146" s="532"/>
      <c r="CV146" s="532"/>
      <c r="CW146" s="532"/>
      <c r="CX146" s="532"/>
      <c r="CY146" s="532"/>
      <c r="CZ146" s="532"/>
      <c r="DA146" s="532"/>
      <c r="DB146" s="532"/>
      <c r="DC146" s="532"/>
      <c r="DD146" s="532"/>
      <c r="DE146" s="532"/>
      <c r="DF146" s="532"/>
      <c r="DG146" s="532"/>
      <c r="DH146" s="532"/>
      <c r="DI146" s="532"/>
      <c r="DJ146" s="532"/>
      <c r="DK146" s="532"/>
      <c r="DL146" s="532"/>
      <c r="DM146" s="532"/>
      <c r="DN146" s="532"/>
      <c r="DO146" s="532"/>
      <c r="DP146" s="532"/>
      <c r="DQ146" s="532"/>
      <c r="DR146" s="532"/>
      <c r="DS146" s="532"/>
      <c r="DT146" s="532"/>
      <c r="DU146" s="532"/>
      <c r="DV146" s="532"/>
      <c r="DW146" s="532"/>
      <c r="DX146" s="532"/>
      <c r="DY146" s="532"/>
      <c r="DZ146" s="532"/>
      <c r="EA146" s="532"/>
      <c r="EB146" s="532"/>
      <c r="EC146" s="532"/>
      <c r="ED146" s="532"/>
      <c r="EE146" s="532"/>
      <c r="EF146" s="532"/>
      <c r="EG146" s="532"/>
      <c r="EH146" s="532"/>
      <c r="EI146" s="532"/>
      <c r="EJ146" s="532"/>
      <c r="EK146" s="532"/>
      <c r="EL146" s="532"/>
      <c r="EM146" s="532"/>
      <c r="EN146" s="532"/>
      <c r="EO146" s="532"/>
      <c r="EP146" s="532"/>
      <c r="EQ146" s="532"/>
      <c r="ER146" s="532"/>
      <c r="ES146" s="532"/>
      <c r="ET146" s="532"/>
      <c r="EU146" s="532"/>
      <c r="EV146" s="532"/>
      <c r="EW146" s="532"/>
      <c r="EX146" s="532"/>
      <c r="EY146" s="532"/>
      <c r="EZ146" s="532"/>
      <c r="FA146" s="532"/>
      <c r="FB146" s="532"/>
      <c r="FC146" s="532"/>
      <c r="FD146" s="532"/>
      <c r="FE146" s="532"/>
      <c r="FF146" s="532"/>
      <c r="FG146" s="532"/>
      <c r="FH146" s="532"/>
      <c r="FI146" s="532"/>
      <c r="FJ146" s="532"/>
      <c r="FK146" s="532"/>
      <c r="FL146" s="532"/>
      <c r="FM146" s="532"/>
      <c r="FN146" s="532"/>
      <c r="FO146" s="532"/>
      <c r="FP146" s="532"/>
      <c r="FQ146" s="532"/>
      <c r="FR146" s="532"/>
      <c r="FS146" s="532"/>
      <c r="FT146" s="532"/>
      <c r="FU146" s="532"/>
      <c r="FV146" s="532"/>
      <c r="FW146" s="532"/>
      <c r="FX146" s="532"/>
      <c r="FY146" s="532"/>
      <c r="FZ146" s="532"/>
      <c r="GA146" s="532"/>
      <c r="GB146" s="532"/>
      <c r="GC146" s="532"/>
      <c r="GD146" s="532"/>
      <c r="GE146" s="532"/>
      <c r="GF146" s="532"/>
      <c r="GG146" s="532"/>
      <c r="GH146" s="532"/>
      <c r="GI146" s="532"/>
      <c r="GJ146" s="532"/>
      <c r="GK146" s="532"/>
      <c r="GL146" s="532"/>
      <c r="GM146" s="532"/>
      <c r="GN146" s="532"/>
      <c r="GO146" s="532"/>
      <c r="GP146" s="532"/>
      <c r="GQ146" s="532"/>
      <c r="GR146" s="532"/>
      <c r="GS146" s="532"/>
      <c r="GT146" s="532"/>
      <c r="GU146" s="532"/>
      <c r="GV146" s="532"/>
      <c r="GW146" s="532"/>
      <c r="GX146" s="532"/>
      <c r="GY146" s="532"/>
      <c r="GZ146" s="532"/>
      <c r="HA146" s="532"/>
      <c r="HB146" s="532"/>
      <c r="HC146" s="532"/>
      <c r="HD146" s="532"/>
      <c r="HE146" s="532"/>
      <c r="HF146" s="532"/>
      <c r="HG146" s="532"/>
      <c r="HH146" s="532"/>
      <c r="HI146" s="532"/>
      <c r="HJ146" s="532"/>
      <c r="HK146" s="532"/>
      <c r="HL146" s="532"/>
      <c r="HM146" s="532"/>
      <c r="HN146" s="532"/>
      <c r="HO146" s="532"/>
      <c r="HP146" s="532"/>
      <c r="HQ146" s="532"/>
      <c r="HR146" s="532"/>
      <c r="HS146" s="532"/>
      <c r="HT146" s="532"/>
      <c r="HU146" s="532"/>
      <c r="HV146" s="532"/>
      <c r="HW146" s="532"/>
      <c r="HX146" s="532"/>
      <c r="HY146" s="532"/>
      <c r="HZ146" s="532"/>
      <c r="IA146" s="532"/>
      <c r="IB146" s="532"/>
      <c r="IC146" s="532"/>
      <c r="ID146" s="532"/>
      <c r="IE146" s="532"/>
      <c r="IF146" s="532"/>
      <c r="IG146" s="532"/>
      <c r="IH146" s="532"/>
      <c r="II146" s="532"/>
      <c r="IJ146" s="532"/>
      <c r="IK146" s="532"/>
      <c r="IL146" s="532"/>
    </row>
    <row r="147" spans="1:246" s="432" customFormat="1" ht="20.100000000000001" customHeight="1">
      <c r="A147" s="445"/>
      <c r="B147" s="446"/>
      <c r="C147" s="446"/>
      <c r="D147" s="446"/>
      <c r="E147" s="430"/>
      <c r="F147" s="1044"/>
      <c r="G147" s="532"/>
      <c r="H147" s="532"/>
      <c r="I147" s="532"/>
      <c r="J147" s="532"/>
      <c r="K147" s="532"/>
      <c r="L147" s="532"/>
      <c r="M147" s="532"/>
      <c r="N147" s="532"/>
      <c r="O147" s="532"/>
      <c r="P147" s="532"/>
      <c r="Q147" s="532"/>
      <c r="R147" s="532"/>
      <c r="S147" s="532"/>
      <c r="T147" s="532"/>
      <c r="U147" s="532"/>
      <c r="V147" s="532"/>
      <c r="W147" s="532"/>
      <c r="X147" s="532"/>
      <c r="Y147" s="532"/>
      <c r="Z147" s="532"/>
      <c r="AA147" s="532"/>
      <c r="AB147" s="532"/>
      <c r="AC147" s="532"/>
      <c r="AD147" s="532"/>
      <c r="AE147" s="532"/>
      <c r="AF147" s="532"/>
      <c r="AG147" s="532"/>
      <c r="AH147" s="532"/>
      <c r="AI147" s="532"/>
      <c r="AJ147" s="532"/>
      <c r="AK147" s="532"/>
      <c r="AL147" s="532"/>
      <c r="AM147" s="532"/>
      <c r="AN147" s="532"/>
      <c r="AO147" s="532"/>
      <c r="AP147" s="532"/>
      <c r="AQ147" s="532"/>
      <c r="AR147" s="532"/>
      <c r="AS147" s="532"/>
      <c r="AT147" s="532"/>
      <c r="AU147" s="532"/>
      <c r="AV147" s="532"/>
      <c r="AW147" s="532"/>
      <c r="AX147" s="532"/>
      <c r="AY147" s="532"/>
      <c r="AZ147" s="532"/>
      <c r="BA147" s="532"/>
      <c r="BB147" s="532"/>
      <c r="BC147" s="532"/>
      <c r="BD147" s="532"/>
      <c r="BE147" s="532"/>
      <c r="BF147" s="532"/>
      <c r="BG147" s="532"/>
      <c r="BH147" s="532"/>
      <c r="BI147" s="532"/>
      <c r="BJ147" s="532"/>
      <c r="BK147" s="532"/>
      <c r="BL147" s="532"/>
      <c r="BM147" s="532"/>
      <c r="BN147" s="532"/>
      <c r="BO147" s="532"/>
      <c r="BP147" s="532"/>
      <c r="BQ147" s="532"/>
      <c r="BR147" s="532"/>
      <c r="BS147" s="532"/>
      <c r="BT147" s="532"/>
      <c r="BU147" s="532"/>
      <c r="BV147" s="532"/>
      <c r="BW147" s="532"/>
      <c r="BX147" s="532"/>
      <c r="BY147" s="532"/>
      <c r="BZ147" s="532"/>
      <c r="CA147" s="532"/>
      <c r="CB147" s="532"/>
      <c r="CC147" s="532"/>
      <c r="CD147" s="532"/>
      <c r="CE147" s="532"/>
      <c r="CF147" s="532"/>
      <c r="CG147" s="532"/>
      <c r="CH147" s="532"/>
      <c r="CI147" s="532"/>
      <c r="CJ147" s="532"/>
      <c r="CK147" s="532"/>
      <c r="CL147" s="532"/>
      <c r="CM147" s="532"/>
      <c r="CN147" s="532"/>
      <c r="CO147" s="532"/>
      <c r="CP147" s="532"/>
      <c r="CQ147" s="532"/>
      <c r="CR147" s="532"/>
      <c r="CS147" s="532"/>
      <c r="CT147" s="532"/>
      <c r="CU147" s="532"/>
      <c r="CV147" s="532"/>
      <c r="CW147" s="532"/>
      <c r="CX147" s="532"/>
      <c r="CY147" s="532"/>
      <c r="CZ147" s="532"/>
      <c r="DA147" s="532"/>
      <c r="DB147" s="532"/>
      <c r="DC147" s="532"/>
      <c r="DD147" s="532"/>
      <c r="DE147" s="532"/>
      <c r="DF147" s="532"/>
      <c r="DG147" s="532"/>
      <c r="DH147" s="532"/>
      <c r="DI147" s="532"/>
      <c r="DJ147" s="532"/>
      <c r="DK147" s="532"/>
      <c r="DL147" s="532"/>
      <c r="DM147" s="532"/>
      <c r="DN147" s="532"/>
      <c r="DO147" s="532"/>
      <c r="DP147" s="532"/>
      <c r="DQ147" s="532"/>
      <c r="DR147" s="532"/>
      <c r="DS147" s="532"/>
      <c r="DT147" s="532"/>
      <c r="DU147" s="532"/>
      <c r="DV147" s="532"/>
      <c r="DW147" s="532"/>
      <c r="DX147" s="532"/>
      <c r="DY147" s="532"/>
      <c r="DZ147" s="532"/>
      <c r="EA147" s="532"/>
      <c r="EB147" s="532"/>
      <c r="EC147" s="532"/>
      <c r="ED147" s="532"/>
      <c r="EE147" s="532"/>
      <c r="EF147" s="532"/>
      <c r="EG147" s="532"/>
      <c r="EH147" s="532"/>
      <c r="EI147" s="532"/>
      <c r="EJ147" s="532"/>
      <c r="EK147" s="532"/>
      <c r="EL147" s="532"/>
      <c r="EM147" s="532"/>
      <c r="EN147" s="532"/>
      <c r="EO147" s="532"/>
      <c r="EP147" s="532"/>
      <c r="EQ147" s="532"/>
      <c r="ER147" s="532"/>
      <c r="ES147" s="532"/>
      <c r="ET147" s="532"/>
      <c r="EU147" s="532"/>
      <c r="EV147" s="532"/>
      <c r="EW147" s="532"/>
      <c r="EX147" s="532"/>
      <c r="EY147" s="532"/>
      <c r="EZ147" s="532"/>
      <c r="FA147" s="532"/>
      <c r="FB147" s="532"/>
      <c r="FC147" s="532"/>
      <c r="FD147" s="532"/>
      <c r="FE147" s="532"/>
      <c r="FF147" s="532"/>
      <c r="FG147" s="532"/>
      <c r="FH147" s="532"/>
      <c r="FI147" s="532"/>
      <c r="FJ147" s="532"/>
      <c r="FK147" s="532"/>
      <c r="FL147" s="532"/>
      <c r="FM147" s="532"/>
      <c r="FN147" s="532"/>
      <c r="FO147" s="532"/>
      <c r="FP147" s="532"/>
      <c r="FQ147" s="532"/>
      <c r="FR147" s="532"/>
      <c r="FS147" s="532"/>
      <c r="FT147" s="532"/>
      <c r="FU147" s="532"/>
      <c r="FV147" s="532"/>
      <c r="FW147" s="532"/>
      <c r="FX147" s="532"/>
      <c r="FY147" s="532"/>
      <c r="FZ147" s="532"/>
      <c r="GA147" s="532"/>
      <c r="GB147" s="532"/>
      <c r="GC147" s="532"/>
      <c r="GD147" s="532"/>
      <c r="GE147" s="532"/>
      <c r="GF147" s="532"/>
      <c r="GG147" s="532"/>
      <c r="GH147" s="532"/>
      <c r="GI147" s="532"/>
      <c r="GJ147" s="532"/>
      <c r="GK147" s="532"/>
      <c r="GL147" s="532"/>
      <c r="GM147" s="532"/>
      <c r="GN147" s="532"/>
      <c r="GO147" s="532"/>
      <c r="GP147" s="532"/>
      <c r="GQ147" s="532"/>
      <c r="GR147" s="532"/>
      <c r="GS147" s="532"/>
      <c r="GT147" s="532"/>
      <c r="GU147" s="532"/>
      <c r="GV147" s="532"/>
      <c r="GW147" s="532"/>
      <c r="GX147" s="532"/>
      <c r="GY147" s="532"/>
      <c r="GZ147" s="532"/>
      <c r="HA147" s="532"/>
      <c r="HB147" s="532"/>
      <c r="HC147" s="532"/>
      <c r="HD147" s="532"/>
      <c r="HE147" s="532"/>
      <c r="HF147" s="532"/>
      <c r="HG147" s="532"/>
      <c r="HH147" s="532"/>
      <c r="HI147" s="532"/>
      <c r="HJ147" s="532"/>
      <c r="HK147" s="532"/>
      <c r="HL147" s="532"/>
      <c r="HM147" s="532"/>
      <c r="HN147" s="532"/>
      <c r="HO147" s="532"/>
      <c r="HP147" s="532"/>
      <c r="HQ147" s="532"/>
      <c r="HR147" s="532"/>
      <c r="HS147" s="532"/>
      <c r="HT147" s="532"/>
      <c r="HU147" s="532"/>
      <c r="HV147" s="532"/>
      <c r="HW147" s="532"/>
      <c r="HX147" s="532"/>
      <c r="HY147" s="532"/>
      <c r="HZ147" s="532"/>
      <c r="IA147" s="532"/>
      <c r="IB147" s="532"/>
      <c r="IC147" s="532"/>
      <c r="ID147" s="532"/>
      <c r="IE147" s="532"/>
      <c r="IF147" s="532"/>
      <c r="IG147" s="532"/>
      <c r="IH147" s="532"/>
      <c r="II147" s="532"/>
      <c r="IJ147" s="532"/>
      <c r="IK147" s="532"/>
      <c r="IL147" s="532"/>
    </row>
    <row r="148" spans="1:246" s="432" customFormat="1" ht="20.100000000000001" customHeight="1">
      <c r="A148" s="445"/>
      <c r="B148" s="446"/>
      <c r="C148" s="446"/>
      <c r="D148" s="446"/>
      <c r="E148" s="436"/>
      <c r="F148" s="1044"/>
      <c r="G148" s="532"/>
      <c r="H148" s="532"/>
      <c r="I148" s="532"/>
      <c r="J148" s="532"/>
      <c r="K148" s="532"/>
      <c r="L148" s="532"/>
      <c r="M148" s="532"/>
      <c r="N148" s="532"/>
      <c r="O148" s="532"/>
      <c r="P148" s="532"/>
      <c r="Q148" s="532"/>
      <c r="R148" s="532"/>
      <c r="S148" s="532"/>
      <c r="T148" s="532"/>
      <c r="U148" s="532"/>
      <c r="V148" s="532"/>
      <c r="W148" s="532"/>
      <c r="X148" s="532"/>
      <c r="Y148" s="532"/>
      <c r="Z148" s="532"/>
      <c r="AA148" s="532"/>
      <c r="AB148" s="532"/>
      <c r="AC148" s="532"/>
      <c r="AD148" s="532"/>
      <c r="AE148" s="532"/>
      <c r="AF148" s="532"/>
      <c r="AG148" s="532"/>
      <c r="AH148" s="532"/>
      <c r="AI148" s="532"/>
      <c r="AJ148" s="532"/>
      <c r="AK148" s="532"/>
      <c r="AL148" s="532"/>
      <c r="AM148" s="532"/>
      <c r="AN148" s="532"/>
      <c r="AO148" s="532"/>
      <c r="AP148" s="532"/>
      <c r="AQ148" s="532"/>
      <c r="AR148" s="532"/>
      <c r="AS148" s="532"/>
      <c r="AT148" s="532"/>
      <c r="AU148" s="532"/>
      <c r="AV148" s="532"/>
      <c r="AW148" s="532"/>
      <c r="AX148" s="532"/>
      <c r="AY148" s="532"/>
      <c r="AZ148" s="532"/>
      <c r="BA148" s="532"/>
      <c r="BB148" s="532"/>
      <c r="BC148" s="532"/>
      <c r="BD148" s="532"/>
      <c r="BE148" s="532"/>
      <c r="BF148" s="532"/>
      <c r="BG148" s="532"/>
      <c r="BH148" s="532"/>
      <c r="BI148" s="532"/>
      <c r="BJ148" s="532"/>
      <c r="BK148" s="532"/>
      <c r="BL148" s="532"/>
      <c r="BM148" s="532"/>
      <c r="BN148" s="532"/>
      <c r="BO148" s="532"/>
      <c r="BP148" s="532"/>
      <c r="BQ148" s="532"/>
      <c r="BR148" s="532"/>
      <c r="BS148" s="532"/>
      <c r="BT148" s="532"/>
      <c r="BU148" s="532"/>
      <c r="BV148" s="532"/>
      <c r="BW148" s="532"/>
      <c r="BX148" s="532"/>
      <c r="BY148" s="532"/>
      <c r="BZ148" s="532"/>
      <c r="CA148" s="532"/>
      <c r="CB148" s="532"/>
      <c r="CC148" s="532"/>
      <c r="CD148" s="532"/>
      <c r="CE148" s="532"/>
      <c r="CF148" s="532"/>
      <c r="CG148" s="532"/>
      <c r="CH148" s="532"/>
      <c r="CI148" s="532"/>
      <c r="CJ148" s="532"/>
      <c r="CK148" s="532"/>
      <c r="CL148" s="532"/>
      <c r="CM148" s="532"/>
      <c r="CN148" s="532"/>
      <c r="CO148" s="532"/>
      <c r="CP148" s="532"/>
      <c r="CQ148" s="532"/>
      <c r="CR148" s="532"/>
      <c r="CS148" s="532"/>
      <c r="CT148" s="532"/>
      <c r="CU148" s="532"/>
      <c r="CV148" s="532"/>
      <c r="CW148" s="532"/>
      <c r="CX148" s="532"/>
      <c r="CY148" s="532"/>
      <c r="CZ148" s="532"/>
      <c r="DA148" s="532"/>
      <c r="DB148" s="532"/>
      <c r="DC148" s="532"/>
      <c r="DD148" s="532"/>
      <c r="DE148" s="532"/>
      <c r="DF148" s="532"/>
      <c r="DG148" s="532"/>
      <c r="DH148" s="532"/>
      <c r="DI148" s="532"/>
      <c r="DJ148" s="532"/>
      <c r="DK148" s="532"/>
      <c r="DL148" s="532"/>
      <c r="DM148" s="532"/>
      <c r="DN148" s="532"/>
      <c r="DO148" s="532"/>
      <c r="DP148" s="532"/>
      <c r="DQ148" s="532"/>
      <c r="DR148" s="532"/>
      <c r="DS148" s="532"/>
      <c r="DT148" s="532"/>
      <c r="DU148" s="532"/>
      <c r="DV148" s="532"/>
      <c r="DW148" s="532"/>
      <c r="DX148" s="532"/>
      <c r="DY148" s="532"/>
      <c r="DZ148" s="532"/>
      <c r="EA148" s="532"/>
      <c r="EB148" s="532"/>
      <c r="EC148" s="532"/>
      <c r="ED148" s="532"/>
      <c r="EE148" s="532"/>
      <c r="EF148" s="532"/>
      <c r="EG148" s="532"/>
      <c r="EH148" s="532"/>
      <c r="EI148" s="532"/>
      <c r="EJ148" s="532"/>
      <c r="EK148" s="532"/>
      <c r="EL148" s="532"/>
      <c r="EM148" s="532"/>
      <c r="EN148" s="532"/>
      <c r="EO148" s="532"/>
      <c r="EP148" s="532"/>
      <c r="EQ148" s="532"/>
      <c r="ER148" s="532"/>
      <c r="ES148" s="532"/>
      <c r="ET148" s="532"/>
      <c r="EU148" s="532"/>
      <c r="EV148" s="532"/>
      <c r="EW148" s="532"/>
      <c r="EX148" s="532"/>
      <c r="EY148" s="532"/>
      <c r="EZ148" s="532"/>
      <c r="FA148" s="532"/>
      <c r="FB148" s="532"/>
      <c r="FC148" s="532"/>
      <c r="FD148" s="532"/>
      <c r="FE148" s="532"/>
      <c r="FF148" s="532"/>
      <c r="FG148" s="532"/>
      <c r="FH148" s="532"/>
      <c r="FI148" s="532"/>
      <c r="FJ148" s="532"/>
      <c r="FK148" s="532"/>
      <c r="FL148" s="532"/>
      <c r="FM148" s="532"/>
      <c r="FN148" s="532"/>
      <c r="FO148" s="532"/>
      <c r="FP148" s="532"/>
      <c r="FQ148" s="532"/>
      <c r="FR148" s="532"/>
      <c r="FS148" s="532"/>
      <c r="FT148" s="532"/>
      <c r="FU148" s="532"/>
      <c r="FV148" s="532"/>
      <c r="FW148" s="532"/>
      <c r="FX148" s="532"/>
      <c r="FY148" s="532"/>
      <c r="FZ148" s="532"/>
      <c r="GA148" s="532"/>
      <c r="GB148" s="532"/>
      <c r="GC148" s="532"/>
      <c r="GD148" s="532"/>
      <c r="GE148" s="532"/>
      <c r="GF148" s="532"/>
      <c r="GG148" s="532"/>
      <c r="GH148" s="532"/>
      <c r="GI148" s="532"/>
      <c r="GJ148" s="532"/>
      <c r="GK148" s="532"/>
      <c r="GL148" s="532"/>
      <c r="GM148" s="532"/>
      <c r="GN148" s="532"/>
      <c r="GO148" s="532"/>
      <c r="GP148" s="532"/>
      <c r="GQ148" s="532"/>
      <c r="GR148" s="532"/>
      <c r="GS148" s="532"/>
      <c r="GT148" s="532"/>
      <c r="GU148" s="532"/>
      <c r="GV148" s="532"/>
      <c r="GW148" s="532"/>
      <c r="GX148" s="532"/>
      <c r="GY148" s="532"/>
      <c r="GZ148" s="532"/>
      <c r="HA148" s="532"/>
      <c r="HB148" s="532"/>
      <c r="HC148" s="532"/>
      <c r="HD148" s="532"/>
      <c r="HE148" s="532"/>
      <c r="HF148" s="532"/>
      <c r="HG148" s="532"/>
      <c r="HH148" s="532"/>
      <c r="HI148" s="532"/>
      <c r="HJ148" s="532"/>
      <c r="HK148" s="532"/>
      <c r="HL148" s="532"/>
      <c r="HM148" s="532"/>
      <c r="HN148" s="532"/>
      <c r="HO148" s="532"/>
      <c r="HP148" s="532"/>
      <c r="HQ148" s="532"/>
      <c r="HR148" s="532"/>
      <c r="HS148" s="532"/>
      <c r="HT148" s="532"/>
      <c r="HU148" s="532"/>
      <c r="HV148" s="532"/>
      <c r="HW148" s="532"/>
      <c r="HX148" s="532"/>
      <c r="HY148" s="532"/>
      <c r="HZ148" s="532"/>
      <c r="IA148" s="532"/>
      <c r="IB148" s="532"/>
      <c r="IC148" s="532"/>
      <c r="ID148" s="532"/>
      <c r="IE148" s="532"/>
      <c r="IF148" s="532"/>
      <c r="IG148" s="532"/>
      <c r="IH148" s="532"/>
      <c r="II148" s="532"/>
      <c r="IJ148" s="532"/>
      <c r="IK148" s="532"/>
      <c r="IL148" s="532"/>
    </row>
    <row r="149" spans="1:246" s="432" customFormat="1" ht="20.100000000000001" customHeight="1">
      <c r="A149" s="445"/>
      <c r="B149" s="446"/>
      <c r="C149" s="446"/>
      <c r="D149" s="446"/>
      <c r="E149" s="436"/>
      <c r="F149" s="436"/>
      <c r="G149" s="532"/>
      <c r="H149" s="532"/>
      <c r="I149" s="532"/>
      <c r="J149" s="532"/>
      <c r="K149" s="532"/>
      <c r="L149" s="532"/>
      <c r="M149" s="532"/>
      <c r="N149" s="532"/>
      <c r="O149" s="532"/>
      <c r="P149" s="532"/>
      <c r="Q149" s="532"/>
      <c r="R149" s="532"/>
      <c r="S149" s="532"/>
      <c r="T149" s="532"/>
      <c r="U149" s="532"/>
      <c r="V149" s="532"/>
      <c r="W149" s="532"/>
      <c r="X149" s="532"/>
      <c r="Y149" s="532"/>
      <c r="Z149" s="532"/>
      <c r="AA149" s="532"/>
      <c r="AB149" s="532"/>
      <c r="AC149" s="532"/>
      <c r="AD149" s="532"/>
      <c r="AE149" s="532"/>
      <c r="AF149" s="532"/>
      <c r="AG149" s="532"/>
      <c r="AH149" s="532"/>
      <c r="AI149" s="532"/>
      <c r="AJ149" s="532"/>
      <c r="AK149" s="532"/>
      <c r="AL149" s="532"/>
      <c r="AM149" s="532"/>
      <c r="AN149" s="532"/>
      <c r="AO149" s="532"/>
      <c r="AP149" s="532"/>
      <c r="AQ149" s="532"/>
      <c r="AR149" s="532"/>
      <c r="AS149" s="532"/>
      <c r="AT149" s="532"/>
      <c r="AU149" s="532"/>
      <c r="AV149" s="532"/>
      <c r="AW149" s="532"/>
      <c r="AX149" s="532"/>
      <c r="AY149" s="532"/>
      <c r="AZ149" s="532"/>
      <c r="BA149" s="532"/>
      <c r="BB149" s="532"/>
      <c r="BC149" s="532"/>
      <c r="BD149" s="532"/>
      <c r="BE149" s="532"/>
      <c r="BF149" s="532"/>
      <c r="BG149" s="532"/>
      <c r="BH149" s="532"/>
      <c r="BI149" s="532"/>
      <c r="BJ149" s="532"/>
      <c r="BK149" s="532"/>
      <c r="BL149" s="532"/>
      <c r="BM149" s="532"/>
      <c r="BN149" s="532"/>
      <c r="BO149" s="532"/>
      <c r="BP149" s="532"/>
      <c r="BQ149" s="532"/>
      <c r="BR149" s="532"/>
      <c r="BS149" s="532"/>
      <c r="BT149" s="532"/>
      <c r="BU149" s="532"/>
      <c r="BV149" s="532"/>
      <c r="BW149" s="532"/>
      <c r="BX149" s="532"/>
      <c r="BY149" s="532"/>
      <c r="BZ149" s="532"/>
      <c r="CA149" s="532"/>
      <c r="CB149" s="532"/>
      <c r="CC149" s="532"/>
      <c r="CD149" s="532"/>
      <c r="CE149" s="532"/>
      <c r="CF149" s="532"/>
      <c r="CG149" s="532"/>
      <c r="CH149" s="532"/>
      <c r="CI149" s="532"/>
      <c r="CJ149" s="532"/>
      <c r="CK149" s="532"/>
      <c r="CL149" s="532"/>
      <c r="CM149" s="532"/>
      <c r="CN149" s="532"/>
      <c r="CO149" s="532"/>
      <c r="CP149" s="532"/>
      <c r="CQ149" s="532"/>
      <c r="CR149" s="532"/>
      <c r="CS149" s="532"/>
      <c r="CT149" s="532"/>
      <c r="CU149" s="532"/>
      <c r="CV149" s="532"/>
      <c r="CW149" s="532"/>
      <c r="CX149" s="532"/>
      <c r="CY149" s="532"/>
      <c r="CZ149" s="532"/>
      <c r="DA149" s="532"/>
      <c r="DB149" s="532"/>
      <c r="DC149" s="532"/>
      <c r="DD149" s="532"/>
      <c r="DE149" s="532"/>
      <c r="DF149" s="532"/>
      <c r="DG149" s="532"/>
      <c r="DH149" s="532"/>
      <c r="DI149" s="532"/>
      <c r="DJ149" s="532"/>
      <c r="DK149" s="532"/>
      <c r="DL149" s="532"/>
      <c r="DM149" s="532"/>
      <c r="DN149" s="532"/>
      <c r="DO149" s="532"/>
      <c r="DP149" s="532"/>
      <c r="DQ149" s="532"/>
      <c r="DR149" s="532"/>
      <c r="DS149" s="532"/>
      <c r="DT149" s="532"/>
      <c r="DU149" s="532"/>
      <c r="DV149" s="532"/>
      <c r="DW149" s="532"/>
      <c r="DX149" s="532"/>
      <c r="DY149" s="532"/>
      <c r="DZ149" s="532"/>
      <c r="EA149" s="532"/>
      <c r="EB149" s="532"/>
      <c r="EC149" s="532"/>
      <c r="ED149" s="532"/>
      <c r="EE149" s="532"/>
      <c r="EF149" s="532"/>
      <c r="EG149" s="532"/>
      <c r="EH149" s="532"/>
      <c r="EI149" s="532"/>
      <c r="EJ149" s="532"/>
      <c r="EK149" s="532"/>
      <c r="EL149" s="532"/>
      <c r="EM149" s="532"/>
      <c r="EN149" s="532"/>
      <c r="EO149" s="532"/>
      <c r="EP149" s="532"/>
      <c r="EQ149" s="532"/>
      <c r="ER149" s="532"/>
      <c r="ES149" s="532"/>
      <c r="ET149" s="532"/>
      <c r="EU149" s="532"/>
      <c r="EV149" s="532"/>
      <c r="EW149" s="532"/>
      <c r="EX149" s="532"/>
      <c r="EY149" s="532"/>
      <c r="EZ149" s="532"/>
      <c r="FA149" s="532"/>
      <c r="FB149" s="532"/>
      <c r="FC149" s="532"/>
      <c r="FD149" s="532"/>
      <c r="FE149" s="532"/>
      <c r="FF149" s="532"/>
      <c r="FG149" s="532"/>
      <c r="FH149" s="532"/>
      <c r="FI149" s="532"/>
      <c r="FJ149" s="532"/>
      <c r="FK149" s="532"/>
      <c r="FL149" s="532"/>
      <c r="FM149" s="532"/>
      <c r="FN149" s="532"/>
      <c r="FO149" s="532"/>
      <c r="FP149" s="532"/>
      <c r="FQ149" s="532"/>
      <c r="FR149" s="532"/>
      <c r="FS149" s="532"/>
      <c r="FT149" s="532"/>
      <c r="FU149" s="532"/>
      <c r="FV149" s="532"/>
      <c r="FW149" s="532"/>
      <c r="FX149" s="532"/>
      <c r="FY149" s="532"/>
      <c r="FZ149" s="532"/>
      <c r="GA149" s="532"/>
      <c r="GB149" s="532"/>
      <c r="GC149" s="532"/>
      <c r="GD149" s="532"/>
      <c r="GE149" s="532"/>
      <c r="GF149" s="532"/>
      <c r="GG149" s="532"/>
      <c r="GH149" s="532"/>
      <c r="GI149" s="532"/>
      <c r="GJ149" s="532"/>
      <c r="GK149" s="532"/>
      <c r="GL149" s="532"/>
      <c r="GM149" s="532"/>
      <c r="GN149" s="532"/>
      <c r="GO149" s="532"/>
      <c r="GP149" s="532"/>
      <c r="GQ149" s="532"/>
      <c r="GR149" s="532"/>
      <c r="GS149" s="532"/>
      <c r="GT149" s="532"/>
      <c r="GU149" s="532"/>
      <c r="GV149" s="532"/>
      <c r="GW149" s="532"/>
      <c r="GX149" s="532"/>
      <c r="GY149" s="532"/>
      <c r="GZ149" s="532"/>
      <c r="HA149" s="532"/>
      <c r="HB149" s="532"/>
      <c r="HC149" s="532"/>
      <c r="HD149" s="532"/>
      <c r="HE149" s="532"/>
      <c r="HF149" s="532"/>
      <c r="HG149" s="532"/>
      <c r="HH149" s="532"/>
      <c r="HI149" s="532"/>
      <c r="HJ149" s="532"/>
      <c r="HK149" s="532"/>
      <c r="HL149" s="532"/>
      <c r="HM149" s="532"/>
      <c r="HN149" s="532"/>
      <c r="HO149" s="532"/>
      <c r="HP149" s="532"/>
      <c r="HQ149" s="532"/>
      <c r="HR149" s="532"/>
      <c r="HS149" s="532"/>
      <c r="HT149" s="532"/>
      <c r="HU149" s="532"/>
      <c r="HV149" s="532"/>
      <c r="HW149" s="532"/>
      <c r="HX149" s="532"/>
      <c r="HY149" s="532"/>
      <c r="HZ149" s="532"/>
      <c r="IA149" s="532"/>
      <c r="IB149" s="532"/>
      <c r="IC149" s="532"/>
      <c r="ID149" s="532"/>
      <c r="IE149" s="532"/>
      <c r="IF149" s="532"/>
      <c r="IG149" s="532"/>
      <c r="IH149" s="532"/>
      <c r="II149" s="532"/>
      <c r="IJ149" s="532"/>
      <c r="IK149" s="532"/>
      <c r="IL149" s="532"/>
    </row>
    <row r="150" spans="1:246" s="432" customFormat="1" ht="20.100000000000001" customHeight="1">
      <c r="A150" s="445"/>
      <c r="B150" s="446"/>
      <c r="C150" s="446"/>
      <c r="D150" s="446"/>
      <c r="E150" s="436"/>
      <c r="F150" s="436"/>
      <c r="G150" s="532"/>
      <c r="H150" s="532"/>
      <c r="I150" s="532"/>
      <c r="J150" s="532"/>
      <c r="K150" s="532"/>
      <c r="L150" s="532"/>
      <c r="M150" s="532"/>
      <c r="N150" s="532"/>
      <c r="O150" s="532"/>
      <c r="P150" s="532"/>
      <c r="Q150" s="532"/>
      <c r="R150" s="532"/>
      <c r="S150" s="532"/>
      <c r="T150" s="532"/>
      <c r="U150" s="532"/>
      <c r="V150" s="532"/>
      <c r="W150" s="532"/>
      <c r="X150" s="532"/>
      <c r="Y150" s="532"/>
      <c r="Z150" s="532"/>
      <c r="AA150" s="532"/>
      <c r="AB150" s="532"/>
      <c r="AC150" s="532"/>
      <c r="AD150" s="532"/>
      <c r="AE150" s="532"/>
      <c r="AF150" s="532"/>
      <c r="AG150" s="532"/>
      <c r="AH150" s="532"/>
      <c r="AI150" s="532"/>
      <c r="AJ150" s="532"/>
      <c r="AK150" s="532"/>
      <c r="AL150" s="532"/>
      <c r="AM150" s="532"/>
      <c r="AN150" s="532"/>
      <c r="AO150" s="532"/>
      <c r="AP150" s="532"/>
      <c r="AQ150" s="532"/>
      <c r="AR150" s="532"/>
      <c r="AS150" s="532"/>
      <c r="AT150" s="532"/>
      <c r="AU150" s="532"/>
      <c r="AV150" s="532"/>
      <c r="AW150" s="532"/>
      <c r="AX150" s="532"/>
      <c r="AY150" s="532"/>
      <c r="AZ150" s="532"/>
      <c r="BA150" s="532"/>
      <c r="BB150" s="532"/>
      <c r="BC150" s="532"/>
      <c r="BD150" s="532"/>
      <c r="BE150" s="532"/>
      <c r="BF150" s="532"/>
      <c r="BG150" s="532"/>
      <c r="BH150" s="532"/>
      <c r="BI150" s="532"/>
      <c r="BJ150" s="532"/>
      <c r="BK150" s="532"/>
      <c r="BL150" s="532"/>
      <c r="BM150" s="532"/>
      <c r="BN150" s="532"/>
      <c r="BO150" s="532"/>
      <c r="BP150" s="532"/>
      <c r="BQ150" s="532"/>
      <c r="BR150" s="532"/>
      <c r="BS150" s="532"/>
      <c r="BT150" s="532"/>
      <c r="BU150" s="532"/>
      <c r="BV150" s="532"/>
      <c r="BW150" s="532"/>
      <c r="BX150" s="532"/>
      <c r="BY150" s="532"/>
      <c r="BZ150" s="532"/>
      <c r="CA150" s="532"/>
      <c r="CB150" s="532"/>
      <c r="CC150" s="532"/>
      <c r="CD150" s="532"/>
      <c r="CE150" s="532"/>
      <c r="CF150" s="532"/>
      <c r="CG150" s="532"/>
      <c r="CH150" s="532"/>
      <c r="CI150" s="532"/>
      <c r="CJ150" s="532"/>
      <c r="CK150" s="532"/>
      <c r="CL150" s="532"/>
      <c r="CM150" s="532"/>
      <c r="CN150" s="532"/>
      <c r="CO150" s="532"/>
      <c r="CP150" s="532"/>
      <c r="CQ150" s="532"/>
      <c r="CR150" s="532"/>
      <c r="CS150" s="532"/>
      <c r="CT150" s="532"/>
      <c r="CU150" s="532"/>
      <c r="CV150" s="532"/>
      <c r="CW150" s="532"/>
      <c r="CX150" s="532"/>
      <c r="CY150" s="532"/>
      <c r="CZ150" s="532"/>
      <c r="DA150" s="532"/>
      <c r="DB150" s="532"/>
      <c r="DC150" s="532"/>
      <c r="DD150" s="532"/>
      <c r="DE150" s="532"/>
      <c r="DF150" s="532"/>
      <c r="DG150" s="532"/>
      <c r="DH150" s="532"/>
      <c r="DI150" s="532"/>
      <c r="DJ150" s="532"/>
      <c r="DK150" s="532"/>
      <c r="DL150" s="532"/>
      <c r="DM150" s="532"/>
      <c r="DN150" s="532"/>
      <c r="DO150" s="532"/>
      <c r="DP150" s="532"/>
      <c r="DQ150" s="532"/>
      <c r="DR150" s="532"/>
      <c r="DS150" s="532"/>
      <c r="DT150" s="532"/>
      <c r="DU150" s="532"/>
      <c r="DV150" s="532"/>
      <c r="DW150" s="532"/>
      <c r="DX150" s="532"/>
      <c r="DY150" s="532"/>
      <c r="DZ150" s="532"/>
      <c r="EA150" s="532"/>
      <c r="EB150" s="532"/>
      <c r="EC150" s="532"/>
      <c r="ED150" s="532"/>
      <c r="EE150" s="532"/>
      <c r="EF150" s="532"/>
      <c r="EG150" s="532"/>
      <c r="EH150" s="532"/>
      <c r="EI150" s="532"/>
      <c r="EJ150" s="532"/>
      <c r="EK150" s="532"/>
      <c r="EL150" s="532"/>
      <c r="EM150" s="532"/>
      <c r="EN150" s="532"/>
      <c r="EO150" s="532"/>
      <c r="EP150" s="532"/>
      <c r="EQ150" s="532"/>
      <c r="ER150" s="532"/>
      <c r="ES150" s="532"/>
      <c r="ET150" s="532"/>
      <c r="EU150" s="532"/>
      <c r="EV150" s="532"/>
      <c r="EW150" s="532"/>
      <c r="EX150" s="532"/>
      <c r="EY150" s="532"/>
      <c r="EZ150" s="532"/>
      <c r="FA150" s="532"/>
      <c r="FB150" s="532"/>
      <c r="FC150" s="532"/>
      <c r="FD150" s="532"/>
      <c r="FE150" s="532"/>
      <c r="FF150" s="532"/>
      <c r="FG150" s="532"/>
      <c r="FH150" s="532"/>
      <c r="FI150" s="532"/>
      <c r="FJ150" s="532"/>
      <c r="FK150" s="532"/>
      <c r="FL150" s="532"/>
      <c r="FM150" s="532"/>
      <c r="FN150" s="532"/>
      <c r="FO150" s="532"/>
      <c r="FP150" s="532"/>
      <c r="FQ150" s="532"/>
      <c r="FR150" s="532"/>
      <c r="FS150" s="532"/>
      <c r="FT150" s="532"/>
      <c r="FU150" s="532"/>
      <c r="FV150" s="532"/>
      <c r="FW150" s="532"/>
      <c r="FX150" s="532"/>
      <c r="FY150" s="532"/>
      <c r="FZ150" s="532"/>
      <c r="GA150" s="532"/>
      <c r="GB150" s="532"/>
      <c r="GC150" s="532"/>
      <c r="GD150" s="532"/>
      <c r="GE150" s="532"/>
      <c r="GF150" s="532"/>
      <c r="GG150" s="532"/>
      <c r="GH150" s="532"/>
      <c r="GI150" s="532"/>
      <c r="GJ150" s="532"/>
      <c r="GK150" s="532"/>
      <c r="GL150" s="532"/>
      <c r="GM150" s="532"/>
      <c r="GN150" s="532"/>
      <c r="GO150" s="532"/>
      <c r="GP150" s="532"/>
      <c r="GQ150" s="532"/>
      <c r="GR150" s="532"/>
      <c r="GS150" s="532"/>
      <c r="GT150" s="532"/>
      <c r="GU150" s="532"/>
      <c r="GV150" s="532"/>
      <c r="GW150" s="532"/>
      <c r="GX150" s="532"/>
      <c r="GY150" s="532"/>
      <c r="GZ150" s="532"/>
      <c r="HA150" s="532"/>
      <c r="HB150" s="532"/>
      <c r="HC150" s="532"/>
      <c r="HD150" s="532"/>
      <c r="HE150" s="532"/>
      <c r="HF150" s="532"/>
      <c r="HG150" s="532"/>
      <c r="HH150" s="532"/>
      <c r="HI150" s="532"/>
      <c r="HJ150" s="532"/>
      <c r="HK150" s="532"/>
      <c r="HL150" s="532"/>
      <c r="HM150" s="532"/>
      <c r="HN150" s="532"/>
      <c r="HO150" s="532"/>
      <c r="HP150" s="532"/>
      <c r="HQ150" s="532"/>
      <c r="HR150" s="532"/>
      <c r="HS150" s="532"/>
      <c r="HT150" s="532"/>
      <c r="HU150" s="532"/>
      <c r="HV150" s="532"/>
      <c r="HW150" s="532"/>
      <c r="HX150" s="532"/>
      <c r="HY150" s="532"/>
      <c r="HZ150" s="532"/>
      <c r="IA150" s="532"/>
      <c r="IB150" s="532"/>
      <c r="IC150" s="532"/>
      <c r="ID150" s="532"/>
      <c r="IE150" s="532"/>
      <c r="IF150" s="532"/>
      <c r="IG150" s="532"/>
      <c r="IH150" s="532"/>
      <c r="II150" s="532"/>
      <c r="IJ150" s="532"/>
      <c r="IK150" s="532"/>
      <c r="IL150" s="532"/>
    </row>
    <row r="151" spans="1:246" s="432" customFormat="1" ht="20.100000000000001" customHeight="1">
      <c r="A151" s="445"/>
      <c r="B151" s="446"/>
      <c r="C151" s="446"/>
      <c r="D151" s="446"/>
      <c r="E151" s="436"/>
      <c r="F151" s="436"/>
      <c r="G151" s="532"/>
      <c r="H151" s="532"/>
      <c r="I151" s="532"/>
      <c r="J151" s="532"/>
      <c r="K151" s="532"/>
      <c r="L151" s="532"/>
      <c r="M151" s="532"/>
      <c r="N151" s="532"/>
      <c r="O151" s="532"/>
      <c r="P151" s="532"/>
      <c r="Q151" s="532"/>
      <c r="R151" s="532"/>
      <c r="S151" s="532"/>
      <c r="T151" s="532"/>
      <c r="U151" s="532"/>
      <c r="V151" s="532"/>
      <c r="W151" s="532"/>
      <c r="X151" s="532"/>
      <c r="Y151" s="532"/>
      <c r="Z151" s="532"/>
      <c r="AA151" s="532"/>
      <c r="AB151" s="532"/>
      <c r="AC151" s="532"/>
      <c r="AD151" s="532"/>
      <c r="AE151" s="532"/>
      <c r="AF151" s="532"/>
      <c r="AG151" s="532"/>
      <c r="AH151" s="532"/>
      <c r="AI151" s="532"/>
      <c r="AJ151" s="532"/>
      <c r="AK151" s="532"/>
      <c r="AL151" s="532"/>
      <c r="AM151" s="532"/>
      <c r="AN151" s="532"/>
      <c r="AO151" s="532"/>
      <c r="AP151" s="532"/>
      <c r="AQ151" s="532"/>
      <c r="AR151" s="532"/>
      <c r="AS151" s="532"/>
      <c r="AT151" s="532"/>
      <c r="AU151" s="532"/>
      <c r="AV151" s="532"/>
      <c r="AW151" s="532"/>
      <c r="AX151" s="532"/>
      <c r="AY151" s="532"/>
      <c r="AZ151" s="532"/>
      <c r="BA151" s="532"/>
      <c r="BB151" s="532"/>
      <c r="BC151" s="532"/>
      <c r="BD151" s="532"/>
      <c r="BE151" s="532"/>
      <c r="BF151" s="532"/>
      <c r="BG151" s="532"/>
      <c r="BH151" s="532"/>
      <c r="BI151" s="532"/>
      <c r="BJ151" s="532"/>
      <c r="BK151" s="532"/>
      <c r="BL151" s="532"/>
      <c r="BM151" s="532"/>
      <c r="BN151" s="532"/>
      <c r="BO151" s="532"/>
      <c r="BP151" s="532"/>
      <c r="BQ151" s="532"/>
      <c r="BR151" s="532"/>
      <c r="BS151" s="532"/>
      <c r="BT151" s="532"/>
      <c r="BU151" s="532"/>
      <c r="BV151" s="532"/>
      <c r="BW151" s="532"/>
      <c r="BX151" s="532"/>
      <c r="BY151" s="532"/>
      <c r="BZ151" s="532"/>
      <c r="CA151" s="532"/>
      <c r="CB151" s="532"/>
      <c r="CC151" s="532"/>
      <c r="CD151" s="532"/>
      <c r="CE151" s="532"/>
      <c r="CF151" s="532"/>
      <c r="CG151" s="532"/>
      <c r="CH151" s="532"/>
      <c r="CI151" s="532"/>
      <c r="CJ151" s="532"/>
      <c r="CK151" s="532"/>
      <c r="CL151" s="532"/>
      <c r="CM151" s="532"/>
      <c r="CN151" s="532"/>
      <c r="CO151" s="532"/>
      <c r="CP151" s="532"/>
      <c r="CQ151" s="532"/>
      <c r="CR151" s="532"/>
      <c r="CS151" s="532"/>
      <c r="CT151" s="532"/>
      <c r="CU151" s="532"/>
      <c r="CV151" s="532"/>
      <c r="CW151" s="532"/>
      <c r="CX151" s="532"/>
      <c r="CY151" s="532"/>
      <c r="CZ151" s="532"/>
      <c r="DA151" s="532"/>
      <c r="DB151" s="532"/>
      <c r="DC151" s="532"/>
      <c r="DD151" s="532"/>
      <c r="DE151" s="532"/>
      <c r="DF151" s="532"/>
      <c r="DG151" s="532"/>
      <c r="DH151" s="532"/>
      <c r="DI151" s="532"/>
      <c r="DJ151" s="532"/>
      <c r="DK151" s="532"/>
      <c r="DL151" s="532"/>
      <c r="DM151" s="532"/>
      <c r="DN151" s="532"/>
      <c r="DO151" s="532"/>
      <c r="DP151" s="532"/>
      <c r="DQ151" s="532"/>
      <c r="DR151" s="532"/>
      <c r="DS151" s="532"/>
      <c r="DT151" s="532"/>
      <c r="DU151" s="532"/>
      <c r="DV151" s="532"/>
      <c r="DW151" s="532"/>
      <c r="DX151" s="532"/>
      <c r="DY151" s="532"/>
      <c r="DZ151" s="532"/>
      <c r="EA151" s="532"/>
      <c r="EB151" s="532"/>
      <c r="EC151" s="532"/>
      <c r="ED151" s="532"/>
      <c r="EE151" s="532"/>
      <c r="EF151" s="532"/>
      <c r="EG151" s="532"/>
      <c r="EH151" s="532"/>
      <c r="EI151" s="532"/>
      <c r="EJ151" s="532"/>
      <c r="EK151" s="532"/>
      <c r="EL151" s="532"/>
      <c r="EM151" s="532"/>
      <c r="EN151" s="532"/>
      <c r="EO151" s="532"/>
      <c r="EP151" s="532"/>
      <c r="EQ151" s="532"/>
      <c r="ER151" s="532"/>
      <c r="ES151" s="532"/>
      <c r="ET151" s="532"/>
      <c r="EU151" s="532"/>
      <c r="EV151" s="532"/>
      <c r="EW151" s="532"/>
      <c r="EX151" s="532"/>
      <c r="EY151" s="532"/>
      <c r="EZ151" s="532"/>
      <c r="FA151" s="532"/>
      <c r="FB151" s="532"/>
      <c r="FC151" s="532"/>
      <c r="FD151" s="532"/>
      <c r="FE151" s="532"/>
      <c r="FF151" s="532"/>
      <c r="FG151" s="532"/>
      <c r="FH151" s="532"/>
      <c r="FI151" s="532"/>
      <c r="FJ151" s="532"/>
      <c r="FK151" s="532"/>
      <c r="FL151" s="532"/>
      <c r="FM151" s="532"/>
      <c r="FN151" s="532"/>
      <c r="FO151" s="532"/>
      <c r="FP151" s="532"/>
      <c r="FQ151" s="532"/>
      <c r="FR151" s="532"/>
      <c r="FS151" s="532"/>
      <c r="FT151" s="532"/>
      <c r="FU151" s="532"/>
      <c r="FV151" s="532"/>
      <c r="FW151" s="532"/>
      <c r="FX151" s="532"/>
      <c r="FY151" s="532"/>
      <c r="FZ151" s="532"/>
      <c r="GA151" s="532"/>
      <c r="GB151" s="532"/>
      <c r="GC151" s="532"/>
      <c r="GD151" s="532"/>
      <c r="GE151" s="532"/>
      <c r="GF151" s="532"/>
      <c r="GG151" s="532"/>
      <c r="GH151" s="532"/>
      <c r="GI151" s="532"/>
      <c r="GJ151" s="532"/>
      <c r="GK151" s="532"/>
      <c r="GL151" s="532"/>
      <c r="GM151" s="532"/>
      <c r="GN151" s="532"/>
      <c r="GO151" s="532"/>
      <c r="GP151" s="532"/>
      <c r="GQ151" s="532"/>
      <c r="GR151" s="532"/>
      <c r="GS151" s="532"/>
      <c r="GT151" s="532"/>
      <c r="GU151" s="532"/>
      <c r="GV151" s="532"/>
      <c r="GW151" s="532"/>
      <c r="GX151" s="532"/>
      <c r="GY151" s="532"/>
      <c r="GZ151" s="532"/>
      <c r="HA151" s="532"/>
      <c r="HB151" s="532"/>
      <c r="HC151" s="532"/>
      <c r="HD151" s="532"/>
      <c r="HE151" s="532"/>
      <c r="HF151" s="532"/>
      <c r="HG151" s="532"/>
      <c r="HH151" s="532"/>
      <c r="HI151" s="532"/>
      <c r="HJ151" s="532"/>
      <c r="HK151" s="532"/>
      <c r="HL151" s="532"/>
      <c r="HM151" s="532"/>
      <c r="HN151" s="532"/>
      <c r="HO151" s="532"/>
      <c r="HP151" s="532"/>
      <c r="HQ151" s="532"/>
      <c r="HR151" s="532"/>
      <c r="HS151" s="532"/>
      <c r="HT151" s="532"/>
      <c r="HU151" s="532"/>
      <c r="HV151" s="532"/>
      <c r="HW151" s="532"/>
      <c r="HX151" s="532"/>
      <c r="HY151" s="532"/>
      <c r="HZ151" s="532"/>
      <c r="IA151" s="532"/>
      <c r="IB151" s="532"/>
      <c r="IC151" s="532"/>
      <c r="ID151" s="532"/>
      <c r="IE151" s="532"/>
      <c r="IF151" s="532"/>
      <c r="IG151" s="532"/>
      <c r="IH151" s="532"/>
      <c r="II151" s="532"/>
      <c r="IJ151" s="532"/>
      <c r="IK151" s="532"/>
      <c r="IL151" s="532"/>
    </row>
    <row r="152" spans="1:246" s="432" customFormat="1" ht="20.100000000000001" customHeight="1">
      <c r="A152" s="445"/>
      <c r="B152" s="446"/>
      <c r="C152" s="446"/>
      <c r="D152" s="446"/>
      <c r="E152" s="443">
        <v>9000</v>
      </c>
      <c r="F152" s="1055" t="s">
        <v>2671</v>
      </c>
      <c r="G152" s="532"/>
      <c r="H152" s="532"/>
      <c r="I152" s="532"/>
      <c r="J152" s="532"/>
      <c r="K152" s="532"/>
      <c r="L152" s="532"/>
      <c r="M152" s="532"/>
      <c r="N152" s="532"/>
      <c r="O152" s="532"/>
      <c r="P152" s="532"/>
      <c r="Q152" s="532"/>
      <c r="R152" s="532"/>
      <c r="S152" s="532"/>
      <c r="T152" s="532"/>
      <c r="U152" s="532"/>
      <c r="V152" s="532"/>
      <c r="W152" s="532"/>
      <c r="X152" s="532"/>
      <c r="Y152" s="532"/>
      <c r="Z152" s="532"/>
      <c r="AA152" s="532"/>
      <c r="AB152" s="532"/>
      <c r="AC152" s="532"/>
      <c r="AD152" s="532"/>
      <c r="AE152" s="532"/>
      <c r="AF152" s="532"/>
      <c r="AG152" s="532"/>
      <c r="AH152" s="532"/>
      <c r="AI152" s="532"/>
      <c r="AJ152" s="532"/>
      <c r="AK152" s="532"/>
      <c r="AL152" s="532"/>
      <c r="AM152" s="532"/>
      <c r="AN152" s="532"/>
      <c r="AO152" s="532"/>
      <c r="AP152" s="532"/>
      <c r="AQ152" s="532"/>
      <c r="AR152" s="532"/>
      <c r="AS152" s="532"/>
      <c r="AT152" s="532"/>
      <c r="AU152" s="532"/>
      <c r="AV152" s="532"/>
      <c r="AW152" s="532"/>
      <c r="AX152" s="532"/>
      <c r="AY152" s="532"/>
      <c r="AZ152" s="532"/>
      <c r="BA152" s="532"/>
      <c r="BB152" s="532"/>
      <c r="BC152" s="532"/>
      <c r="BD152" s="532"/>
      <c r="BE152" s="532"/>
      <c r="BF152" s="532"/>
      <c r="BG152" s="532"/>
      <c r="BH152" s="532"/>
      <c r="BI152" s="532"/>
      <c r="BJ152" s="532"/>
      <c r="BK152" s="532"/>
      <c r="BL152" s="532"/>
      <c r="BM152" s="532"/>
      <c r="BN152" s="532"/>
      <c r="BO152" s="532"/>
      <c r="BP152" s="532"/>
      <c r="BQ152" s="532"/>
      <c r="BR152" s="532"/>
      <c r="BS152" s="532"/>
      <c r="BT152" s="532"/>
      <c r="BU152" s="532"/>
      <c r="BV152" s="532"/>
      <c r="BW152" s="532"/>
      <c r="BX152" s="532"/>
      <c r="BY152" s="532"/>
      <c r="BZ152" s="532"/>
      <c r="CA152" s="532"/>
      <c r="CB152" s="532"/>
      <c r="CC152" s="532"/>
      <c r="CD152" s="532"/>
      <c r="CE152" s="532"/>
      <c r="CF152" s="532"/>
      <c r="CG152" s="532"/>
      <c r="CH152" s="532"/>
      <c r="CI152" s="532"/>
      <c r="CJ152" s="532"/>
      <c r="CK152" s="532"/>
      <c r="CL152" s="532"/>
      <c r="CM152" s="532"/>
      <c r="CN152" s="532"/>
      <c r="CO152" s="532"/>
      <c r="CP152" s="532"/>
      <c r="CQ152" s="532"/>
      <c r="CR152" s="532"/>
      <c r="CS152" s="532"/>
      <c r="CT152" s="532"/>
      <c r="CU152" s="532"/>
      <c r="CV152" s="532"/>
      <c r="CW152" s="532"/>
      <c r="CX152" s="532"/>
      <c r="CY152" s="532"/>
      <c r="CZ152" s="532"/>
      <c r="DA152" s="532"/>
      <c r="DB152" s="532"/>
      <c r="DC152" s="532"/>
      <c r="DD152" s="532"/>
      <c r="DE152" s="532"/>
      <c r="DF152" s="532"/>
      <c r="DG152" s="532"/>
      <c r="DH152" s="532"/>
      <c r="DI152" s="532"/>
      <c r="DJ152" s="532"/>
      <c r="DK152" s="532"/>
      <c r="DL152" s="532"/>
      <c r="DM152" s="532"/>
      <c r="DN152" s="532"/>
      <c r="DO152" s="532"/>
      <c r="DP152" s="532"/>
      <c r="DQ152" s="532"/>
      <c r="DR152" s="532"/>
      <c r="DS152" s="532"/>
      <c r="DT152" s="532"/>
      <c r="DU152" s="532"/>
      <c r="DV152" s="532"/>
      <c r="DW152" s="532"/>
      <c r="DX152" s="532"/>
      <c r="DY152" s="532"/>
      <c r="DZ152" s="532"/>
      <c r="EA152" s="532"/>
      <c r="EB152" s="532"/>
      <c r="EC152" s="532"/>
      <c r="ED152" s="532"/>
      <c r="EE152" s="532"/>
      <c r="EF152" s="532"/>
      <c r="EG152" s="532"/>
      <c r="EH152" s="532"/>
      <c r="EI152" s="532"/>
      <c r="EJ152" s="532"/>
      <c r="EK152" s="532"/>
      <c r="EL152" s="532"/>
      <c r="EM152" s="532"/>
      <c r="EN152" s="532"/>
      <c r="EO152" s="532"/>
      <c r="EP152" s="532"/>
      <c r="EQ152" s="532"/>
      <c r="ER152" s="532"/>
      <c r="ES152" s="532"/>
      <c r="ET152" s="532"/>
      <c r="EU152" s="532"/>
      <c r="EV152" s="532"/>
      <c r="EW152" s="532"/>
      <c r="EX152" s="532"/>
      <c r="EY152" s="532"/>
      <c r="EZ152" s="532"/>
      <c r="FA152" s="532"/>
      <c r="FB152" s="532"/>
      <c r="FC152" s="532"/>
      <c r="FD152" s="532"/>
      <c r="FE152" s="532"/>
      <c r="FF152" s="532"/>
      <c r="FG152" s="532"/>
      <c r="FH152" s="532"/>
      <c r="FI152" s="532"/>
      <c r="FJ152" s="532"/>
      <c r="FK152" s="532"/>
      <c r="FL152" s="532"/>
      <c r="FM152" s="532"/>
      <c r="FN152" s="532"/>
      <c r="FO152" s="532"/>
      <c r="FP152" s="532"/>
      <c r="FQ152" s="532"/>
      <c r="FR152" s="532"/>
      <c r="FS152" s="532"/>
      <c r="FT152" s="532"/>
      <c r="FU152" s="532"/>
      <c r="FV152" s="532"/>
      <c r="FW152" s="532"/>
      <c r="FX152" s="532"/>
      <c r="FY152" s="532"/>
      <c r="FZ152" s="532"/>
      <c r="GA152" s="532"/>
      <c r="GB152" s="532"/>
      <c r="GC152" s="532"/>
      <c r="GD152" s="532"/>
      <c r="GE152" s="532"/>
      <c r="GF152" s="532"/>
      <c r="GG152" s="532"/>
      <c r="GH152" s="532"/>
      <c r="GI152" s="532"/>
      <c r="GJ152" s="532"/>
      <c r="GK152" s="532"/>
      <c r="GL152" s="532"/>
      <c r="GM152" s="532"/>
      <c r="GN152" s="532"/>
      <c r="GO152" s="532"/>
      <c r="GP152" s="532"/>
      <c r="GQ152" s="532"/>
      <c r="GR152" s="532"/>
      <c r="GS152" s="532"/>
      <c r="GT152" s="532"/>
      <c r="GU152" s="532"/>
      <c r="GV152" s="532"/>
      <c r="GW152" s="532"/>
      <c r="GX152" s="532"/>
      <c r="GY152" s="532"/>
      <c r="GZ152" s="532"/>
      <c r="HA152" s="532"/>
      <c r="HB152" s="532"/>
      <c r="HC152" s="532"/>
      <c r="HD152" s="532"/>
      <c r="HE152" s="532"/>
      <c r="HF152" s="532"/>
      <c r="HG152" s="532"/>
      <c r="HH152" s="532"/>
      <c r="HI152" s="532"/>
      <c r="HJ152" s="532"/>
      <c r="HK152" s="532"/>
      <c r="HL152" s="532"/>
      <c r="HM152" s="532"/>
      <c r="HN152" s="532"/>
      <c r="HO152" s="532"/>
      <c r="HP152" s="532"/>
      <c r="HQ152" s="532"/>
      <c r="HR152" s="532"/>
      <c r="HS152" s="532"/>
      <c r="HT152" s="532"/>
      <c r="HU152" s="532"/>
      <c r="HV152" s="532"/>
      <c r="HW152" s="532"/>
      <c r="HX152" s="532"/>
      <c r="HY152" s="532"/>
      <c r="HZ152" s="532"/>
      <c r="IA152" s="532"/>
      <c r="IB152" s="532"/>
      <c r="IC152" s="532"/>
      <c r="ID152" s="532"/>
      <c r="IE152" s="532"/>
      <c r="IF152" s="532"/>
      <c r="IG152" s="532"/>
      <c r="IH152" s="532"/>
      <c r="II152" s="532"/>
      <c r="IJ152" s="532"/>
      <c r="IK152" s="532"/>
      <c r="IL152" s="532"/>
    </row>
    <row r="153" spans="1:246" s="432" customFormat="1" ht="20.100000000000001" customHeight="1">
      <c r="A153" s="445"/>
      <c r="B153" s="446"/>
      <c r="C153" s="446"/>
      <c r="D153" s="446"/>
      <c r="E153" s="436"/>
      <c r="F153" s="1055"/>
      <c r="G153" s="532"/>
      <c r="H153" s="532"/>
      <c r="I153" s="532"/>
      <c r="J153" s="532"/>
      <c r="K153" s="532"/>
      <c r="L153" s="532"/>
      <c r="M153" s="532"/>
      <c r="N153" s="532"/>
      <c r="O153" s="532"/>
      <c r="P153" s="532"/>
      <c r="Q153" s="532"/>
      <c r="R153" s="532"/>
      <c r="S153" s="532"/>
      <c r="T153" s="532"/>
      <c r="U153" s="532"/>
      <c r="V153" s="532"/>
      <c r="W153" s="532"/>
      <c r="X153" s="532"/>
      <c r="Y153" s="532"/>
      <c r="Z153" s="532"/>
      <c r="AA153" s="532"/>
      <c r="AB153" s="532"/>
      <c r="AC153" s="532"/>
      <c r="AD153" s="532"/>
      <c r="AE153" s="532"/>
      <c r="AF153" s="532"/>
      <c r="AG153" s="532"/>
      <c r="AH153" s="532"/>
      <c r="AI153" s="532"/>
      <c r="AJ153" s="532"/>
      <c r="AK153" s="532"/>
      <c r="AL153" s="532"/>
      <c r="AM153" s="532"/>
      <c r="AN153" s="532"/>
      <c r="AO153" s="532"/>
      <c r="AP153" s="532"/>
      <c r="AQ153" s="532"/>
      <c r="AR153" s="532"/>
      <c r="AS153" s="532"/>
      <c r="AT153" s="532"/>
      <c r="AU153" s="532"/>
      <c r="AV153" s="532"/>
      <c r="AW153" s="532"/>
      <c r="AX153" s="532"/>
      <c r="AY153" s="532"/>
      <c r="AZ153" s="532"/>
      <c r="BA153" s="532"/>
      <c r="BB153" s="532"/>
      <c r="BC153" s="532"/>
      <c r="BD153" s="532"/>
      <c r="BE153" s="532"/>
      <c r="BF153" s="532"/>
      <c r="BG153" s="532"/>
      <c r="BH153" s="532"/>
      <c r="BI153" s="532"/>
      <c r="BJ153" s="532"/>
      <c r="BK153" s="532"/>
      <c r="BL153" s="532"/>
      <c r="BM153" s="532"/>
      <c r="BN153" s="532"/>
      <c r="BO153" s="532"/>
      <c r="BP153" s="532"/>
      <c r="BQ153" s="532"/>
      <c r="BR153" s="532"/>
      <c r="BS153" s="532"/>
      <c r="BT153" s="532"/>
      <c r="BU153" s="532"/>
      <c r="BV153" s="532"/>
      <c r="BW153" s="532"/>
      <c r="BX153" s="532"/>
      <c r="BY153" s="532"/>
      <c r="BZ153" s="532"/>
      <c r="CA153" s="532"/>
      <c r="CB153" s="532"/>
      <c r="CC153" s="532"/>
      <c r="CD153" s="532"/>
      <c r="CE153" s="532"/>
      <c r="CF153" s="532"/>
      <c r="CG153" s="532"/>
      <c r="CH153" s="532"/>
      <c r="CI153" s="532"/>
      <c r="CJ153" s="532"/>
      <c r="CK153" s="532"/>
      <c r="CL153" s="532"/>
      <c r="CM153" s="532"/>
      <c r="CN153" s="532"/>
      <c r="CO153" s="532"/>
      <c r="CP153" s="532"/>
      <c r="CQ153" s="532"/>
      <c r="CR153" s="532"/>
      <c r="CS153" s="532"/>
      <c r="CT153" s="532"/>
      <c r="CU153" s="532"/>
      <c r="CV153" s="532"/>
      <c r="CW153" s="532"/>
      <c r="CX153" s="532"/>
      <c r="CY153" s="532"/>
      <c r="CZ153" s="532"/>
      <c r="DA153" s="532"/>
      <c r="DB153" s="532"/>
      <c r="DC153" s="532"/>
      <c r="DD153" s="532"/>
      <c r="DE153" s="532"/>
      <c r="DF153" s="532"/>
      <c r="DG153" s="532"/>
      <c r="DH153" s="532"/>
      <c r="DI153" s="532"/>
      <c r="DJ153" s="532"/>
      <c r="DK153" s="532"/>
      <c r="DL153" s="532"/>
      <c r="DM153" s="532"/>
      <c r="DN153" s="532"/>
      <c r="DO153" s="532"/>
      <c r="DP153" s="532"/>
      <c r="DQ153" s="532"/>
      <c r="DR153" s="532"/>
      <c r="DS153" s="532"/>
      <c r="DT153" s="532"/>
      <c r="DU153" s="532"/>
      <c r="DV153" s="532"/>
      <c r="DW153" s="532"/>
      <c r="DX153" s="532"/>
      <c r="DY153" s="532"/>
      <c r="DZ153" s="532"/>
      <c r="EA153" s="532"/>
      <c r="EB153" s="532"/>
      <c r="EC153" s="532"/>
      <c r="ED153" s="532"/>
      <c r="EE153" s="532"/>
      <c r="EF153" s="532"/>
      <c r="EG153" s="532"/>
      <c r="EH153" s="532"/>
      <c r="EI153" s="532"/>
      <c r="EJ153" s="532"/>
      <c r="EK153" s="532"/>
      <c r="EL153" s="532"/>
      <c r="EM153" s="532"/>
      <c r="EN153" s="532"/>
      <c r="EO153" s="532"/>
      <c r="EP153" s="532"/>
      <c r="EQ153" s="532"/>
      <c r="ER153" s="532"/>
      <c r="ES153" s="532"/>
      <c r="ET153" s="532"/>
      <c r="EU153" s="532"/>
      <c r="EV153" s="532"/>
      <c r="EW153" s="532"/>
      <c r="EX153" s="532"/>
      <c r="EY153" s="532"/>
      <c r="EZ153" s="532"/>
      <c r="FA153" s="532"/>
      <c r="FB153" s="532"/>
      <c r="FC153" s="532"/>
      <c r="FD153" s="532"/>
      <c r="FE153" s="532"/>
      <c r="FF153" s="532"/>
      <c r="FG153" s="532"/>
      <c r="FH153" s="532"/>
      <c r="FI153" s="532"/>
      <c r="FJ153" s="532"/>
      <c r="FK153" s="532"/>
      <c r="FL153" s="532"/>
      <c r="FM153" s="532"/>
      <c r="FN153" s="532"/>
      <c r="FO153" s="532"/>
      <c r="FP153" s="532"/>
      <c r="FQ153" s="532"/>
      <c r="FR153" s="532"/>
      <c r="FS153" s="532"/>
      <c r="FT153" s="532"/>
      <c r="FU153" s="532"/>
      <c r="FV153" s="532"/>
      <c r="FW153" s="532"/>
      <c r="FX153" s="532"/>
      <c r="FY153" s="532"/>
      <c r="FZ153" s="532"/>
      <c r="GA153" s="532"/>
      <c r="GB153" s="532"/>
      <c r="GC153" s="532"/>
      <c r="GD153" s="532"/>
      <c r="GE153" s="532"/>
      <c r="GF153" s="532"/>
      <c r="GG153" s="532"/>
      <c r="GH153" s="532"/>
      <c r="GI153" s="532"/>
      <c r="GJ153" s="532"/>
      <c r="GK153" s="532"/>
      <c r="GL153" s="532"/>
      <c r="GM153" s="532"/>
      <c r="GN153" s="532"/>
      <c r="GO153" s="532"/>
      <c r="GP153" s="532"/>
      <c r="GQ153" s="532"/>
      <c r="GR153" s="532"/>
      <c r="GS153" s="532"/>
      <c r="GT153" s="532"/>
      <c r="GU153" s="532"/>
      <c r="GV153" s="532"/>
      <c r="GW153" s="532"/>
      <c r="GX153" s="532"/>
      <c r="GY153" s="532"/>
      <c r="GZ153" s="532"/>
      <c r="HA153" s="532"/>
      <c r="HB153" s="532"/>
      <c r="HC153" s="532"/>
      <c r="HD153" s="532"/>
      <c r="HE153" s="532"/>
      <c r="HF153" s="532"/>
      <c r="HG153" s="532"/>
      <c r="HH153" s="532"/>
      <c r="HI153" s="532"/>
      <c r="HJ153" s="532"/>
      <c r="HK153" s="532"/>
      <c r="HL153" s="532"/>
      <c r="HM153" s="532"/>
      <c r="HN153" s="532"/>
      <c r="HO153" s="532"/>
      <c r="HP153" s="532"/>
      <c r="HQ153" s="532"/>
      <c r="HR153" s="532"/>
      <c r="HS153" s="532"/>
      <c r="HT153" s="532"/>
      <c r="HU153" s="532"/>
      <c r="HV153" s="532"/>
      <c r="HW153" s="532"/>
      <c r="HX153" s="532"/>
      <c r="HY153" s="532"/>
      <c r="HZ153" s="532"/>
      <c r="IA153" s="532"/>
      <c r="IB153" s="532"/>
      <c r="IC153" s="532"/>
      <c r="ID153" s="532"/>
      <c r="IE153" s="532"/>
      <c r="IF153" s="532"/>
      <c r="IG153" s="532"/>
      <c r="IH153" s="532"/>
      <c r="II153" s="532"/>
      <c r="IJ153" s="532"/>
      <c r="IK153" s="532"/>
      <c r="IL153" s="532"/>
    </row>
    <row r="154" spans="1:246" s="432" customFormat="1" ht="20.100000000000001" customHeight="1">
      <c r="A154" s="445"/>
      <c r="B154" s="446"/>
      <c r="C154" s="446"/>
      <c r="D154" s="446"/>
      <c r="E154" s="436"/>
      <c r="F154" s="1042" t="s">
        <v>2672</v>
      </c>
      <c r="G154" s="532"/>
      <c r="H154" s="532"/>
      <c r="I154" s="532"/>
      <c r="J154" s="532"/>
      <c r="K154" s="532"/>
      <c r="L154" s="532"/>
      <c r="M154" s="532"/>
      <c r="N154" s="532"/>
      <c r="O154" s="532"/>
      <c r="P154" s="532"/>
      <c r="Q154" s="532"/>
      <c r="R154" s="532"/>
      <c r="S154" s="532"/>
      <c r="T154" s="532"/>
      <c r="U154" s="532"/>
      <c r="V154" s="532"/>
      <c r="W154" s="532"/>
      <c r="X154" s="532"/>
      <c r="Y154" s="532"/>
      <c r="Z154" s="532"/>
      <c r="AA154" s="532"/>
      <c r="AB154" s="532"/>
      <c r="AC154" s="532"/>
      <c r="AD154" s="532"/>
      <c r="AE154" s="532"/>
      <c r="AF154" s="532"/>
      <c r="AG154" s="532"/>
      <c r="AH154" s="532"/>
      <c r="AI154" s="532"/>
      <c r="AJ154" s="532"/>
      <c r="AK154" s="532"/>
      <c r="AL154" s="532"/>
      <c r="AM154" s="532"/>
      <c r="AN154" s="532"/>
      <c r="AO154" s="532"/>
      <c r="AP154" s="532"/>
      <c r="AQ154" s="532"/>
      <c r="AR154" s="532"/>
      <c r="AS154" s="532"/>
      <c r="AT154" s="532"/>
      <c r="AU154" s="532"/>
      <c r="AV154" s="532"/>
      <c r="AW154" s="532"/>
      <c r="AX154" s="532"/>
      <c r="AY154" s="532"/>
      <c r="AZ154" s="532"/>
      <c r="BA154" s="532"/>
      <c r="BB154" s="532"/>
      <c r="BC154" s="532"/>
      <c r="BD154" s="532"/>
      <c r="BE154" s="532"/>
      <c r="BF154" s="532"/>
      <c r="BG154" s="532"/>
      <c r="BH154" s="532"/>
      <c r="BI154" s="532"/>
      <c r="BJ154" s="532"/>
      <c r="BK154" s="532"/>
      <c r="BL154" s="532"/>
      <c r="BM154" s="532"/>
      <c r="BN154" s="532"/>
      <c r="BO154" s="532"/>
      <c r="BP154" s="532"/>
      <c r="BQ154" s="532"/>
      <c r="BR154" s="532"/>
      <c r="BS154" s="532"/>
      <c r="BT154" s="532"/>
      <c r="BU154" s="532"/>
      <c r="BV154" s="532"/>
      <c r="BW154" s="532"/>
      <c r="BX154" s="532"/>
      <c r="BY154" s="532"/>
      <c r="BZ154" s="532"/>
      <c r="CA154" s="532"/>
      <c r="CB154" s="532"/>
      <c r="CC154" s="532"/>
      <c r="CD154" s="532"/>
      <c r="CE154" s="532"/>
      <c r="CF154" s="532"/>
      <c r="CG154" s="532"/>
      <c r="CH154" s="532"/>
      <c r="CI154" s="532"/>
      <c r="CJ154" s="532"/>
      <c r="CK154" s="532"/>
      <c r="CL154" s="532"/>
      <c r="CM154" s="532"/>
      <c r="CN154" s="532"/>
      <c r="CO154" s="532"/>
      <c r="CP154" s="532"/>
      <c r="CQ154" s="532"/>
      <c r="CR154" s="532"/>
      <c r="CS154" s="532"/>
      <c r="CT154" s="532"/>
      <c r="CU154" s="532"/>
      <c r="CV154" s="532"/>
      <c r="CW154" s="532"/>
      <c r="CX154" s="532"/>
      <c r="CY154" s="532"/>
      <c r="CZ154" s="532"/>
      <c r="DA154" s="532"/>
      <c r="DB154" s="532"/>
      <c r="DC154" s="532"/>
      <c r="DD154" s="532"/>
      <c r="DE154" s="532"/>
      <c r="DF154" s="532"/>
      <c r="DG154" s="532"/>
      <c r="DH154" s="532"/>
      <c r="DI154" s="532"/>
      <c r="DJ154" s="532"/>
      <c r="DK154" s="532"/>
      <c r="DL154" s="532"/>
      <c r="DM154" s="532"/>
      <c r="DN154" s="532"/>
      <c r="DO154" s="532"/>
      <c r="DP154" s="532"/>
      <c r="DQ154" s="532"/>
      <c r="DR154" s="532"/>
      <c r="DS154" s="532"/>
      <c r="DT154" s="532"/>
      <c r="DU154" s="532"/>
      <c r="DV154" s="532"/>
      <c r="DW154" s="532"/>
      <c r="DX154" s="532"/>
      <c r="DY154" s="532"/>
      <c r="DZ154" s="532"/>
      <c r="EA154" s="532"/>
      <c r="EB154" s="532"/>
      <c r="EC154" s="532"/>
      <c r="ED154" s="532"/>
      <c r="EE154" s="532"/>
      <c r="EF154" s="532"/>
      <c r="EG154" s="532"/>
      <c r="EH154" s="532"/>
      <c r="EI154" s="532"/>
      <c r="EJ154" s="532"/>
      <c r="EK154" s="532"/>
      <c r="EL154" s="532"/>
      <c r="EM154" s="532"/>
      <c r="EN154" s="532"/>
      <c r="EO154" s="532"/>
      <c r="EP154" s="532"/>
      <c r="EQ154" s="532"/>
      <c r="ER154" s="532"/>
      <c r="ES154" s="532"/>
      <c r="ET154" s="532"/>
      <c r="EU154" s="532"/>
      <c r="EV154" s="532"/>
      <c r="EW154" s="532"/>
      <c r="EX154" s="532"/>
      <c r="EY154" s="532"/>
      <c r="EZ154" s="532"/>
      <c r="FA154" s="532"/>
      <c r="FB154" s="532"/>
      <c r="FC154" s="532"/>
      <c r="FD154" s="532"/>
      <c r="FE154" s="532"/>
      <c r="FF154" s="532"/>
      <c r="FG154" s="532"/>
      <c r="FH154" s="532"/>
      <c r="FI154" s="532"/>
      <c r="FJ154" s="532"/>
      <c r="FK154" s="532"/>
      <c r="FL154" s="532"/>
      <c r="FM154" s="532"/>
      <c r="FN154" s="532"/>
      <c r="FO154" s="532"/>
      <c r="FP154" s="532"/>
      <c r="FQ154" s="532"/>
      <c r="FR154" s="532"/>
      <c r="FS154" s="532"/>
      <c r="FT154" s="532"/>
      <c r="FU154" s="532"/>
      <c r="FV154" s="532"/>
      <c r="FW154" s="532"/>
      <c r="FX154" s="532"/>
      <c r="FY154" s="532"/>
      <c r="FZ154" s="532"/>
      <c r="GA154" s="532"/>
      <c r="GB154" s="532"/>
      <c r="GC154" s="532"/>
      <c r="GD154" s="532"/>
      <c r="GE154" s="532"/>
      <c r="GF154" s="532"/>
      <c r="GG154" s="532"/>
      <c r="GH154" s="532"/>
      <c r="GI154" s="532"/>
      <c r="GJ154" s="532"/>
      <c r="GK154" s="532"/>
      <c r="GL154" s="532"/>
      <c r="GM154" s="532"/>
      <c r="GN154" s="532"/>
      <c r="GO154" s="532"/>
      <c r="GP154" s="532"/>
      <c r="GQ154" s="532"/>
      <c r="GR154" s="532"/>
      <c r="GS154" s="532"/>
      <c r="GT154" s="532"/>
      <c r="GU154" s="532"/>
      <c r="GV154" s="532"/>
      <c r="GW154" s="532"/>
      <c r="GX154" s="532"/>
      <c r="GY154" s="532"/>
      <c r="GZ154" s="532"/>
      <c r="HA154" s="532"/>
      <c r="HB154" s="532"/>
      <c r="HC154" s="532"/>
      <c r="HD154" s="532"/>
      <c r="HE154" s="532"/>
      <c r="HF154" s="532"/>
      <c r="HG154" s="532"/>
      <c r="HH154" s="532"/>
      <c r="HI154" s="532"/>
      <c r="HJ154" s="532"/>
      <c r="HK154" s="532"/>
      <c r="HL154" s="532"/>
      <c r="HM154" s="532"/>
      <c r="HN154" s="532"/>
      <c r="HO154" s="532"/>
      <c r="HP154" s="532"/>
      <c r="HQ154" s="532"/>
      <c r="HR154" s="532"/>
      <c r="HS154" s="532"/>
      <c r="HT154" s="532"/>
      <c r="HU154" s="532"/>
      <c r="HV154" s="532"/>
      <c r="HW154" s="532"/>
      <c r="HX154" s="532"/>
      <c r="HY154" s="532"/>
      <c r="HZ154" s="532"/>
      <c r="IA154" s="532"/>
      <c r="IB154" s="532"/>
      <c r="IC154" s="532"/>
      <c r="ID154" s="532"/>
      <c r="IE154" s="532"/>
      <c r="IF154" s="532"/>
      <c r="IG154" s="532"/>
      <c r="IH154" s="532"/>
      <c r="II154" s="532"/>
      <c r="IJ154" s="532"/>
      <c r="IK154" s="532"/>
      <c r="IL154" s="532"/>
    </row>
    <row r="155" spans="1:246" s="432" customFormat="1" ht="20.100000000000001" customHeight="1">
      <c r="A155" s="445"/>
      <c r="B155" s="446"/>
      <c r="C155" s="446"/>
      <c r="D155" s="446"/>
      <c r="E155" s="436"/>
      <c r="F155" s="1042"/>
      <c r="G155" s="532"/>
      <c r="H155" s="532"/>
      <c r="I155" s="532"/>
      <c r="J155" s="532"/>
      <c r="K155" s="532"/>
      <c r="L155" s="532"/>
      <c r="M155" s="532"/>
      <c r="N155" s="532"/>
      <c r="O155" s="532"/>
      <c r="P155" s="532"/>
      <c r="Q155" s="532"/>
      <c r="R155" s="532"/>
      <c r="S155" s="532"/>
      <c r="T155" s="532"/>
      <c r="U155" s="532"/>
      <c r="V155" s="532"/>
      <c r="W155" s="532"/>
      <c r="X155" s="532"/>
      <c r="Y155" s="532"/>
      <c r="Z155" s="532"/>
      <c r="AA155" s="532"/>
      <c r="AB155" s="532"/>
      <c r="AC155" s="532"/>
      <c r="AD155" s="532"/>
      <c r="AE155" s="532"/>
      <c r="AF155" s="532"/>
      <c r="AG155" s="532"/>
      <c r="AH155" s="532"/>
      <c r="AI155" s="532"/>
      <c r="AJ155" s="532"/>
      <c r="AK155" s="532"/>
      <c r="AL155" s="532"/>
      <c r="AM155" s="532"/>
      <c r="AN155" s="532"/>
      <c r="AO155" s="532"/>
      <c r="AP155" s="532"/>
      <c r="AQ155" s="532"/>
      <c r="AR155" s="532"/>
      <c r="AS155" s="532"/>
      <c r="AT155" s="532"/>
      <c r="AU155" s="532"/>
      <c r="AV155" s="532"/>
      <c r="AW155" s="532"/>
      <c r="AX155" s="532"/>
      <c r="AY155" s="532"/>
      <c r="AZ155" s="532"/>
      <c r="BA155" s="532"/>
      <c r="BB155" s="532"/>
      <c r="BC155" s="532"/>
      <c r="BD155" s="532"/>
      <c r="BE155" s="532"/>
      <c r="BF155" s="532"/>
      <c r="BG155" s="532"/>
      <c r="BH155" s="532"/>
      <c r="BI155" s="532"/>
      <c r="BJ155" s="532"/>
      <c r="BK155" s="532"/>
      <c r="BL155" s="532"/>
      <c r="BM155" s="532"/>
      <c r="BN155" s="532"/>
      <c r="BO155" s="532"/>
      <c r="BP155" s="532"/>
      <c r="BQ155" s="532"/>
      <c r="BR155" s="532"/>
      <c r="BS155" s="532"/>
      <c r="BT155" s="532"/>
      <c r="BU155" s="532"/>
      <c r="BV155" s="532"/>
      <c r="BW155" s="532"/>
      <c r="BX155" s="532"/>
      <c r="BY155" s="532"/>
      <c r="BZ155" s="532"/>
      <c r="CA155" s="532"/>
      <c r="CB155" s="532"/>
      <c r="CC155" s="532"/>
      <c r="CD155" s="532"/>
      <c r="CE155" s="532"/>
      <c r="CF155" s="532"/>
      <c r="CG155" s="532"/>
      <c r="CH155" s="532"/>
      <c r="CI155" s="532"/>
      <c r="CJ155" s="532"/>
      <c r="CK155" s="532"/>
      <c r="CL155" s="532"/>
      <c r="CM155" s="532"/>
      <c r="CN155" s="532"/>
      <c r="CO155" s="532"/>
      <c r="CP155" s="532"/>
      <c r="CQ155" s="532"/>
      <c r="CR155" s="532"/>
      <c r="CS155" s="532"/>
      <c r="CT155" s="532"/>
      <c r="CU155" s="532"/>
      <c r="CV155" s="532"/>
      <c r="CW155" s="532"/>
      <c r="CX155" s="532"/>
      <c r="CY155" s="532"/>
      <c r="CZ155" s="532"/>
      <c r="DA155" s="532"/>
      <c r="DB155" s="532"/>
      <c r="DC155" s="532"/>
      <c r="DD155" s="532"/>
      <c r="DE155" s="532"/>
      <c r="DF155" s="532"/>
      <c r="DG155" s="532"/>
      <c r="DH155" s="532"/>
      <c r="DI155" s="532"/>
      <c r="DJ155" s="532"/>
      <c r="DK155" s="532"/>
      <c r="DL155" s="532"/>
      <c r="DM155" s="532"/>
      <c r="DN155" s="532"/>
      <c r="DO155" s="532"/>
      <c r="DP155" s="532"/>
      <c r="DQ155" s="532"/>
      <c r="DR155" s="532"/>
      <c r="DS155" s="532"/>
      <c r="DT155" s="532"/>
      <c r="DU155" s="532"/>
      <c r="DV155" s="532"/>
      <c r="DW155" s="532"/>
      <c r="DX155" s="532"/>
      <c r="DY155" s="532"/>
      <c r="DZ155" s="532"/>
      <c r="EA155" s="532"/>
      <c r="EB155" s="532"/>
      <c r="EC155" s="532"/>
      <c r="ED155" s="532"/>
      <c r="EE155" s="532"/>
      <c r="EF155" s="532"/>
      <c r="EG155" s="532"/>
      <c r="EH155" s="532"/>
      <c r="EI155" s="532"/>
      <c r="EJ155" s="532"/>
      <c r="EK155" s="532"/>
      <c r="EL155" s="532"/>
      <c r="EM155" s="532"/>
      <c r="EN155" s="532"/>
      <c r="EO155" s="532"/>
      <c r="EP155" s="532"/>
      <c r="EQ155" s="532"/>
      <c r="ER155" s="532"/>
      <c r="ES155" s="532"/>
      <c r="ET155" s="532"/>
      <c r="EU155" s="532"/>
      <c r="EV155" s="532"/>
      <c r="EW155" s="532"/>
      <c r="EX155" s="532"/>
      <c r="EY155" s="532"/>
      <c r="EZ155" s="532"/>
      <c r="FA155" s="532"/>
      <c r="FB155" s="532"/>
      <c r="FC155" s="532"/>
      <c r="FD155" s="532"/>
      <c r="FE155" s="532"/>
      <c r="FF155" s="532"/>
      <c r="FG155" s="532"/>
      <c r="FH155" s="532"/>
      <c r="FI155" s="532"/>
      <c r="FJ155" s="532"/>
      <c r="FK155" s="532"/>
      <c r="FL155" s="532"/>
      <c r="FM155" s="532"/>
      <c r="FN155" s="532"/>
      <c r="FO155" s="532"/>
      <c r="FP155" s="532"/>
      <c r="FQ155" s="532"/>
      <c r="FR155" s="532"/>
      <c r="FS155" s="532"/>
      <c r="FT155" s="532"/>
      <c r="FU155" s="532"/>
      <c r="FV155" s="532"/>
      <c r="FW155" s="532"/>
      <c r="FX155" s="532"/>
      <c r="FY155" s="532"/>
      <c r="FZ155" s="532"/>
      <c r="GA155" s="532"/>
      <c r="GB155" s="532"/>
      <c r="GC155" s="532"/>
      <c r="GD155" s="532"/>
      <c r="GE155" s="532"/>
      <c r="GF155" s="532"/>
      <c r="GG155" s="532"/>
      <c r="GH155" s="532"/>
      <c r="GI155" s="532"/>
      <c r="GJ155" s="532"/>
      <c r="GK155" s="532"/>
      <c r="GL155" s="532"/>
      <c r="GM155" s="532"/>
      <c r="GN155" s="532"/>
      <c r="GO155" s="532"/>
      <c r="GP155" s="532"/>
      <c r="GQ155" s="532"/>
      <c r="GR155" s="532"/>
      <c r="GS155" s="532"/>
      <c r="GT155" s="532"/>
      <c r="GU155" s="532"/>
      <c r="GV155" s="532"/>
      <c r="GW155" s="532"/>
      <c r="GX155" s="532"/>
      <c r="GY155" s="532"/>
      <c r="GZ155" s="532"/>
      <c r="HA155" s="532"/>
      <c r="HB155" s="532"/>
      <c r="HC155" s="532"/>
      <c r="HD155" s="532"/>
      <c r="HE155" s="532"/>
      <c r="HF155" s="532"/>
      <c r="HG155" s="532"/>
      <c r="HH155" s="532"/>
      <c r="HI155" s="532"/>
      <c r="HJ155" s="532"/>
      <c r="HK155" s="532"/>
      <c r="HL155" s="532"/>
      <c r="HM155" s="532"/>
      <c r="HN155" s="532"/>
      <c r="HO155" s="532"/>
      <c r="HP155" s="532"/>
      <c r="HQ155" s="532"/>
      <c r="HR155" s="532"/>
      <c r="HS155" s="532"/>
      <c r="HT155" s="532"/>
      <c r="HU155" s="532"/>
      <c r="HV155" s="532"/>
      <c r="HW155" s="532"/>
      <c r="HX155" s="532"/>
      <c r="HY155" s="532"/>
      <c r="HZ155" s="532"/>
      <c r="IA155" s="532"/>
      <c r="IB155" s="532"/>
      <c r="IC155" s="532"/>
      <c r="ID155" s="532"/>
      <c r="IE155" s="532"/>
      <c r="IF155" s="532"/>
      <c r="IG155" s="532"/>
      <c r="IH155" s="532"/>
      <c r="II155" s="532"/>
      <c r="IJ155" s="532"/>
      <c r="IK155" s="532"/>
      <c r="IL155" s="532"/>
    </row>
    <row r="156" spans="1:246" s="432" customFormat="1" ht="20.100000000000001" customHeight="1">
      <c r="A156" s="445"/>
      <c r="B156" s="446"/>
      <c r="C156" s="446"/>
      <c r="D156" s="446"/>
      <c r="E156" s="436"/>
      <c r="F156" s="1042"/>
      <c r="G156" s="532"/>
      <c r="H156" s="532"/>
      <c r="I156" s="532"/>
      <c r="J156" s="532"/>
      <c r="K156" s="532"/>
      <c r="L156" s="532"/>
      <c r="M156" s="532"/>
      <c r="N156" s="532"/>
      <c r="O156" s="532"/>
      <c r="P156" s="532"/>
      <c r="Q156" s="532"/>
      <c r="R156" s="532"/>
      <c r="S156" s="532"/>
      <c r="T156" s="532"/>
      <c r="U156" s="532"/>
      <c r="V156" s="532"/>
      <c r="W156" s="532"/>
      <c r="X156" s="532"/>
      <c r="Y156" s="532"/>
      <c r="Z156" s="532"/>
      <c r="AA156" s="532"/>
      <c r="AB156" s="532"/>
      <c r="AC156" s="532"/>
      <c r="AD156" s="532"/>
      <c r="AE156" s="532"/>
      <c r="AF156" s="532"/>
      <c r="AG156" s="532"/>
      <c r="AH156" s="532"/>
      <c r="AI156" s="532"/>
      <c r="AJ156" s="532"/>
      <c r="AK156" s="532"/>
      <c r="AL156" s="532"/>
      <c r="AM156" s="532"/>
      <c r="AN156" s="532"/>
      <c r="AO156" s="532"/>
      <c r="AP156" s="532"/>
      <c r="AQ156" s="532"/>
      <c r="AR156" s="532"/>
      <c r="AS156" s="532"/>
      <c r="AT156" s="532"/>
      <c r="AU156" s="532"/>
      <c r="AV156" s="532"/>
      <c r="AW156" s="532"/>
      <c r="AX156" s="532"/>
      <c r="AY156" s="532"/>
      <c r="AZ156" s="532"/>
      <c r="BA156" s="532"/>
      <c r="BB156" s="532"/>
      <c r="BC156" s="532"/>
      <c r="BD156" s="532"/>
      <c r="BE156" s="532"/>
      <c r="BF156" s="532"/>
      <c r="BG156" s="532"/>
      <c r="BH156" s="532"/>
      <c r="BI156" s="532"/>
      <c r="BJ156" s="532"/>
      <c r="BK156" s="532"/>
      <c r="BL156" s="532"/>
      <c r="BM156" s="532"/>
      <c r="BN156" s="532"/>
      <c r="BO156" s="532"/>
      <c r="BP156" s="532"/>
      <c r="BQ156" s="532"/>
      <c r="BR156" s="532"/>
      <c r="BS156" s="532"/>
      <c r="BT156" s="532"/>
      <c r="BU156" s="532"/>
      <c r="BV156" s="532"/>
      <c r="BW156" s="532"/>
      <c r="BX156" s="532"/>
      <c r="BY156" s="532"/>
      <c r="BZ156" s="532"/>
      <c r="CA156" s="532"/>
      <c r="CB156" s="532"/>
      <c r="CC156" s="532"/>
      <c r="CD156" s="532"/>
      <c r="CE156" s="532"/>
      <c r="CF156" s="532"/>
      <c r="CG156" s="532"/>
      <c r="CH156" s="532"/>
      <c r="CI156" s="532"/>
      <c r="CJ156" s="532"/>
      <c r="CK156" s="532"/>
      <c r="CL156" s="532"/>
      <c r="CM156" s="532"/>
      <c r="CN156" s="532"/>
      <c r="CO156" s="532"/>
      <c r="CP156" s="532"/>
      <c r="CQ156" s="532"/>
      <c r="CR156" s="532"/>
      <c r="CS156" s="532"/>
      <c r="CT156" s="532"/>
      <c r="CU156" s="532"/>
      <c r="CV156" s="532"/>
      <c r="CW156" s="532"/>
      <c r="CX156" s="532"/>
      <c r="CY156" s="532"/>
      <c r="CZ156" s="532"/>
      <c r="DA156" s="532"/>
      <c r="DB156" s="532"/>
      <c r="DC156" s="532"/>
      <c r="DD156" s="532"/>
      <c r="DE156" s="532"/>
      <c r="DF156" s="532"/>
      <c r="DG156" s="532"/>
      <c r="DH156" s="532"/>
      <c r="DI156" s="532"/>
      <c r="DJ156" s="532"/>
      <c r="DK156" s="532"/>
      <c r="DL156" s="532"/>
      <c r="DM156" s="532"/>
      <c r="DN156" s="532"/>
      <c r="DO156" s="532"/>
      <c r="DP156" s="532"/>
      <c r="DQ156" s="532"/>
      <c r="DR156" s="532"/>
      <c r="DS156" s="532"/>
      <c r="DT156" s="532"/>
      <c r="DU156" s="532"/>
      <c r="DV156" s="532"/>
      <c r="DW156" s="532"/>
      <c r="DX156" s="532"/>
      <c r="DY156" s="532"/>
      <c r="DZ156" s="532"/>
      <c r="EA156" s="532"/>
      <c r="EB156" s="532"/>
      <c r="EC156" s="532"/>
      <c r="ED156" s="532"/>
      <c r="EE156" s="532"/>
      <c r="EF156" s="532"/>
      <c r="EG156" s="532"/>
      <c r="EH156" s="532"/>
      <c r="EI156" s="532"/>
      <c r="EJ156" s="532"/>
      <c r="EK156" s="532"/>
      <c r="EL156" s="532"/>
      <c r="EM156" s="532"/>
      <c r="EN156" s="532"/>
      <c r="EO156" s="532"/>
      <c r="EP156" s="532"/>
      <c r="EQ156" s="532"/>
      <c r="ER156" s="532"/>
      <c r="ES156" s="532"/>
      <c r="ET156" s="532"/>
      <c r="EU156" s="532"/>
      <c r="EV156" s="532"/>
      <c r="EW156" s="532"/>
      <c r="EX156" s="532"/>
      <c r="EY156" s="532"/>
      <c r="EZ156" s="532"/>
      <c r="FA156" s="532"/>
      <c r="FB156" s="532"/>
      <c r="FC156" s="532"/>
      <c r="FD156" s="532"/>
      <c r="FE156" s="532"/>
      <c r="FF156" s="532"/>
      <c r="FG156" s="532"/>
      <c r="FH156" s="532"/>
      <c r="FI156" s="532"/>
      <c r="FJ156" s="532"/>
      <c r="FK156" s="532"/>
      <c r="FL156" s="532"/>
      <c r="FM156" s="532"/>
      <c r="FN156" s="532"/>
      <c r="FO156" s="532"/>
      <c r="FP156" s="532"/>
      <c r="FQ156" s="532"/>
      <c r="FR156" s="532"/>
      <c r="FS156" s="532"/>
      <c r="FT156" s="532"/>
      <c r="FU156" s="532"/>
      <c r="FV156" s="532"/>
      <c r="FW156" s="532"/>
      <c r="FX156" s="532"/>
      <c r="FY156" s="532"/>
      <c r="FZ156" s="532"/>
      <c r="GA156" s="532"/>
      <c r="GB156" s="532"/>
      <c r="GC156" s="532"/>
      <c r="GD156" s="532"/>
      <c r="GE156" s="532"/>
      <c r="GF156" s="532"/>
      <c r="GG156" s="532"/>
      <c r="GH156" s="532"/>
      <c r="GI156" s="532"/>
      <c r="GJ156" s="532"/>
      <c r="GK156" s="532"/>
      <c r="GL156" s="532"/>
      <c r="GM156" s="532"/>
      <c r="GN156" s="532"/>
      <c r="GO156" s="532"/>
      <c r="GP156" s="532"/>
      <c r="GQ156" s="532"/>
      <c r="GR156" s="532"/>
      <c r="GS156" s="532"/>
      <c r="GT156" s="532"/>
      <c r="GU156" s="532"/>
      <c r="GV156" s="532"/>
      <c r="GW156" s="532"/>
      <c r="GX156" s="532"/>
      <c r="GY156" s="532"/>
      <c r="GZ156" s="532"/>
      <c r="HA156" s="532"/>
      <c r="HB156" s="532"/>
      <c r="HC156" s="532"/>
      <c r="HD156" s="532"/>
      <c r="HE156" s="532"/>
      <c r="HF156" s="532"/>
      <c r="HG156" s="532"/>
      <c r="HH156" s="532"/>
      <c r="HI156" s="532"/>
      <c r="HJ156" s="532"/>
      <c r="HK156" s="532"/>
      <c r="HL156" s="532"/>
      <c r="HM156" s="532"/>
      <c r="HN156" s="532"/>
      <c r="HO156" s="532"/>
      <c r="HP156" s="532"/>
      <c r="HQ156" s="532"/>
      <c r="HR156" s="532"/>
      <c r="HS156" s="532"/>
      <c r="HT156" s="532"/>
      <c r="HU156" s="532"/>
      <c r="HV156" s="532"/>
      <c r="HW156" s="532"/>
      <c r="HX156" s="532"/>
      <c r="HY156" s="532"/>
      <c r="HZ156" s="532"/>
      <c r="IA156" s="532"/>
      <c r="IB156" s="532"/>
      <c r="IC156" s="532"/>
      <c r="ID156" s="532"/>
      <c r="IE156" s="532"/>
      <c r="IF156" s="532"/>
      <c r="IG156" s="532"/>
      <c r="IH156" s="532"/>
      <c r="II156" s="532"/>
      <c r="IJ156" s="532"/>
      <c r="IK156" s="532"/>
      <c r="IL156" s="532"/>
    </row>
    <row r="157" spans="1:246" s="432" customFormat="1" ht="20.100000000000001" customHeight="1">
      <c r="A157" s="445"/>
      <c r="B157" s="446"/>
      <c r="C157" s="446"/>
      <c r="D157" s="446"/>
      <c r="E157" s="436"/>
      <c r="F157" s="539"/>
      <c r="G157" s="532"/>
      <c r="H157" s="532"/>
      <c r="I157" s="532"/>
      <c r="J157" s="532"/>
      <c r="K157" s="532"/>
      <c r="L157" s="532"/>
      <c r="M157" s="532"/>
      <c r="N157" s="532"/>
      <c r="O157" s="532"/>
      <c r="P157" s="532"/>
      <c r="Q157" s="532"/>
      <c r="R157" s="532"/>
      <c r="S157" s="532"/>
      <c r="T157" s="532"/>
      <c r="U157" s="532"/>
      <c r="V157" s="532"/>
      <c r="W157" s="532"/>
      <c r="X157" s="532"/>
      <c r="Y157" s="532"/>
      <c r="Z157" s="532"/>
      <c r="AA157" s="532"/>
      <c r="AB157" s="532"/>
      <c r="AC157" s="532"/>
      <c r="AD157" s="532"/>
      <c r="AE157" s="532"/>
      <c r="AF157" s="532"/>
      <c r="AG157" s="532"/>
      <c r="AH157" s="532"/>
      <c r="AI157" s="532"/>
      <c r="AJ157" s="532"/>
      <c r="AK157" s="532"/>
      <c r="AL157" s="532"/>
      <c r="AM157" s="532"/>
      <c r="AN157" s="532"/>
      <c r="AO157" s="532"/>
      <c r="AP157" s="532"/>
      <c r="AQ157" s="532"/>
      <c r="AR157" s="532"/>
      <c r="AS157" s="532"/>
      <c r="AT157" s="532"/>
      <c r="AU157" s="532"/>
      <c r="AV157" s="532"/>
      <c r="AW157" s="532"/>
      <c r="AX157" s="532"/>
      <c r="AY157" s="532"/>
      <c r="AZ157" s="532"/>
      <c r="BA157" s="532"/>
      <c r="BB157" s="532"/>
      <c r="BC157" s="532"/>
      <c r="BD157" s="532"/>
      <c r="BE157" s="532"/>
      <c r="BF157" s="532"/>
      <c r="BG157" s="532"/>
      <c r="BH157" s="532"/>
      <c r="BI157" s="532"/>
      <c r="BJ157" s="532"/>
      <c r="BK157" s="532"/>
      <c r="BL157" s="532"/>
      <c r="BM157" s="532"/>
      <c r="BN157" s="532"/>
      <c r="BO157" s="532"/>
      <c r="BP157" s="532"/>
      <c r="BQ157" s="532"/>
      <c r="BR157" s="532"/>
      <c r="BS157" s="532"/>
      <c r="BT157" s="532"/>
      <c r="BU157" s="532"/>
      <c r="BV157" s="532"/>
      <c r="BW157" s="532"/>
      <c r="BX157" s="532"/>
      <c r="BY157" s="532"/>
      <c r="BZ157" s="532"/>
      <c r="CA157" s="532"/>
      <c r="CB157" s="532"/>
      <c r="CC157" s="532"/>
      <c r="CD157" s="532"/>
      <c r="CE157" s="532"/>
      <c r="CF157" s="532"/>
      <c r="CG157" s="532"/>
      <c r="CH157" s="532"/>
      <c r="CI157" s="532"/>
      <c r="CJ157" s="532"/>
      <c r="CK157" s="532"/>
      <c r="CL157" s="532"/>
      <c r="CM157" s="532"/>
      <c r="CN157" s="532"/>
      <c r="CO157" s="532"/>
      <c r="CP157" s="532"/>
      <c r="CQ157" s="532"/>
      <c r="CR157" s="532"/>
      <c r="CS157" s="532"/>
      <c r="CT157" s="532"/>
      <c r="CU157" s="532"/>
      <c r="CV157" s="532"/>
      <c r="CW157" s="532"/>
      <c r="CX157" s="532"/>
      <c r="CY157" s="532"/>
      <c r="CZ157" s="532"/>
      <c r="DA157" s="532"/>
      <c r="DB157" s="532"/>
      <c r="DC157" s="532"/>
      <c r="DD157" s="532"/>
      <c r="DE157" s="532"/>
      <c r="DF157" s="532"/>
      <c r="DG157" s="532"/>
      <c r="DH157" s="532"/>
      <c r="DI157" s="532"/>
      <c r="DJ157" s="532"/>
      <c r="DK157" s="532"/>
      <c r="DL157" s="532"/>
      <c r="DM157" s="532"/>
      <c r="DN157" s="532"/>
      <c r="DO157" s="532"/>
      <c r="DP157" s="532"/>
      <c r="DQ157" s="532"/>
      <c r="DR157" s="532"/>
      <c r="DS157" s="532"/>
      <c r="DT157" s="532"/>
      <c r="DU157" s="532"/>
      <c r="DV157" s="532"/>
      <c r="DW157" s="532"/>
      <c r="DX157" s="532"/>
      <c r="DY157" s="532"/>
      <c r="DZ157" s="532"/>
      <c r="EA157" s="532"/>
      <c r="EB157" s="532"/>
      <c r="EC157" s="532"/>
      <c r="ED157" s="532"/>
      <c r="EE157" s="532"/>
      <c r="EF157" s="532"/>
      <c r="EG157" s="532"/>
      <c r="EH157" s="532"/>
      <c r="EI157" s="532"/>
      <c r="EJ157" s="532"/>
      <c r="EK157" s="532"/>
      <c r="EL157" s="532"/>
      <c r="EM157" s="532"/>
      <c r="EN157" s="532"/>
      <c r="EO157" s="532"/>
      <c r="EP157" s="532"/>
      <c r="EQ157" s="532"/>
      <c r="ER157" s="532"/>
      <c r="ES157" s="532"/>
      <c r="ET157" s="532"/>
      <c r="EU157" s="532"/>
      <c r="EV157" s="532"/>
      <c r="EW157" s="532"/>
      <c r="EX157" s="532"/>
      <c r="EY157" s="532"/>
      <c r="EZ157" s="532"/>
      <c r="FA157" s="532"/>
      <c r="FB157" s="532"/>
      <c r="FC157" s="532"/>
      <c r="FD157" s="532"/>
      <c r="FE157" s="532"/>
      <c r="FF157" s="532"/>
      <c r="FG157" s="532"/>
      <c r="FH157" s="532"/>
      <c r="FI157" s="532"/>
      <c r="FJ157" s="532"/>
      <c r="FK157" s="532"/>
      <c r="FL157" s="532"/>
      <c r="FM157" s="532"/>
      <c r="FN157" s="532"/>
      <c r="FO157" s="532"/>
      <c r="FP157" s="532"/>
      <c r="FQ157" s="532"/>
      <c r="FR157" s="532"/>
      <c r="FS157" s="532"/>
      <c r="FT157" s="532"/>
      <c r="FU157" s="532"/>
      <c r="FV157" s="532"/>
      <c r="FW157" s="532"/>
      <c r="FX157" s="532"/>
      <c r="FY157" s="532"/>
      <c r="FZ157" s="532"/>
      <c r="GA157" s="532"/>
      <c r="GB157" s="532"/>
      <c r="GC157" s="532"/>
      <c r="GD157" s="532"/>
      <c r="GE157" s="532"/>
      <c r="GF157" s="532"/>
      <c r="GG157" s="532"/>
      <c r="GH157" s="532"/>
      <c r="GI157" s="532"/>
      <c r="GJ157" s="532"/>
      <c r="GK157" s="532"/>
      <c r="GL157" s="532"/>
      <c r="GM157" s="532"/>
      <c r="GN157" s="532"/>
      <c r="GO157" s="532"/>
      <c r="GP157" s="532"/>
      <c r="GQ157" s="532"/>
      <c r="GR157" s="532"/>
      <c r="GS157" s="532"/>
      <c r="GT157" s="532"/>
      <c r="GU157" s="532"/>
      <c r="GV157" s="532"/>
      <c r="GW157" s="532"/>
      <c r="GX157" s="532"/>
      <c r="GY157" s="532"/>
      <c r="GZ157" s="532"/>
      <c r="HA157" s="532"/>
      <c r="HB157" s="532"/>
      <c r="HC157" s="532"/>
      <c r="HD157" s="532"/>
      <c r="HE157" s="532"/>
      <c r="HF157" s="532"/>
      <c r="HG157" s="532"/>
      <c r="HH157" s="532"/>
      <c r="HI157" s="532"/>
      <c r="HJ157" s="532"/>
      <c r="HK157" s="532"/>
      <c r="HL157" s="532"/>
      <c r="HM157" s="532"/>
      <c r="HN157" s="532"/>
      <c r="HO157" s="532"/>
      <c r="HP157" s="532"/>
      <c r="HQ157" s="532"/>
      <c r="HR157" s="532"/>
      <c r="HS157" s="532"/>
      <c r="HT157" s="532"/>
      <c r="HU157" s="532"/>
      <c r="HV157" s="532"/>
      <c r="HW157" s="532"/>
      <c r="HX157" s="532"/>
      <c r="HY157" s="532"/>
      <c r="HZ157" s="532"/>
      <c r="IA157" s="532"/>
      <c r="IB157" s="532"/>
      <c r="IC157" s="532"/>
      <c r="ID157" s="532"/>
      <c r="IE157" s="532"/>
      <c r="IF157" s="532"/>
      <c r="IG157" s="532"/>
      <c r="IH157" s="532"/>
      <c r="II157" s="532"/>
      <c r="IJ157" s="532"/>
      <c r="IK157" s="532"/>
      <c r="IL157" s="532"/>
    </row>
    <row r="158" spans="1:246" s="432" customFormat="1" ht="20.100000000000001" customHeight="1">
      <c r="A158" s="445"/>
      <c r="B158" s="446"/>
      <c r="C158" s="446"/>
      <c r="D158" s="446"/>
      <c r="E158" s="436"/>
      <c r="F158" s="436"/>
      <c r="G158" s="532"/>
      <c r="H158" s="532"/>
      <c r="I158" s="532"/>
      <c r="J158" s="532"/>
      <c r="K158" s="532"/>
      <c r="L158" s="532"/>
      <c r="M158" s="532"/>
      <c r="N158" s="532"/>
      <c r="O158" s="532"/>
      <c r="P158" s="532"/>
      <c r="Q158" s="532"/>
      <c r="R158" s="532"/>
      <c r="S158" s="532"/>
      <c r="T158" s="532"/>
      <c r="U158" s="532"/>
      <c r="V158" s="532"/>
      <c r="W158" s="532"/>
      <c r="X158" s="532"/>
      <c r="Y158" s="532"/>
      <c r="Z158" s="532"/>
      <c r="AA158" s="532"/>
      <c r="AB158" s="532"/>
      <c r="AC158" s="532"/>
      <c r="AD158" s="532"/>
      <c r="AE158" s="532"/>
      <c r="AF158" s="532"/>
      <c r="AG158" s="532"/>
      <c r="AH158" s="532"/>
      <c r="AI158" s="532"/>
      <c r="AJ158" s="532"/>
      <c r="AK158" s="532"/>
      <c r="AL158" s="532"/>
      <c r="AM158" s="532"/>
      <c r="AN158" s="532"/>
      <c r="AO158" s="532"/>
      <c r="AP158" s="532"/>
      <c r="AQ158" s="532"/>
      <c r="AR158" s="532"/>
      <c r="AS158" s="532"/>
      <c r="AT158" s="532"/>
      <c r="AU158" s="532"/>
      <c r="AV158" s="532"/>
      <c r="AW158" s="532"/>
      <c r="AX158" s="532"/>
      <c r="AY158" s="532"/>
      <c r="AZ158" s="532"/>
      <c r="BA158" s="532"/>
      <c r="BB158" s="532"/>
      <c r="BC158" s="532"/>
      <c r="BD158" s="532"/>
      <c r="BE158" s="532"/>
      <c r="BF158" s="532"/>
      <c r="BG158" s="532"/>
      <c r="BH158" s="532"/>
      <c r="BI158" s="532"/>
      <c r="BJ158" s="532"/>
      <c r="BK158" s="532"/>
      <c r="BL158" s="532"/>
      <c r="BM158" s="532"/>
      <c r="BN158" s="532"/>
      <c r="BO158" s="532"/>
      <c r="BP158" s="532"/>
      <c r="BQ158" s="532"/>
      <c r="BR158" s="532"/>
      <c r="BS158" s="532"/>
      <c r="BT158" s="532"/>
      <c r="BU158" s="532"/>
      <c r="BV158" s="532"/>
      <c r="BW158" s="532"/>
      <c r="BX158" s="532"/>
      <c r="BY158" s="532"/>
      <c r="BZ158" s="532"/>
      <c r="CA158" s="532"/>
      <c r="CB158" s="532"/>
      <c r="CC158" s="532"/>
      <c r="CD158" s="532"/>
      <c r="CE158" s="532"/>
      <c r="CF158" s="532"/>
      <c r="CG158" s="532"/>
      <c r="CH158" s="532"/>
      <c r="CI158" s="532"/>
      <c r="CJ158" s="532"/>
      <c r="CK158" s="532"/>
      <c r="CL158" s="532"/>
      <c r="CM158" s="532"/>
      <c r="CN158" s="532"/>
      <c r="CO158" s="532"/>
      <c r="CP158" s="532"/>
      <c r="CQ158" s="532"/>
      <c r="CR158" s="532"/>
      <c r="CS158" s="532"/>
      <c r="CT158" s="532"/>
      <c r="CU158" s="532"/>
      <c r="CV158" s="532"/>
      <c r="CW158" s="532"/>
      <c r="CX158" s="532"/>
      <c r="CY158" s="532"/>
      <c r="CZ158" s="532"/>
      <c r="DA158" s="532"/>
      <c r="DB158" s="532"/>
      <c r="DC158" s="532"/>
      <c r="DD158" s="532"/>
      <c r="DE158" s="532"/>
      <c r="DF158" s="532"/>
      <c r="DG158" s="532"/>
      <c r="DH158" s="532"/>
      <c r="DI158" s="532"/>
      <c r="DJ158" s="532"/>
      <c r="DK158" s="532"/>
      <c r="DL158" s="532"/>
      <c r="DM158" s="532"/>
      <c r="DN158" s="532"/>
      <c r="DO158" s="532"/>
      <c r="DP158" s="532"/>
      <c r="DQ158" s="532"/>
      <c r="DR158" s="532"/>
      <c r="DS158" s="532"/>
      <c r="DT158" s="532"/>
      <c r="DU158" s="532"/>
      <c r="DV158" s="532"/>
      <c r="DW158" s="532"/>
      <c r="DX158" s="532"/>
      <c r="DY158" s="532"/>
      <c r="DZ158" s="532"/>
      <c r="EA158" s="532"/>
      <c r="EB158" s="532"/>
      <c r="EC158" s="532"/>
      <c r="ED158" s="532"/>
      <c r="EE158" s="532"/>
      <c r="EF158" s="532"/>
      <c r="EG158" s="532"/>
      <c r="EH158" s="532"/>
      <c r="EI158" s="532"/>
      <c r="EJ158" s="532"/>
      <c r="EK158" s="532"/>
      <c r="EL158" s="532"/>
      <c r="EM158" s="532"/>
      <c r="EN158" s="532"/>
      <c r="EO158" s="532"/>
      <c r="EP158" s="532"/>
      <c r="EQ158" s="532"/>
      <c r="ER158" s="532"/>
      <c r="ES158" s="532"/>
      <c r="ET158" s="532"/>
      <c r="EU158" s="532"/>
      <c r="EV158" s="532"/>
      <c r="EW158" s="532"/>
      <c r="EX158" s="532"/>
      <c r="EY158" s="532"/>
      <c r="EZ158" s="532"/>
      <c r="FA158" s="532"/>
      <c r="FB158" s="532"/>
      <c r="FC158" s="532"/>
      <c r="FD158" s="532"/>
      <c r="FE158" s="532"/>
      <c r="FF158" s="532"/>
      <c r="FG158" s="532"/>
      <c r="FH158" s="532"/>
      <c r="FI158" s="532"/>
      <c r="FJ158" s="532"/>
      <c r="FK158" s="532"/>
      <c r="FL158" s="532"/>
      <c r="FM158" s="532"/>
      <c r="FN158" s="532"/>
      <c r="FO158" s="532"/>
      <c r="FP158" s="532"/>
      <c r="FQ158" s="532"/>
      <c r="FR158" s="532"/>
      <c r="FS158" s="532"/>
      <c r="FT158" s="532"/>
      <c r="FU158" s="532"/>
      <c r="FV158" s="532"/>
      <c r="FW158" s="532"/>
      <c r="FX158" s="532"/>
      <c r="FY158" s="532"/>
      <c r="FZ158" s="532"/>
      <c r="GA158" s="532"/>
      <c r="GB158" s="532"/>
      <c r="GC158" s="532"/>
      <c r="GD158" s="532"/>
      <c r="GE158" s="532"/>
      <c r="GF158" s="532"/>
      <c r="GG158" s="532"/>
      <c r="GH158" s="532"/>
      <c r="GI158" s="532"/>
      <c r="GJ158" s="532"/>
      <c r="GK158" s="532"/>
      <c r="GL158" s="532"/>
      <c r="GM158" s="532"/>
      <c r="GN158" s="532"/>
      <c r="GO158" s="532"/>
      <c r="GP158" s="532"/>
      <c r="GQ158" s="532"/>
      <c r="GR158" s="532"/>
      <c r="GS158" s="532"/>
      <c r="GT158" s="532"/>
      <c r="GU158" s="532"/>
      <c r="GV158" s="532"/>
      <c r="GW158" s="532"/>
      <c r="GX158" s="532"/>
      <c r="GY158" s="532"/>
      <c r="GZ158" s="532"/>
      <c r="HA158" s="532"/>
      <c r="HB158" s="532"/>
      <c r="HC158" s="532"/>
      <c r="HD158" s="532"/>
      <c r="HE158" s="532"/>
      <c r="HF158" s="532"/>
      <c r="HG158" s="532"/>
      <c r="HH158" s="532"/>
      <c r="HI158" s="532"/>
      <c r="HJ158" s="532"/>
      <c r="HK158" s="532"/>
      <c r="HL158" s="532"/>
      <c r="HM158" s="532"/>
      <c r="HN158" s="532"/>
      <c r="HO158" s="532"/>
      <c r="HP158" s="532"/>
      <c r="HQ158" s="532"/>
      <c r="HR158" s="532"/>
      <c r="HS158" s="532"/>
      <c r="HT158" s="532"/>
      <c r="HU158" s="532"/>
      <c r="HV158" s="532"/>
      <c r="HW158" s="532"/>
      <c r="HX158" s="532"/>
      <c r="HY158" s="532"/>
      <c r="HZ158" s="532"/>
      <c r="IA158" s="532"/>
      <c r="IB158" s="532"/>
      <c r="IC158" s="532"/>
      <c r="ID158" s="532"/>
      <c r="IE158" s="532"/>
      <c r="IF158" s="532"/>
      <c r="IG158" s="532"/>
      <c r="IH158" s="532"/>
      <c r="II158" s="532"/>
      <c r="IJ158" s="532"/>
      <c r="IK158" s="532"/>
      <c r="IL158" s="532"/>
    </row>
    <row r="159" spans="1:246" s="432" customFormat="1" ht="20.100000000000001" customHeight="1">
      <c r="A159" s="445"/>
      <c r="B159" s="446"/>
      <c r="C159" s="446"/>
      <c r="D159" s="446"/>
      <c r="E159" s="436"/>
      <c r="F159" s="434"/>
      <c r="G159" s="532"/>
      <c r="H159" s="532"/>
      <c r="I159" s="532"/>
      <c r="J159" s="532"/>
      <c r="K159" s="532"/>
      <c r="L159" s="532"/>
      <c r="M159" s="532"/>
      <c r="N159" s="532"/>
      <c r="O159" s="532"/>
      <c r="P159" s="532"/>
      <c r="Q159" s="532"/>
      <c r="R159" s="532"/>
      <c r="S159" s="532"/>
      <c r="T159" s="532"/>
      <c r="U159" s="532"/>
      <c r="V159" s="532"/>
      <c r="W159" s="532"/>
      <c r="X159" s="532"/>
      <c r="Y159" s="532"/>
      <c r="Z159" s="532"/>
      <c r="AA159" s="532"/>
      <c r="AB159" s="532"/>
      <c r="AC159" s="532"/>
      <c r="AD159" s="532"/>
      <c r="AE159" s="532"/>
      <c r="AF159" s="532"/>
      <c r="AG159" s="532"/>
      <c r="AH159" s="532"/>
      <c r="AI159" s="532"/>
      <c r="AJ159" s="532"/>
      <c r="AK159" s="532"/>
      <c r="AL159" s="532"/>
      <c r="AM159" s="532"/>
      <c r="AN159" s="532"/>
      <c r="AO159" s="532"/>
      <c r="AP159" s="532"/>
      <c r="AQ159" s="532"/>
      <c r="AR159" s="532"/>
      <c r="AS159" s="532"/>
      <c r="AT159" s="532"/>
      <c r="AU159" s="532"/>
      <c r="AV159" s="532"/>
      <c r="AW159" s="532"/>
      <c r="AX159" s="532"/>
      <c r="AY159" s="532"/>
      <c r="AZ159" s="532"/>
      <c r="BA159" s="532"/>
      <c r="BB159" s="532"/>
      <c r="BC159" s="532"/>
      <c r="BD159" s="532"/>
      <c r="BE159" s="532"/>
      <c r="BF159" s="532"/>
      <c r="BG159" s="532"/>
      <c r="BH159" s="532"/>
      <c r="BI159" s="532"/>
      <c r="BJ159" s="532"/>
      <c r="BK159" s="532"/>
      <c r="BL159" s="532"/>
      <c r="BM159" s="532"/>
      <c r="BN159" s="532"/>
      <c r="BO159" s="532"/>
      <c r="BP159" s="532"/>
      <c r="BQ159" s="532"/>
      <c r="BR159" s="532"/>
      <c r="BS159" s="532"/>
      <c r="BT159" s="532"/>
      <c r="BU159" s="532"/>
      <c r="BV159" s="532"/>
      <c r="BW159" s="532"/>
      <c r="BX159" s="532"/>
      <c r="BY159" s="532"/>
      <c r="BZ159" s="532"/>
      <c r="CA159" s="532"/>
      <c r="CB159" s="532"/>
      <c r="CC159" s="532"/>
      <c r="CD159" s="532"/>
      <c r="CE159" s="532"/>
      <c r="CF159" s="532"/>
      <c r="CG159" s="532"/>
      <c r="CH159" s="532"/>
      <c r="CI159" s="532"/>
      <c r="CJ159" s="532"/>
      <c r="CK159" s="532"/>
      <c r="CL159" s="532"/>
      <c r="CM159" s="532"/>
      <c r="CN159" s="532"/>
      <c r="CO159" s="532"/>
      <c r="CP159" s="532"/>
      <c r="CQ159" s="532"/>
      <c r="CR159" s="532"/>
      <c r="CS159" s="532"/>
      <c r="CT159" s="532"/>
      <c r="CU159" s="532"/>
      <c r="CV159" s="532"/>
      <c r="CW159" s="532"/>
      <c r="CX159" s="532"/>
      <c r="CY159" s="532"/>
      <c r="CZ159" s="532"/>
      <c r="DA159" s="532"/>
      <c r="DB159" s="532"/>
      <c r="DC159" s="532"/>
      <c r="DD159" s="532"/>
      <c r="DE159" s="532"/>
      <c r="DF159" s="532"/>
      <c r="DG159" s="532"/>
      <c r="DH159" s="532"/>
      <c r="DI159" s="532"/>
      <c r="DJ159" s="532"/>
      <c r="DK159" s="532"/>
      <c r="DL159" s="532"/>
      <c r="DM159" s="532"/>
      <c r="DN159" s="532"/>
      <c r="DO159" s="532"/>
      <c r="DP159" s="532"/>
      <c r="DQ159" s="532"/>
      <c r="DR159" s="532"/>
      <c r="DS159" s="532"/>
      <c r="DT159" s="532"/>
      <c r="DU159" s="532"/>
      <c r="DV159" s="532"/>
      <c r="DW159" s="532"/>
      <c r="DX159" s="532"/>
      <c r="DY159" s="532"/>
      <c r="DZ159" s="532"/>
      <c r="EA159" s="532"/>
      <c r="EB159" s="532"/>
      <c r="EC159" s="532"/>
      <c r="ED159" s="532"/>
      <c r="EE159" s="532"/>
      <c r="EF159" s="532"/>
      <c r="EG159" s="532"/>
      <c r="EH159" s="532"/>
      <c r="EI159" s="532"/>
      <c r="EJ159" s="532"/>
      <c r="EK159" s="532"/>
      <c r="EL159" s="532"/>
      <c r="EM159" s="532"/>
      <c r="EN159" s="532"/>
      <c r="EO159" s="532"/>
      <c r="EP159" s="532"/>
      <c r="EQ159" s="532"/>
      <c r="ER159" s="532"/>
      <c r="ES159" s="532"/>
      <c r="ET159" s="532"/>
      <c r="EU159" s="532"/>
      <c r="EV159" s="532"/>
      <c r="EW159" s="532"/>
      <c r="EX159" s="532"/>
      <c r="EY159" s="532"/>
      <c r="EZ159" s="532"/>
      <c r="FA159" s="532"/>
      <c r="FB159" s="532"/>
      <c r="FC159" s="532"/>
      <c r="FD159" s="532"/>
      <c r="FE159" s="532"/>
      <c r="FF159" s="532"/>
      <c r="FG159" s="532"/>
      <c r="FH159" s="532"/>
      <c r="FI159" s="532"/>
      <c r="FJ159" s="532"/>
      <c r="FK159" s="532"/>
      <c r="FL159" s="532"/>
      <c r="FM159" s="532"/>
      <c r="FN159" s="532"/>
      <c r="FO159" s="532"/>
      <c r="FP159" s="532"/>
      <c r="FQ159" s="532"/>
      <c r="FR159" s="532"/>
      <c r="FS159" s="532"/>
      <c r="FT159" s="532"/>
      <c r="FU159" s="532"/>
      <c r="FV159" s="532"/>
      <c r="FW159" s="532"/>
      <c r="FX159" s="532"/>
      <c r="FY159" s="532"/>
      <c r="FZ159" s="532"/>
      <c r="GA159" s="532"/>
      <c r="GB159" s="532"/>
      <c r="GC159" s="532"/>
      <c r="GD159" s="532"/>
      <c r="GE159" s="532"/>
      <c r="GF159" s="532"/>
      <c r="GG159" s="532"/>
      <c r="GH159" s="532"/>
      <c r="GI159" s="532"/>
      <c r="GJ159" s="532"/>
      <c r="GK159" s="532"/>
      <c r="GL159" s="532"/>
      <c r="GM159" s="532"/>
      <c r="GN159" s="532"/>
      <c r="GO159" s="532"/>
      <c r="GP159" s="532"/>
      <c r="GQ159" s="532"/>
      <c r="GR159" s="532"/>
      <c r="GS159" s="532"/>
      <c r="GT159" s="532"/>
      <c r="GU159" s="532"/>
      <c r="GV159" s="532"/>
      <c r="GW159" s="532"/>
      <c r="GX159" s="532"/>
      <c r="GY159" s="532"/>
      <c r="GZ159" s="532"/>
      <c r="HA159" s="532"/>
      <c r="HB159" s="532"/>
      <c r="HC159" s="532"/>
      <c r="HD159" s="532"/>
      <c r="HE159" s="532"/>
      <c r="HF159" s="532"/>
      <c r="HG159" s="532"/>
      <c r="HH159" s="532"/>
      <c r="HI159" s="532"/>
      <c r="HJ159" s="532"/>
      <c r="HK159" s="532"/>
      <c r="HL159" s="532"/>
      <c r="HM159" s="532"/>
      <c r="HN159" s="532"/>
      <c r="HO159" s="532"/>
      <c r="HP159" s="532"/>
      <c r="HQ159" s="532"/>
      <c r="HR159" s="532"/>
      <c r="HS159" s="532"/>
      <c r="HT159" s="532"/>
      <c r="HU159" s="532"/>
      <c r="HV159" s="532"/>
      <c r="HW159" s="532"/>
      <c r="HX159" s="532"/>
      <c r="HY159" s="532"/>
      <c r="HZ159" s="532"/>
      <c r="IA159" s="532"/>
      <c r="IB159" s="532"/>
      <c r="IC159" s="532"/>
      <c r="ID159" s="532"/>
      <c r="IE159" s="532"/>
      <c r="IF159" s="532"/>
      <c r="IG159" s="532"/>
      <c r="IH159" s="532"/>
      <c r="II159" s="532"/>
      <c r="IJ159" s="532"/>
      <c r="IK159" s="532"/>
      <c r="IL159" s="532"/>
    </row>
    <row r="160" spans="1:246" s="432" customFormat="1" ht="17.45" customHeight="1">
      <c r="A160" s="449"/>
      <c r="B160" s="450"/>
      <c r="C160" s="450"/>
      <c r="D160" s="450"/>
      <c r="E160" s="451"/>
      <c r="F160" s="452"/>
      <c r="G160" s="532"/>
      <c r="H160" s="532"/>
      <c r="I160" s="532"/>
      <c r="J160" s="532"/>
      <c r="K160" s="532"/>
      <c r="L160" s="532"/>
      <c r="M160" s="532"/>
      <c r="N160" s="532"/>
      <c r="O160" s="532"/>
      <c r="P160" s="532"/>
      <c r="Q160" s="532"/>
      <c r="R160" s="532"/>
      <c r="S160" s="532"/>
      <c r="T160" s="532"/>
      <c r="U160" s="532"/>
      <c r="V160" s="532"/>
      <c r="W160" s="532"/>
      <c r="X160" s="532"/>
      <c r="Y160" s="532"/>
      <c r="Z160" s="532"/>
      <c r="AA160" s="532"/>
      <c r="AB160" s="532"/>
      <c r="AC160" s="532"/>
      <c r="AD160" s="532"/>
      <c r="AE160" s="532"/>
      <c r="AF160" s="532"/>
      <c r="AG160" s="532"/>
      <c r="AH160" s="532"/>
      <c r="AI160" s="532"/>
      <c r="AJ160" s="532"/>
      <c r="AK160" s="532"/>
      <c r="AL160" s="532"/>
      <c r="AM160" s="532"/>
      <c r="AN160" s="532"/>
      <c r="AO160" s="532"/>
      <c r="AP160" s="532"/>
      <c r="AQ160" s="532"/>
      <c r="AR160" s="532"/>
      <c r="AS160" s="532"/>
      <c r="AT160" s="532"/>
      <c r="AU160" s="532"/>
      <c r="AV160" s="532"/>
      <c r="AW160" s="532"/>
      <c r="AX160" s="532"/>
      <c r="AY160" s="532"/>
      <c r="AZ160" s="532"/>
      <c r="BA160" s="532"/>
      <c r="BB160" s="532"/>
      <c r="BC160" s="532"/>
      <c r="BD160" s="532"/>
      <c r="BE160" s="532"/>
      <c r="BF160" s="532"/>
      <c r="BG160" s="532"/>
      <c r="BH160" s="532"/>
      <c r="BI160" s="532"/>
      <c r="BJ160" s="532"/>
      <c r="BK160" s="532"/>
      <c r="BL160" s="532"/>
      <c r="BM160" s="532"/>
      <c r="BN160" s="532"/>
      <c r="BO160" s="532"/>
      <c r="BP160" s="532"/>
      <c r="BQ160" s="532"/>
      <c r="BR160" s="532"/>
      <c r="BS160" s="532"/>
      <c r="BT160" s="532"/>
      <c r="BU160" s="532"/>
      <c r="BV160" s="532"/>
      <c r="BW160" s="532"/>
      <c r="BX160" s="532"/>
      <c r="BY160" s="532"/>
      <c r="BZ160" s="532"/>
      <c r="CA160" s="532"/>
      <c r="CB160" s="532"/>
      <c r="CC160" s="532"/>
      <c r="CD160" s="532"/>
      <c r="CE160" s="532"/>
      <c r="CF160" s="532"/>
      <c r="CG160" s="532"/>
      <c r="CH160" s="532"/>
      <c r="CI160" s="532"/>
      <c r="CJ160" s="532"/>
      <c r="CK160" s="532"/>
      <c r="CL160" s="532"/>
      <c r="CM160" s="532"/>
      <c r="CN160" s="532"/>
      <c r="CO160" s="532"/>
      <c r="CP160" s="532"/>
      <c r="CQ160" s="532"/>
      <c r="CR160" s="532"/>
      <c r="CS160" s="532"/>
      <c r="CT160" s="532"/>
      <c r="CU160" s="532"/>
      <c r="CV160" s="532"/>
      <c r="CW160" s="532"/>
      <c r="CX160" s="532"/>
      <c r="CY160" s="532"/>
      <c r="CZ160" s="532"/>
      <c r="DA160" s="532"/>
      <c r="DB160" s="532"/>
      <c r="DC160" s="532"/>
      <c r="DD160" s="532"/>
      <c r="DE160" s="532"/>
      <c r="DF160" s="532"/>
      <c r="DG160" s="532"/>
      <c r="DH160" s="532"/>
      <c r="DI160" s="532"/>
      <c r="DJ160" s="532"/>
      <c r="DK160" s="532"/>
      <c r="DL160" s="532"/>
      <c r="DM160" s="532"/>
      <c r="DN160" s="532"/>
      <c r="DO160" s="532"/>
      <c r="DP160" s="532"/>
      <c r="DQ160" s="532"/>
      <c r="DR160" s="532"/>
      <c r="DS160" s="532"/>
      <c r="DT160" s="532"/>
      <c r="DU160" s="532"/>
      <c r="DV160" s="532"/>
      <c r="DW160" s="532"/>
      <c r="DX160" s="532"/>
      <c r="DY160" s="532"/>
      <c r="DZ160" s="532"/>
      <c r="EA160" s="532"/>
      <c r="EB160" s="532"/>
      <c r="EC160" s="532"/>
      <c r="ED160" s="532"/>
      <c r="EE160" s="532"/>
      <c r="EF160" s="532"/>
      <c r="EG160" s="532"/>
      <c r="EH160" s="532"/>
      <c r="EI160" s="532"/>
      <c r="EJ160" s="532"/>
      <c r="EK160" s="532"/>
      <c r="EL160" s="532"/>
      <c r="EM160" s="532"/>
      <c r="EN160" s="532"/>
      <c r="EO160" s="532"/>
      <c r="EP160" s="532"/>
      <c r="EQ160" s="532"/>
      <c r="ER160" s="532"/>
      <c r="ES160" s="532"/>
      <c r="ET160" s="532"/>
      <c r="EU160" s="532"/>
      <c r="EV160" s="532"/>
      <c r="EW160" s="532"/>
      <c r="EX160" s="532"/>
      <c r="EY160" s="532"/>
      <c r="EZ160" s="532"/>
      <c r="FA160" s="532"/>
      <c r="FB160" s="532"/>
      <c r="FC160" s="532"/>
      <c r="FD160" s="532"/>
      <c r="FE160" s="532"/>
      <c r="FF160" s="532"/>
      <c r="FG160" s="532"/>
      <c r="FH160" s="532"/>
      <c r="FI160" s="532"/>
      <c r="FJ160" s="532"/>
      <c r="FK160" s="532"/>
      <c r="FL160" s="532"/>
      <c r="FM160" s="532"/>
      <c r="FN160" s="532"/>
      <c r="FO160" s="532"/>
      <c r="FP160" s="532"/>
      <c r="FQ160" s="532"/>
      <c r="FR160" s="532"/>
      <c r="FS160" s="532"/>
      <c r="FT160" s="532"/>
      <c r="FU160" s="532"/>
      <c r="FV160" s="532"/>
      <c r="FW160" s="532"/>
      <c r="FX160" s="532"/>
      <c r="FY160" s="532"/>
      <c r="FZ160" s="532"/>
      <c r="GA160" s="532"/>
      <c r="GB160" s="532"/>
      <c r="GC160" s="532"/>
      <c r="GD160" s="532"/>
      <c r="GE160" s="532"/>
      <c r="GF160" s="532"/>
      <c r="GG160" s="532"/>
      <c r="GH160" s="532"/>
      <c r="GI160" s="532"/>
      <c r="GJ160" s="532"/>
      <c r="GK160" s="532"/>
      <c r="GL160" s="532"/>
      <c r="GM160" s="532"/>
      <c r="GN160" s="532"/>
      <c r="GO160" s="532"/>
      <c r="GP160" s="532"/>
      <c r="GQ160" s="532"/>
      <c r="GR160" s="532"/>
      <c r="GS160" s="532"/>
      <c r="GT160" s="532"/>
      <c r="GU160" s="532"/>
      <c r="GV160" s="532"/>
      <c r="GW160" s="532"/>
      <c r="GX160" s="532"/>
      <c r="GY160" s="532"/>
      <c r="GZ160" s="532"/>
      <c r="HA160" s="532"/>
      <c r="HB160" s="532"/>
      <c r="HC160" s="532"/>
      <c r="HD160" s="532"/>
      <c r="HE160" s="532"/>
      <c r="HF160" s="532"/>
      <c r="HG160" s="532"/>
      <c r="HH160" s="532"/>
      <c r="HI160" s="532"/>
      <c r="HJ160" s="532"/>
      <c r="HK160" s="532"/>
      <c r="HL160" s="532"/>
      <c r="HM160" s="532"/>
      <c r="HN160" s="532"/>
      <c r="HO160" s="532"/>
      <c r="HP160" s="532"/>
      <c r="HQ160" s="532"/>
      <c r="HR160" s="532"/>
      <c r="HS160" s="532"/>
      <c r="HT160" s="532"/>
      <c r="HU160" s="532"/>
      <c r="HV160" s="532"/>
      <c r="HW160" s="532"/>
      <c r="HX160" s="532"/>
      <c r="HY160" s="532"/>
      <c r="HZ160" s="532"/>
      <c r="IA160" s="532"/>
      <c r="IB160" s="532"/>
      <c r="IC160" s="532"/>
      <c r="ID160" s="532"/>
      <c r="IE160" s="532"/>
      <c r="IF160" s="532"/>
      <c r="IG160" s="532"/>
      <c r="IH160" s="532"/>
      <c r="II160" s="532"/>
      <c r="IJ160" s="532"/>
      <c r="IK160" s="532"/>
      <c r="IL160" s="532"/>
    </row>
    <row r="161" spans="1:246" s="432" customFormat="1" ht="20.100000000000001" customHeight="1">
      <c r="A161" s="445"/>
      <c r="B161" s="446"/>
      <c r="C161" s="446"/>
      <c r="D161" s="446"/>
      <c r="E161" s="430">
        <f>E163+E170</f>
        <v>8000</v>
      </c>
      <c r="F161" s="438" t="s">
        <v>2509</v>
      </c>
      <c r="G161" s="532"/>
      <c r="H161" s="532"/>
      <c r="I161" s="532"/>
      <c r="J161" s="532"/>
      <c r="K161" s="532"/>
      <c r="L161" s="532"/>
      <c r="M161" s="532"/>
      <c r="N161" s="532"/>
      <c r="O161" s="532"/>
      <c r="P161" s="532"/>
      <c r="Q161" s="532"/>
      <c r="R161" s="532"/>
      <c r="S161" s="532"/>
      <c r="T161" s="532"/>
      <c r="U161" s="532"/>
      <c r="V161" s="532"/>
      <c r="W161" s="532"/>
      <c r="X161" s="532"/>
      <c r="Y161" s="532"/>
      <c r="Z161" s="532"/>
      <c r="AA161" s="532"/>
      <c r="AB161" s="532"/>
      <c r="AC161" s="532"/>
      <c r="AD161" s="532"/>
      <c r="AE161" s="532"/>
      <c r="AF161" s="532"/>
      <c r="AG161" s="532"/>
      <c r="AH161" s="532"/>
      <c r="AI161" s="532"/>
      <c r="AJ161" s="532"/>
      <c r="AK161" s="532"/>
      <c r="AL161" s="532"/>
      <c r="AM161" s="532"/>
      <c r="AN161" s="532"/>
      <c r="AO161" s="532"/>
      <c r="AP161" s="532"/>
      <c r="AQ161" s="532"/>
      <c r="AR161" s="532"/>
      <c r="AS161" s="532"/>
      <c r="AT161" s="532"/>
      <c r="AU161" s="532"/>
      <c r="AV161" s="532"/>
      <c r="AW161" s="532"/>
      <c r="AX161" s="532"/>
      <c r="AY161" s="532"/>
      <c r="AZ161" s="532"/>
      <c r="BA161" s="532"/>
      <c r="BB161" s="532"/>
      <c r="BC161" s="532"/>
      <c r="BD161" s="532"/>
      <c r="BE161" s="532"/>
      <c r="BF161" s="532"/>
      <c r="BG161" s="532"/>
      <c r="BH161" s="532"/>
      <c r="BI161" s="532"/>
      <c r="BJ161" s="532"/>
      <c r="BK161" s="532"/>
      <c r="BL161" s="532"/>
      <c r="BM161" s="532"/>
      <c r="BN161" s="532"/>
      <c r="BO161" s="532"/>
      <c r="BP161" s="532"/>
      <c r="BQ161" s="532"/>
      <c r="BR161" s="532"/>
      <c r="BS161" s="532"/>
      <c r="BT161" s="532"/>
      <c r="BU161" s="532"/>
      <c r="BV161" s="532"/>
      <c r="BW161" s="532"/>
      <c r="BX161" s="532"/>
      <c r="BY161" s="532"/>
      <c r="BZ161" s="532"/>
      <c r="CA161" s="532"/>
      <c r="CB161" s="532"/>
      <c r="CC161" s="532"/>
      <c r="CD161" s="532"/>
      <c r="CE161" s="532"/>
      <c r="CF161" s="532"/>
      <c r="CG161" s="532"/>
      <c r="CH161" s="532"/>
      <c r="CI161" s="532"/>
      <c r="CJ161" s="532"/>
      <c r="CK161" s="532"/>
      <c r="CL161" s="532"/>
      <c r="CM161" s="532"/>
      <c r="CN161" s="532"/>
      <c r="CO161" s="532"/>
      <c r="CP161" s="532"/>
      <c r="CQ161" s="532"/>
      <c r="CR161" s="532"/>
      <c r="CS161" s="532"/>
      <c r="CT161" s="532"/>
      <c r="CU161" s="532"/>
      <c r="CV161" s="532"/>
      <c r="CW161" s="532"/>
      <c r="CX161" s="532"/>
      <c r="CY161" s="532"/>
      <c r="CZ161" s="532"/>
      <c r="DA161" s="532"/>
      <c r="DB161" s="532"/>
      <c r="DC161" s="532"/>
      <c r="DD161" s="532"/>
      <c r="DE161" s="532"/>
      <c r="DF161" s="532"/>
      <c r="DG161" s="532"/>
      <c r="DH161" s="532"/>
      <c r="DI161" s="532"/>
      <c r="DJ161" s="532"/>
      <c r="DK161" s="532"/>
      <c r="DL161" s="532"/>
      <c r="DM161" s="532"/>
      <c r="DN161" s="532"/>
      <c r="DO161" s="532"/>
      <c r="DP161" s="532"/>
      <c r="DQ161" s="532"/>
      <c r="DR161" s="532"/>
      <c r="DS161" s="532"/>
      <c r="DT161" s="532"/>
      <c r="DU161" s="532"/>
      <c r="DV161" s="532"/>
      <c r="DW161" s="532"/>
      <c r="DX161" s="532"/>
      <c r="DY161" s="532"/>
      <c r="DZ161" s="532"/>
      <c r="EA161" s="532"/>
      <c r="EB161" s="532"/>
      <c r="EC161" s="532"/>
      <c r="ED161" s="532"/>
      <c r="EE161" s="532"/>
      <c r="EF161" s="532"/>
      <c r="EG161" s="532"/>
      <c r="EH161" s="532"/>
      <c r="EI161" s="532"/>
      <c r="EJ161" s="532"/>
      <c r="EK161" s="532"/>
      <c r="EL161" s="532"/>
      <c r="EM161" s="532"/>
      <c r="EN161" s="532"/>
      <c r="EO161" s="532"/>
      <c r="EP161" s="532"/>
      <c r="EQ161" s="532"/>
      <c r="ER161" s="532"/>
      <c r="ES161" s="532"/>
      <c r="ET161" s="532"/>
      <c r="EU161" s="532"/>
      <c r="EV161" s="532"/>
      <c r="EW161" s="532"/>
      <c r="EX161" s="532"/>
      <c r="EY161" s="532"/>
      <c r="EZ161" s="532"/>
      <c r="FA161" s="532"/>
      <c r="FB161" s="532"/>
      <c r="FC161" s="532"/>
      <c r="FD161" s="532"/>
      <c r="FE161" s="532"/>
      <c r="FF161" s="532"/>
      <c r="FG161" s="532"/>
      <c r="FH161" s="532"/>
      <c r="FI161" s="532"/>
      <c r="FJ161" s="532"/>
      <c r="FK161" s="532"/>
      <c r="FL161" s="532"/>
      <c r="FM161" s="532"/>
      <c r="FN161" s="532"/>
      <c r="FO161" s="532"/>
      <c r="FP161" s="532"/>
      <c r="FQ161" s="532"/>
      <c r="FR161" s="532"/>
      <c r="FS161" s="532"/>
      <c r="FT161" s="532"/>
      <c r="FU161" s="532"/>
      <c r="FV161" s="532"/>
      <c r="FW161" s="532"/>
      <c r="FX161" s="532"/>
      <c r="FY161" s="532"/>
      <c r="FZ161" s="532"/>
      <c r="GA161" s="532"/>
      <c r="GB161" s="532"/>
      <c r="GC161" s="532"/>
      <c r="GD161" s="532"/>
      <c r="GE161" s="532"/>
      <c r="GF161" s="532"/>
      <c r="GG161" s="532"/>
      <c r="GH161" s="532"/>
      <c r="GI161" s="532"/>
      <c r="GJ161" s="532"/>
      <c r="GK161" s="532"/>
      <c r="GL161" s="532"/>
      <c r="GM161" s="532"/>
      <c r="GN161" s="532"/>
      <c r="GO161" s="532"/>
      <c r="GP161" s="532"/>
      <c r="GQ161" s="532"/>
      <c r="GR161" s="532"/>
      <c r="GS161" s="532"/>
      <c r="GT161" s="532"/>
      <c r="GU161" s="532"/>
      <c r="GV161" s="532"/>
      <c r="GW161" s="532"/>
      <c r="GX161" s="532"/>
      <c r="GY161" s="532"/>
      <c r="GZ161" s="532"/>
      <c r="HA161" s="532"/>
      <c r="HB161" s="532"/>
      <c r="HC161" s="532"/>
      <c r="HD161" s="532"/>
      <c r="HE161" s="532"/>
      <c r="HF161" s="532"/>
      <c r="HG161" s="532"/>
      <c r="HH161" s="532"/>
      <c r="HI161" s="532"/>
      <c r="HJ161" s="532"/>
      <c r="HK161" s="532"/>
      <c r="HL161" s="532"/>
      <c r="HM161" s="532"/>
      <c r="HN161" s="532"/>
      <c r="HO161" s="532"/>
      <c r="HP161" s="532"/>
      <c r="HQ161" s="532"/>
      <c r="HR161" s="532"/>
      <c r="HS161" s="532"/>
      <c r="HT161" s="532"/>
      <c r="HU161" s="532"/>
      <c r="HV161" s="532"/>
      <c r="HW161" s="532"/>
      <c r="HX161" s="532"/>
      <c r="HY161" s="532"/>
      <c r="HZ161" s="532"/>
      <c r="IA161" s="532"/>
      <c r="IB161" s="532"/>
      <c r="IC161" s="532"/>
      <c r="ID161" s="532"/>
      <c r="IE161" s="532"/>
      <c r="IF161" s="532"/>
      <c r="IG161" s="532"/>
      <c r="IH161" s="532"/>
      <c r="II161" s="532"/>
      <c r="IJ161" s="532"/>
      <c r="IK161" s="532"/>
      <c r="IL161" s="532"/>
    </row>
    <row r="162" spans="1:246" s="432" customFormat="1" ht="20.100000000000001" customHeight="1">
      <c r="A162" s="445"/>
      <c r="B162" s="446"/>
      <c r="C162" s="446"/>
      <c r="D162" s="446"/>
      <c r="E162" s="436"/>
      <c r="F162" s="436"/>
      <c r="G162" s="532"/>
      <c r="H162" s="532"/>
      <c r="I162" s="532"/>
      <c r="J162" s="532"/>
      <c r="K162" s="532"/>
      <c r="L162" s="532"/>
      <c r="M162" s="532"/>
      <c r="N162" s="532"/>
      <c r="O162" s="532"/>
      <c r="P162" s="532"/>
      <c r="Q162" s="532"/>
      <c r="R162" s="532"/>
      <c r="S162" s="532"/>
      <c r="T162" s="532"/>
      <c r="U162" s="532"/>
      <c r="V162" s="532"/>
      <c r="W162" s="532"/>
      <c r="X162" s="532"/>
      <c r="Y162" s="532"/>
      <c r="Z162" s="532"/>
      <c r="AA162" s="532"/>
      <c r="AB162" s="532"/>
      <c r="AC162" s="532"/>
      <c r="AD162" s="532"/>
      <c r="AE162" s="532"/>
      <c r="AF162" s="532"/>
      <c r="AG162" s="532"/>
      <c r="AH162" s="532"/>
      <c r="AI162" s="532"/>
      <c r="AJ162" s="532"/>
      <c r="AK162" s="532"/>
      <c r="AL162" s="532"/>
      <c r="AM162" s="532"/>
      <c r="AN162" s="532"/>
      <c r="AO162" s="532"/>
      <c r="AP162" s="532"/>
      <c r="AQ162" s="532"/>
      <c r="AR162" s="532"/>
      <c r="AS162" s="532"/>
      <c r="AT162" s="532"/>
      <c r="AU162" s="532"/>
      <c r="AV162" s="532"/>
      <c r="AW162" s="532"/>
      <c r="AX162" s="532"/>
      <c r="AY162" s="532"/>
      <c r="AZ162" s="532"/>
      <c r="BA162" s="532"/>
      <c r="BB162" s="532"/>
      <c r="BC162" s="532"/>
      <c r="BD162" s="532"/>
      <c r="BE162" s="532"/>
      <c r="BF162" s="532"/>
      <c r="BG162" s="532"/>
      <c r="BH162" s="532"/>
      <c r="BI162" s="532"/>
      <c r="BJ162" s="532"/>
      <c r="BK162" s="532"/>
      <c r="BL162" s="532"/>
      <c r="BM162" s="532"/>
      <c r="BN162" s="532"/>
      <c r="BO162" s="532"/>
      <c r="BP162" s="532"/>
      <c r="BQ162" s="532"/>
      <c r="BR162" s="532"/>
      <c r="BS162" s="532"/>
      <c r="BT162" s="532"/>
      <c r="BU162" s="532"/>
      <c r="BV162" s="532"/>
      <c r="BW162" s="532"/>
      <c r="BX162" s="532"/>
      <c r="BY162" s="532"/>
      <c r="BZ162" s="532"/>
      <c r="CA162" s="532"/>
      <c r="CB162" s="532"/>
      <c r="CC162" s="532"/>
      <c r="CD162" s="532"/>
      <c r="CE162" s="532"/>
      <c r="CF162" s="532"/>
      <c r="CG162" s="532"/>
      <c r="CH162" s="532"/>
      <c r="CI162" s="532"/>
      <c r="CJ162" s="532"/>
      <c r="CK162" s="532"/>
      <c r="CL162" s="532"/>
      <c r="CM162" s="532"/>
      <c r="CN162" s="532"/>
      <c r="CO162" s="532"/>
      <c r="CP162" s="532"/>
      <c r="CQ162" s="532"/>
      <c r="CR162" s="532"/>
      <c r="CS162" s="532"/>
      <c r="CT162" s="532"/>
      <c r="CU162" s="532"/>
      <c r="CV162" s="532"/>
      <c r="CW162" s="532"/>
      <c r="CX162" s="532"/>
      <c r="CY162" s="532"/>
      <c r="CZ162" s="532"/>
      <c r="DA162" s="532"/>
      <c r="DB162" s="532"/>
      <c r="DC162" s="532"/>
      <c r="DD162" s="532"/>
      <c r="DE162" s="532"/>
      <c r="DF162" s="532"/>
      <c r="DG162" s="532"/>
      <c r="DH162" s="532"/>
      <c r="DI162" s="532"/>
      <c r="DJ162" s="532"/>
      <c r="DK162" s="532"/>
      <c r="DL162" s="532"/>
      <c r="DM162" s="532"/>
      <c r="DN162" s="532"/>
      <c r="DO162" s="532"/>
      <c r="DP162" s="532"/>
      <c r="DQ162" s="532"/>
      <c r="DR162" s="532"/>
      <c r="DS162" s="532"/>
      <c r="DT162" s="532"/>
      <c r="DU162" s="532"/>
      <c r="DV162" s="532"/>
      <c r="DW162" s="532"/>
      <c r="DX162" s="532"/>
      <c r="DY162" s="532"/>
      <c r="DZ162" s="532"/>
      <c r="EA162" s="532"/>
      <c r="EB162" s="532"/>
      <c r="EC162" s="532"/>
      <c r="ED162" s="532"/>
      <c r="EE162" s="532"/>
      <c r="EF162" s="532"/>
      <c r="EG162" s="532"/>
      <c r="EH162" s="532"/>
      <c r="EI162" s="532"/>
      <c r="EJ162" s="532"/>
      <c r="EK162" s="532"/>
      <c r="EL162" s="532"/>
      <c r="EM162" s="532"/>
      <c r="EN162" s="532"/>
      <c r="EO162" s="532"/>
      <c r="EP162" s="532"/>
      <c r="EQ162" s="532"/>
      <c r="ER162" s="532"/>
      <c r="ES162" s="532"/>
      <c r="ET162" s="532"/>
      <c r="EU162" s="532"/>
      <c r="EV162" s="532"/>
      <c r="EW162" s="532"/>
      <c r="EX162" s="532"/>
      <c r="EY162" s="532"/>
      <c r="EZ162" s="532"/>
      <c r="FA162" s="532"/>
      <c r="FB162" s="532"/>
      <c r="FC162" s="532"/>
      <c r="FD162" s="532"/>
      <c r="FE162" s="532"/>
      <c r="FF162" s="532"/>
      <c r="FG162" s="532"/>
      <c r="FH162" s="532"/>
      <c r="FI162" s="532"/>
      <c r="FJ162" s="532"/>
      <c r="FK162" s="532"/>
      <c r="FL162" s="532"/>
      <c r="FM162" s="532"/>
      <c r="FN162" s="532"/>
      <c r="FO162" s="532"/>
      <c r="FP162" s="532"/>
      <c r="FQ162" s="532"/>
      <c r="FR162" s="532"/>
      <c r="FS162" s="532"/>
      <c r="FT162" s="532"/>
      <c r="FU162" s="532"/>
      <c r="FV162" s="532"/>
      <c r="FW162" s="532"/>
      <c r="FX162" s="532"/>
      <c r="FY162" s="532"/>
      <c r="FZ162" s="532"/>
      <c r="GA162" s="532"/>
      <c r="GB162" s="532"/>
      <c r="GC162" s="532"/>
      <c r="GD162" s="532"/>
      <c r="GE162" s="532"/>
      <c r="GF162" s="532"/>
      <c r="GG162" s="532"/>
      <c r="GH162" s="532"/>
      <c r="GI162" s="532"/>
      <c r="GJ162" s="532"/>
      <c r="GK162" s="532"/>
      <c r="GL162" s="532"/>
      <c r="GM162" s="532"/>
      <c r="GN162" s="532"/>
      <c r="GO162" s="532"/>
      <c r="GP162" s="532"/>
      <c r="GQ162" s="532"/>
      <c r="GR162" s="532"/>
      <c r="GS162" s="532"/>
      <c r="GT162" s="532"/>
      <c r="GU162" s="532"/>
      <c r="GV162" s="532"/>
      <c r="GW162" s="532"/>
      <c r="GX162" s="532"/>
      <c r="GY162" s="532"/>
      <c r="GZ162" s="532"/>
      <c r="HA162" s="532"/>
      <c r="HB162" s="532"/>
      <c r="HC162" s="532"/>
      <c r="HD162" s="532"/>
      <c r="HE162" s="532"/>
      <c r="HF162" s="532"/>
      <c r="HG162" s="532"/>
      <c r="HH162" s="532"/>
      <c r="HI162" s="532"/>
      <c r="HJ162" s="532"/>
      <c r="HK162" s="532"/>
      <c r="HL162" s="532"/>
      <c r="HM162" s="532"/>
      <c r="HN162" s="532"/>
      <c r="HO162" s="532"/>
      <c r="HP162" s="532"/>
      <c r="HQ162" s="532"/>
      <c r="HR162" s="532"/>
      <c r="HS162" s="532"/>
      <c r="HT162" s="532"/>
      <c r="HU162" s="532"/>
      <c r="HV162" s="532"/>
      <c r="HW162" s="532"/>
      <c r="HX162" s="532"/>
      <c r="HY162" s="532"/>
      <c r="HZ162" s="532"/>
      <c r="IA162" s="532"/>
      <c r="IB162" s="532"/>
      <c r="IC162" s="532"/>
      <c r="ID162" s="532"/>
      <c r="IE162" s="532"/>
      <c r="IF162" s="532"/>
      <c r="IG162" s="532"/>
      <c r="IH162" s="532"/>
      <c r="II162" s="532"/>
      <c r="IJ162" s="532"/>
      <c r="IK162" s="532"/>
      <c r="IL162" s="532"/>
    </row>
    <row r="163" spans="1:246" s="432" customFormat="1" ht="32.25" customHeight="1">
      <c r="A163" s="445"/>
      <c r="B163" s="446"/>
      <c r="C163" s="446"/>
      <c r="D163" s="446"/>
      <c r="E163" s="430">
        <v>2000</v>
      </c>
      <c r="F163" s="540" t="s">
        <v>2673</v>
      </c>
      <c r="G163" s="532"/>
      <c r="H163" s="532"/>
      <c r="I163" s="532"/>
      <c r="J163" s="532"/>
      <c r="K163" s="532"/>
      <c r="L163" s="532"/>
      <c r="M163" s="532"/>
      <c r="N163" s="532"/>
      <c r="O163" s="532"/>
      <c r="P163" s="532"/>
      <c r="Q163" s="532"/>
      <c r="R163" s="532"/>
      <c r="S163" s="532"/>
      <c r="T163" s="532"/>
      <c r="U163" s="532"/>
      <c r="V163" s="532"/>
      <c r="W163" s="532"/>
      <c r="X163" s="532"/>
      <c r="Y163" s="532"/>
      <c r="Z163" s="532"/>
      <c r="AA163" s="532"/>
      <c r="AB163" s="532"/>
      <c r="AC163" s="532"/>
      <c r="AD163" s="532"/>
      <c r="AE163" s="532"/>
      <c r="AF163" s="532"/>
      <c r="AG163" s="532"/>
      <c r="AH163" s="532"/>
      <c r="AI163" s="532"/>
      <c r="AJ163" s="532"/>
      <c r="AK163" s="532"/>
      <c r="AL163" s="532"/>
      <c r="AM163" s="532"/>
      <c r="AN163" s="532"/>
      <c r="AO163" s="532"/>
      <c r="AP163" s="532"/>
      <c r="AQ163" s="532"/>
      <c r="AR163" s="532"/>
      <c r="AS163" s="532"/>
      <c r="AT163" s="532"/>
      <c r="AU163" s="532"/>
      <c r="AV163" s="532"/>
      <c r="AW163" s="532"/>
      <c r="AX163" s="532"/>
      <c r="AY163" s="532"/>
      <c r="AZ163" s="532"/>
      <c r="BA163" s="532"/>
      <c r="BB163" s="532"/>
      <c r="BC163" s="532"/>
      <c r="BD163" s="532"/>
      <c r="BE163" s="532"/>
      <c r="BF163" s="532"/>
      <c r="BG163" s="532"/>
      <c r="BH163" s="532"/>
      <c r="BI163" s="532"/>
      <c r="BJ163" s="532"/>
      <c r="BK163" s="532"/>
      <c r="BL163" s="532"/>
      <c r="BM163" s="532"/>
      <c r="BN163" s="532"/>
      <c r="BO163" s="532"/>
      <c r="BP163" s="532"/>
      <c r="BQ163" s="532"/>
      <c r="BR163" s="532"/>
      <c r="BS163" s="532"/>
      <c r="BT163" s="532"/>
      <c r="BU163" s="532"/>
      <c r="BV163" s="532"/>
      <c r="BW163" s="532"/>
      <c r="BX163" s="532"/>
      <c r="BY163" s="532"/>
      <c r="BZ163" s="532"/>
      <c r="CA163" s="532"/>
      <c r="CB163" s="532"/>
      <c r="CC163" s="532"/>
      <c r="CD163" s="532"/>
      <c r="CE163" s="532"/>
      <c r="CF163" s="532"/>
      <c r="CG163" s="532"/>
      <c r="CH163" s="532"/>
      <c r="CI163" s="532"/>
      <c r="CJ163" s="532"/>
      <c r="CK163" s="532"/>
      <c r="CL163" s="532"/>
      <c r="CM163" s="532"/>
      <c r="CN163" s="532"/>
      <c r="CO163" s="532"/>
      <c r="CP163" s="532"/>
      <c r="CQ163" s="532"/>
      <c r="CR163" s="532"/>
      <c r="CS163" s="532"/>
      <c r="CT163" s="532"/>
      <c r="CU163" s="532"/>
      <c r="CV163" s="532"/>
      <c r="CW163" s="532"/>
      <c r="CX163" s="532"/>
      <c r="CY163" s="532"/>
      <c r="CZ163" s="532"/>
      <c r="DA163" s="532"/>
      <c r="DB163" s="532"/>
      <c r="DC163" s="532"/>
      <c r="DD163" s="532"/>
      <c r="DE163" s="532"/>
      <c r="DF163" s="532"/>
      <c r="DG163" s="532"/>
      <c r="DH163" s="532"/>
      <c r="DI163" s="532"/>
      <c r="DJ163" s="532"/>
      <c r="DK163" s="532"/>
      <c r="DL163" s="532"/>
      <c r="DM163" s="532"/>
      <c r="DN163" s="532"/>
      <c r="DO163" s="532"/>
      <c r="DP163" s="532"/>
      <c r="DQ163" s="532"/>
      <c r="DR163" s="532"/>
      <c r="DS163" s="532"/>
      <c r="DT163" s="532"/>
      <c r="DU163" s="532"/>
      <c r="DV163" s="532"/>
      <c r="DW163" s="532"/>
      <c r="DX163" s="532"/>
      <c r="DY163" s="532"/>
      <c r="DZ163" s="532"/>
      <c r="EA163" s="532"/>
      <c r="EB163" s="532"/>
      <c r="EC163" s="532"/>
      <c r="ED163" s="532"/>
      <c r="EE163" s="532"/>
      <c r="EF163" s="532"/>
      <c r="EG163" s="532"/>
      <c r="EH163" s="532"/>
      <c r="EI163" s="532"/>
      <c r="EJ163" s="532"/>
      <c r="EK163" s="532"/>
      <c r="EL163" s="532"/>
      <c r="EM163" s="532"/>
      <c r="EN163" s="532"/>
      <c r="EO163" s="532"/>
      <c r="EP163" s="532"/>
      <c r="EQ163" s="532"/>
      <c r="ER163" s="532"/>
      <c r="ES163" s="532"/>
      <c r="ET163" s="532"/>
      <c r="EU163" s="532"/>
      <c r="EV163" s="532"/>
      <c r="EW163" s="532"/>
      <c r="EX163" s="532"/>
      <c r="EY163" s="532"/>
      <c r="EZ163" s="532"/>
      <c r="FA163" s="532"/>
      <c r="FB163" s="532"/>
      <c r="FC163" s="532"/>
      <c r="FD163" s="532"/>
      <c r="FE163" s="532"/>
      <c r="FF163" s="532"/>
      <c r="FG163" s="532"/>
      <c r="FH163" s="532"/>
      <c r="FI163" s="532"/>
      <c r="FJ163" s="532"/>
      <c r="FK163" s="532"/>
      <c r="FL163" s="532"/>
      <c r="FM163" s="532"/>
      <c r="FN163" s="532"/>
      <c r="FO163" s="532"/>
      <c r="FP163" s="532"/>
      <c r="FQ163" s="532"/>
      <c r="FR163" s="532"/>
      <c r="FS163" s="532"/>
      <c r="FT163" s="532"/>
      <c r="FU163" s="532"/>
      <c r="FV163" s="532"/>
      <c r="FW163" s="532"/>
      <c r="FX163" s="532"/>
      <c r="FY163" s="532"/>
      <c r="FZ163" s="532"/>
      <c r="GA163" s="532"/>
      <c r="GB163" s="532"/>
      <c r="GC163" s="532"/>
      <c r="GD163" s="532"/>
      <c r="GE163" s="532"/>
      <c r="GF163" s="532"/>
      <c r="GG163" s="532"/>
      <c r="GH163" s="532"/>
      <c r="GI163" s="532"/>
      <c r="GJ163" s="532"/>
      <c r="GK163" s="532"/>
      <c r="GL163" s="532"/>
      <c r="GM163" s="532"/>
      <c r="GN163" s="532"/>
      <c r="GO163" s="532"/>
      <c r="GP163" s="532"/>
      <c r="GQ163" s="532"/>
      <c r="GR163" s="532"/>
      <c r="GS163" s="532"/>
      <c r="GT163" s="532"/>
      <c r="GU163" s="532"/>
      <c r="GV163" s="532"/>
      <c r="GW163" s="532"/>
      <c r="GX163" s="532"/>
      <c r="GY163" s="532"/>
      <c r="GZ163" s="532"/>
      <c r="HA163" s="532"/>
      <c r="HB163" s="532"/>
      <c r="HC163" s="532"/>
      <c r="HD163" s="532"/>
      <c r="HE163" s="532"/>
      <c r="HF163" s="532"/>
      <c r="HG163" s="532"/>
      <c r="HH163" s="532"/>
      <c r="HI163" s="532"/>
      <c r="HJ163" s="532"/>
      <c r="HK163" s="532"/>
      <c r="HL163" s="532"/>
      <c r="HM163" s="532"/>
      <c r="HN163" s="532"/>
      <c r="HO163" s="532"/>
      <c r="HP163" s="532"/>
      <c r="HQ163" s="532"/>
      <c r="HR163" s="532"/>
      <c r="HS163" s="532"/>
      <c r="HT163" s="532"/>
      <c r="HU163" s="532"/>
      <c r="HV163" s="532"/>
      <c r="HW163" s="532"/>
      <c r="HX163" s="532"/>
      <c r="HY163" s="532"/>
      <c r="HZ163" s="532"/>
      <c r="IA163" s="532"/>
      <c r="IB163" s="532"/>
      <c r="IC163" s="532"/>
      <c r="ID163" s="532"/>
      <c r="IE163" s="532"/>
      <c r="IF163" s="532"/>
      <c r="IG163" s="532"/>
      <c r="IH163" s="532"/>
      <c r="II163" s="532"/>
      <c r="IJ163" s="532"/>
      <c r="IK163" s="532"/>
      <c r="IL163" s="532"/>
    </row>
    <row r="164" spans="1:246" s="432" customFormat="1" ht="20.100000000000001" customHeight="1">
      <c r="A164" s="445"/>
      <c r="B164" s="446"/>
      <c r="C164" s="446"/>
      <c r="D164" s="446"/>
      <c r="E164" s="436"/>
      <c r="F164" s="1044" t="s">
        <v>2669</v>
      </c>
      <c r="G164" s="532"/>
      <c r="H164" s="532"/>
      <c r="I164" s="532"/>
      <c r="J164" s="532"/>
      <c r="K164" s="532"/>
      <c r="L164" s="532"/>
      <c r="M164" s="532"/>
      <c r="N164" s="532"/>
      <c r="O164" s="532"/>
      <c r="P164" s="532"/>
      <c r="Q164" s="532"/>
      <c r="R164" s="532"/>
      <c r="S164" s="532"/>
      <c r="T164" s="532"/>
      <c r="U164" s="532"/>
      <c r="V164" s="532"/>
      <c r="W164" s="532"/>
      <c r="X164" s="532"/>
      <c r="Y164" s="532"/>
      <c r="Z164" s="532"/>
      <c r="AA164" s="532"/>
      <c r="AB164" s="532"/>
      <c r="AC164" s="532"/>
      <c r="AD164" s="532"/>
      <c r="AE164" s="532"/>
      <c r="AF164" s="532"/>
      <c r="AG164" s="532"/>
      <c r="AH164" s="532"/>
      <c r="AI164" s="532"/>
      <c r="AJ164" s="532"/>
      <c r="AK164" s="532"/>
      <c r="AL164" s="532"/>
      <c r="AM164" s="532"/>
      <c r="AN164" s="532"/>
      <c r="AO164" s="532"/>
      <c r="AP164" s="532"/>
      <c r="AQ164" s="532"/>
      <c r="AR164" s="532"/>
      <c r="AS164" s="532"/>
      <c r="AT164" s="532"/>
      <c r="AU164" s="532"/>
      <c r="AV164" s="532"/>
      <c r="AW164" s="532"/>
      <c r="AX164" s="532"/>
      <c r="AY164" s="532"/>
      <c r="AZ164" s="532"/>
      <c r="BA164" s="532"/>
      <c r="BB164" s="532"/>
      <c r="BC164" s="532"/>
      <c r="BD164" s="532"/>
      <c r="BE164" s="532"/>
      <c r="BF164" s="532"/>
      <c r="BG164" s="532"/>
      <c r="BH164" s="532"/>
      <c r="BI164" s="532"/>
      <c r="BJ164" s="532"/>
      <c r="BK164" s="532"/>
      <c r="BL164" s="532"/>
      <c r="BM164" s="532"/>
      <c r="BN164" s="532"/>
      <c r="BO164" s="532"/>
      <c r="BP164" s="532"/>
      <c r="BQ164" s="532"/>
      <c r="BR164" s="532"/>
      <c r="BS164" s="532"/>
      <c r="BT164" s="532"/>
      <c r="BU164" s="532"/>
      <c r="BV164" s="532"/>
      <c r="BW164" s="532"/>
      <c r="BX164" s="532"/>
      <c r="BY164" s="532"/>
      <c r="BZ164" s="532"/>
      <c r="CA164" s="532"/>
      <c r="CB164" s="532"/>
      <c r="CC164" s="532"/>
      <c r="CD164" s="532"/>
      <c r="CE164" s="532"/>
      <c r="CF164" s="532"/>
      <c r="CG164" s="532"/>
      <c r="CH164" s="532"/>
      <c r="CI164" s="532"/>
      <c r="CJ164" s="532"/>
      <c r="CK164" s="532"/>
      <c r="CL164" s="532"/>
      <c r="CM164" s="532"/>
      <c r="CN164" s="532"/>
      <c r="CO164" s="532"/>
      <c r="CP164" s="532"/>
      <c r="CQ164" s="532"/>
      <c r="CR164" s="532"/>
      <c r="CS164" s="532"/>
      <c r="CT164" s="532"/>
      <c r="CU164" s="532"/>
      <c r="CV164" s="532"/>
      <c r="CW164" s="532"/>
      <c r="CX164" s="532"/>
      <c r="CY164" s="532"/>
      <c r="CZ164" s="532"/>
      <c r="DA164" s="532"/>
      <c r="DB164" s="532"/>
      <c r="DC164" s="532"/>
      <c r="DD164" s="532"/>
      <c r="DE164" s="532"/>
      <c r="DF164" s="532"/>
      <c r="DG164" s="532"/>
      <c r="DH164" s="532"/>
      <c r="DI164" s="532"/>
      <c r="DJ164" s="532"/>
      <c r="DK164" s="532"/>
      <c r="DL164" s="532"/>
      <c r="DM164" s="532"/>
      <c r="DN164" s="532"/>
      <c r="DO164" s="532"/>
      <c r="DP164" s="532"/>
      <c r="DQ164" s="532"/>
      <c r="DR164" s="532"/>
      <c r="DS164" s="532"/>
      <c r="DT164" s="532"/>
      <c r="DU164" s="532"/>
      <c r="DV164" s="532"/>
      <c r="DW164" s="532"/>
      <c r="DX164" s="532"/>
      <c r="DY164" s="532"/>
      <c r="DZ164" s="532"/>
      <c r="EA164" s="532"/>
      <c r="EB164" s="532"/>
      <c r="EC164" s="532"/>
      <c r="ED164" s="532"/>
      <c r="EE164" s="532"/>
      <c r="EF164" s="532"/>
      <c r="EG164" s="532"/>
      <c r="EH164" s="532"/>
      <c r="EI164" s="532"/>
      <c r="EJ164" s="532"/>
      <c r="EK164" s="532"/>
      <c r="EL164" s="532"/>
      <c r="EM164" s="532"/>
      <c r="EN164" s="532"/>
      <c r="EO164" s="532"/>
      <c r="EP164" s="532"/>
      <c r="EQ164" s="532"/>
      <c r="ER164" s="532"/>
      <c r="ES164" s="532"/>
      <c r="ET164" s="532"/>
      <c r="EU164" s="532"/>
      <c r="EV164" s="532"/>
      <c r="EW164" s="532"/>
      <c r="EX164" s="532"/>
      <c r="EY164" s="532"/>
      <c r="EZ164" s="532"/>
      <c r="FA164" s="532"/>
      <c r="FB164" s="532"/>
      <c r="FC164" s="532"/>
      <c r="FD164" s="532"/>
      <c r="FE164" s="532"/>
      <c r="FF164" s="532"/>
      <c r="FG164" s="532"/>
      <c r="FH164" s="532"/>
      <c r="FI164" s="532"/>
      <c r="FJ164" s="532"/>
      <c r="FK164" s="532"/>
      <c r="FL164" s="532"/>
      <c r="FM164" s="532"/>
      <c r="FN164" s="532"/>
      <c r="FO164" s="532"/>
      <c r="FP164" s="532"/>
      <c r="FQ164" s="532"/>
      <c r="FR164" s="532"/>
      <c r="FS164" s="532"/>
      <c r="FT164" s="532"/>
      <c r="FU164" s="532"/>
      <c r="FV164" s="532"/>
      <c r="FW164" s="532"/>
      <c r="FX164" s="532"/>
      <c r="FY164" s="532"/>
      <c r="FZ164" s="532"/>
      <c r="GA164" s="532"/>
      <c r="GB164" s="532"/>
      <c r="GC164" s="532"/>
      <c r="GD164" s="532"/>
      <c r="GE164" s="532"/>
      <c r="GF164" s="532"/>
      <c r="GG164" s="532"/>
      <c r="GH164" s="532"/>
      <c r="GI164" s="532"/>
      <c r="GJ164" s="532"/>
      <c r="GK164" s="532"/>
      <c r="GL164" s="532"/>
      <c r="GM164" s="532"/>
      <c r="GN164" s="532"/>
      <c r="GO164" s="532"/>
      <c r="GP164" s="532"/>
      <c r="GQ164" s="532"/>
      <c r="GR164" s="532"/>
      <c r="GS164" s="532"/>
      <c r="GT164" s="532"/>
      <c r="GU164" s="532"/>
      <c r="GV164" s="532"/>
      <c r="GW164" s="532"/>
      <c r="GX164" s="532"/>
      <c r="GY164" s="532"/>
      <c r="GZ164" s="532"/>
      <c r="HA164" s="532"/>
      <c r="HB164" s="532"/>
      <c r="HC164" s="532"/>
      <c r="HD164" s="532"/>
      <c r="HE164" s="532"/>
      <c r="HF164" s="532"/>
      <c r="HG164" s="532"/>
      <c r="HH164" s="532"/>
      <c r="HI164" s="532"/>
      <c r="HJ164" s="532"/>
      <c r="HK164" s="532"/>
      <c r="HL164" s="532"/>
      <c r="HM164" s="532"/>
      <c r="HN164" s="532"/>
      <c r="HO164" s="532"/>
      <c r="HP164" s="532"/>
      <c r="HQ164" s="532"/>
      <c r="HR164" s="532"/>
      <c r="HS164" s="532"/>
      <c r="HT164" s="532"/>
      <c r="HU164" s="532"/>
      <c r="HV164" s="532"/>
      <c r="HW164" s="532"/>
      <c r="HX164" s="532"/>
      <c r="HY164" s="532"/>
      <c r="HZ164" s="532"/>
      <c r="IA164" s="532"/>
      <c r="IB164" s="532"/>
      <c r="IC164" s="532"/>
      <c r="ID164" s="532"/>
      <c r="IE164" s="532"/>
      <c r="IF164" s="532"/>
      <c r="IG164" s="532"/>
      <c r="IH164" s="532"/>
      <c r="II164" s="532"/>
      <c r="IJ164" s="532"/>
      <c r="IK164" s="532"/>
      <c r="IL164" s="532"/>
    </row>
    <row r="165" spans="1:246" s="432" customFormat="1" ht="20.100000000000001" customHeight="1">
      <c r="A165" s="445"/>
      <c r="B165" s="446"/>
      <c r="C165" s="446"/>
      <c r="D165" s="446"/>
      <c r="E165" s="436"/>
      <c r="F165" s="1044"/>
      <c r="G165" s="532"/>
      <c r="H165" s="532"/>
      <c r="I165" s="532"/>
      <c r="J165" s="532"/>
      <c r="K165" s="532"/>
      <c r="L165" s="532"/>
      <c r="M165" s="532"/>
      <c r="N165" s="532"/>
      <c r="O165" s="532"/>
      <c r="P165" s="532"/>
      <c r="Q165" s="532"/>
      <c r="R165" s="532"/>
      <c r="S165" s="532"/>
      <c r="T165" s="532"/>
      <c r="U165" s="532"/>
      <c r="V165" s="532"/>
      <c r="W165" s="532"/>
      <c r="X165" s="532"/>
      <c r="Y165" s="532"/>
      <c r="Z165" s="532"/>
      <c r="AA165" s="532"/>
      <c r="AB165" s="532"/>
      <c r="AC165" s="532"/>
      <c r="AD165" s="532"/>
      <c r="AE165" s="532"/>
      <c r="AF165" s="532"/>
      <c r="AG165" s="532"/>
      <c r="AH165" s="532"/>
      <c r="AI165" s="532"/>
      <c r="AJ165" s="532"/>
      <c r="AK165" s="532"/>
      <c r="AL165" s="532"/>
      <c r="AM165" s="532"/>
      <c r="AN165" s="532"/>
      <c r="AO165" s="532"/>
      <c r="AP165" s="532"/>
      <c r="AQ165" s="532"/>
      <c r="AR165" s="532"/>
      <c r="AS165" s="532"/>
      <c r="AT165" s="532"/>
      <c r="AU165" s="532"/>
      <c r="AV165" s="532"/>
      <c r="AW165" s="532"/>
      <c r="AX165" s="532"/>
      <c r="AY165" s="532"/>
      <c r="AZ165" s="532"/>
      <c r="BA165" s="532"/>
      <c r="BB165" s="532"/>
      <c r="BC165" s="532"/>
      <c r="BD165" s="532"/>
      <c r="BE165" s="532"/>
      <c r="BF165" s="532"/>
      <c r="BG165" s="532"/>
      <c r="BH165" s="532"/>
      <c r="BI165" s="532"/>
      <c r="BJ165" s="532"/>
      <c r="BK165" s="532"/>
      <c r="BL165" s="532"/>
      <c r="BM165" s="532"/>
      <c r="BN165" s="532"/>
      <c r="BO165" s="532"/>
      <c r="BP165" s="532"/>
      <c r="BQ165" s="532"/>
      <c r="BR165" s="532"/>
      <c r="BS165" s="532"/>
      <c r="BT165" s="532"/>
      <c r="BU165" s="532"/>
      <c r="BV165" s="532"/>
      <c r="BW165" s="532"/>
      <c r="BX165" s="532"/>
      <c r="BY165" s="532"/>
      <c r="BZ165" s="532"/>
      <c r="CA165" s="532"/>
      <c r="CB165" s="532"/>
      <c r="CC165" s="532"/>
      <c r="CD165" s="532"/>
      <c r="CE165" s="532"/>
      <c r="CF165" s="532"/>
      <c r="CG165" s="532"/>
      <c r="CH165" s="532"/>
      <c r="CI165" s="532"/>
      <c r="CJ165" s="532"/>
      <c r="CK165" s="532"/>
      <c r="CL165" s="532"/>
      <c r="CM165" s="532"/>
      <c r="CN165" s="532"/>
      <c r="CO165" s="532"/>
      <c r="CP165" s="532"/>
      <c r="CQ165" s="532"/>
      <c r="CR165" s="532"/>
      <c r="CS165" s="532"/>
      <c r="CT165" s="532"/>
      <c r="CU165" s="532"/>
      <c r="CV165" s="532"/>
      <c r="CW165" s="532"/>
      <c r="CX165" s="532"/>
      <c r="CY165" s="532"/>
      <c r="CZ165" s="532"/>
      <c r="DA165" s="532"/>
      <c r="DB165" s="532"/>
      <c r="DC165" s="532"/>
      <c r="DD165" s="532"/>
      <c r="DE165" s="532"/>
      <c r="DF165" s="532"/>
      <c r="DG165" s="532"/>
      <c r="DH165" s="532"/>
      <c r="DI165" s="532"/>
      <c r="DJ165" s="532"/>
      <c r="DK165" s="532"/>
      <c r="DL165" s="532"/>
      <c r="DM165" s="532"/>
      <c r="DN165" s="532"/>
      <c r="DO165" s="532"/>
      <c r="DP165" s="532"/>
      <c r="DQ165" s="532"/>
      <c r="DR165" s="532"/>
      <c r="DS165" s="532"/>
      <c r="DT165" s="532"/>
      <c r="DU165" s="532"/>
      <c r="DV165" s="532"/>
      <c r="DW165" s="532"/>
      <c r="DX165" s="532"/>
      <c r="DY165" s="532"/>
      <c r="DZ165" s="532"/>
      <c r="EA165" s="532"/>
      <c r="EB165" s="532"/>
      <c r="EC165" s="532"/>
      <c r="ED165" s="532"/>
      <c r="EE165" s="532"/>
      <c r="EF165" s="532"/>
      <c r="EG165" s="532"/>
      <c r="EH165" s="532"/>
      <c r="EI165" s="532"/>
      <c r="EJ165" s="532"/>
      <c r="EK165" s="532"/>
      <c r="EL165" s="532"/>
      <c r="EM165" s="532"/>
      <c r="EN165" s="532"/>
      <c r="EO165" s="532"/>
      <c r="EP165" s="532"/>
      <c r="EQ165" s="532"/>
      <c r="ER165" s="532"/>
      <c r="ES165" s="532"/>
      <c r="ET165" s="532"/>
      <c r="EU165" s="532"/>
      <c r="EV165" s="532"/>
      <c r="EW165" s="532"/>
      <c r="EX165" s="532"/>
      <c r="EY165" s="532"/>
      <c r="EZ165" s="532"/>
      <c r="FA165" s="532"/>
      <c r="FB165" s="532"/>
      <c r="FC165" s="532"/>
      <c r="FD165" s="532"/>
      <c r="FE165" s="532"/>
      <c r="FF165" s="532"/>
      <c r="FG165" s="532"/>
      <c r="FH165" s="532"/>
      <c r="FI165" s="532"/>
      <c r="FJ165" s="532"/>
      <c r="FK165" s="532"/>
      <c r="FL165" s="532"/>
      <c r="FM165" s="532"/>
      <c r="FN165" s="532"/>
      <c r="FO165" s="532"/>
      <c r="FP165" s="532"/>
      <c r="FQ165" s="532"/>
      <c r="FR165" s="532"/>
      <c r="FS165" s="532"/>
      <c r="FT165" s="532"/>
      <c r="FU165" s="532"/>
      <c r="FV165" s="532"/>
      <c r="FW165" s="532"/>
      <c r="FX165" s="532"/>
      <c r="FY165" s="532"/>
      <c r="FZ165" s="532"/>
      <c r="GA165" s="532"/>
      <c r="GB165" s="532"/>
      <c r="GC165" s="532"/>
      <c r="GD165" s="532"/>
      <c r="GE165" s="532"/>
      <c r="GF165" s="532"/>
      <c r="GG165" s="532"/>
      <c r="GH165" s="532"/>
      <c r="GI165" s="532"/>
      <c r="GJ165" s="532"/>
      <c r="GK165" s="532"/>
      <c r="GL165" s="532"/>
      <c r="GM165" s="532"/>
      <c r="GN165" s="532"/>
      <c r="GO165" s="532"/>
      <c r="GP165" s="532"/>
      <c r="GQ165" s="532"/>
      <c r="GR165" s="532"/>
      <c r="GS165" s="532"/>
      <c r="GT165" s="532"/>
      <c r="GU165" s="532"/>
      <c r="GV165" s="532"/>
      <c r="GW165" s="532"/>
      <c r="GX165" s="532"/>
      <c r="GY165" s="532"/>
      <c r="GZ165" s="532"/>
      <c r="HA165" s="532"/>
      <c r="HB165" s="532"/>
      <c r="HC165" s="532"/>
      <c r="HD165" s="532"/>
      <c r="HE165" s="532"/>
      <c r="HF165" s="532"/>
      <c r="HG165" s="532"/>
      <c r="HH165" s="532"/>
      <c r="HI165" s="532"/>
      <c r="HJ165" s="532"/>
      <c r="HK165" s="532"/>
      <c r="HL165" s="532"/>
      <c r="HM165" s="532"/>
      <c r="HN165" s="532"/>
      <c r="HO165" s="532"/>
      <c r="HP165" s="532"/>
      <c r="HQ165" s="532"/>
      <c r="HR165" s="532"/>
      <c r="HS165" s="532"/>
      <c r="HT165" s="532"/>
      <c r="HU165" s="532"/>
      <c r="HV165" s="532"/>
      <c r="HW165" s="532"/>
      <c r="HX165" s="532"/>
      <c r="HY165" s="532"/>
      <c r="HZ165" s="532"/>
      <c r="IA165" s="532"/>
      <c r="IB165" s="532"/>
      <c r="IC165" s="532"/>
      <c r="ID165" s="532"/>
      <c r="IE165" s="532"/>
      <c r="IF165" s="532"/>
      <c r="IG165" s="532"/>
      <c r="IH165" s="532"/>
      <c r="II165" s="532"/>
      <c r="IJ165" s="532"/>
      <c r="IK165" s="532"/>
      <c r="IL165" s="532"/>
    </row>
    <row r="166" spans="1:246" s="432" customFormat="1" ht="19.350000000000001" customHeight="1">
      <c r="A166" s="445"/>
      <c r="B166" s="446"/>
      <c r="C166" s="446"/>
      <c r="D166" s="446"/>
      <c r="E166" s="436"/>
      <c r="F166" s="1044"/>
      <c r="G166" s="532"/>
      <c r="H166" s="532"/>
      <c r="I166" s="532"/>
      <c r="J166" s="532"/>
      <c r="K166" s="532"/>
      <c r="L166" s="532"/>
      <c r="M166" s="532"/>
      <c r="N166" s="532"/>
      <c r="O166" s="532"/>
      <c r="P166" s="532"/>
      <c r="Q166" s="532"/>
      <c r="R166" s="532"/>
      <c r="S166" s="532"/>
      <c r="T166" s="532"/>
      <c r="U166" s="532"/>
      <c r="V166" s="532"/>
      <c r="W166" s="532"/>
      <c r="X166" s="532"/>
      <c r="Y166" s="532"/>
      <c r="Z166" s="532"/>
      <c r="AA166" s="532"/>
      <c r="AB166" s="532"/>
      <c r="AC166" s="532"/>
      <c r="AD166" s="532"/>
      <c r="AE166" s="532"/>
      <c r="AF166" s="532"/>
      <c r="AG166" s="532"/>
      <c r="AH166" s="532"/>
      <c r="AI166" s="532"/>
      <c r="AJ166" s="532"/>
      <c r="AK166" s="532"/>
      <c r="AL166" s="532"/>
      <c r="AM166" s="532"/>
      <c r="AN166" s="532"/>
      <c r="AO166" s="532"/>
      <c r="AP166" s="532"/>
      <c r="AQ166" s="532"/>
      <c r="AR166" s="532"/>
      <c r="AS166" s="532"/>
      <c r="AT166" s="532"/>
      <c r="AU166" s="532"/>
      <c r="AV166" s="532"/>
      <c r="AW166" s="532"/>
      <c r="AX166" s="532"/>
      <c r="AY166" s="532"/>
      <c r="AZ166" s="532"/>
      <c r="BA166" s="532"/>
      <c r="BB166" s="532"/>
      <c r="BC166" s="532"/>
      <c r="BD166" s="532"/>
      <c r="BE166" s="532"/>
      <c r="BF166" s="532"/>
      <c r="BG166" s="532"/>
      <c r="BH166" s="532"/>
      <c r="BI166" s="532"/>
      <c r="BJ166" s="532"/>
      <c r="BK166" s="532"/>
      <c r="BL166" s="532"/>
      <c r="BM166" s="532"/>
      <c r="BN166" s="532"/>
      <c r="BO166" s="532"/>
      <c r="BP166" s="532"/>
      <c r="BQ166" s="532"/>
      <c r="BR166" s="532"/>
      <c r="BS166" s="532"/>
      <c r="BT166" s="532"/>
      <c r="BU166" s="532"/>
      <c r="BV166" s="532"/>
      <c r="BW166" s="532"/>
      <c r="BX166" s="532"/>
      <c r="BY166" s="532"/>
      <c r="BZ166" s="532"/>
      <c r="CA166" s="532"/>
      <c r="CB166" s="532"/>
      <c r="CC166" s="532"/>
      <c r="CD166" s="532"/>
      <c r="CE166" s="532"/>
      <c r="CF166" s="532"/>
      <c r="CG166" s="532"/>
      <c r="CH166" s="532"/>
      <c r="CI166" s="532"/>
      <c r="CJ166" s="532"/>
      <c r="CK166" s="532"/>
      <c r="CL166" s="532"/>
      <c r="CM166" s="532"/>
      <c r="CN166" s="532"/>
      <c r="CO166" s="532"/>
      <c r="CP166" s="532"/>
      <c r="CQ166" s="532"/>
      <c r="CR166" s="532"/>
      <c r="CS166" s="532"/>
      <c r="CT166" s="532"/>
      <c r="CU166" s="532"/>
      <c r="CV166" s="532"/>
      <c r="CW166" s="532"/>
      <c r="CX166" s="532"/>
      <c r="CY166" s="532"/>
      <c r="CZ166" s="532"/>
      <c r="DA166" s="532"/>
      <c r="DB166" s="532"/>
      <c r="DC166" s="532"/>
      <c r="DD166" s="532"/>
      <c r="DE166" s="532"/>
      <c r="DF166" s="532"/>
      <c r="DG166" s="532"/>
      <c r="DH166" s="532"/>
      <c r="DI166" s="532"/>
      <c r="DJ166" s="532"/>
      <c r="DK166" s="532"/>
      <c r="DL166" s="532"/>
      <c r="DM166" s="532"/>
      <c r="DN166" s="532"/>
      <c r="DO166" s="532"/>
      <c r="DP166" s="532"/>
      <c r="DQ166" s="532"/>
      <c r="DR166" s="532"/>
      <c r="DS166" s="532"/>
      <c r="DT166" s="532"/>
      <c r="DU166" s="532"/>
      <c r="DV166" s="532"/>
      <c r="DW166" s="532"/>
      <c r="DX166" s="532"/>
      <c r="DY166" s="532"/>
      <c r="DZ166" s="532"/>
      <c r="EA166" s="532"/>
      <c r="EB166" s="532"/>
      <c r="EC166" s="532"/>
      <c r="ED166" s="532"/>
      <c r="EE166" s="532"/>
      <c r="EF166" s="532"/>
      <c r="EG166" s="532"/>
      <c r="EH166" s="532"/>
      <c r="EI166" s="532"/>
      <c r="EJ166" s="532"/>
      <c r="EK166" s="532"/>
      <c r="EL166" s="532"/>
      <c r="EM166" s="532"/>
      <c r="EN166" s="532"/>
      <c r="EO166" s="532"/>
      <c r="EP166" s="532"/>
      <c r="EQ166" s="532"/>
      <c r="ER166" s="532"/>
      <c r="ES166" s="532"/>
      <c r="ET166" s="532"/>
      <c r="EU166" s="532"/>
      <c r="EV166" s="532"/>
      <c r="EW166" s="532"/>
      <c r="EX166" s="532"/>
      <c r="EY166" s="532"/>
      <c r="EZ166" s="532"/>
      <c r="FA166" s="532"/>
      <c r="FB166" s="532"/>
      <c r="FC166" s="532"/>
      <c r="FD166" s="532"/>
      <c r="FE166" s="532"/>
      <c r="FF166" s="532"/>
      <c r="FG166" s="532"/>
      <c r="FH166" s="532"/>
      <c r="FI166" s="532"/>
      <c r="FJ166" s="532"/>
      <c r="FK166" s="532"/>
      <c r="FL166" s="532"/>
      <c r="FM166" s="532"/>
      <c r="FN166" s="532"/>
      <c r="FO166" s="532"/>
      <c r="FP166" s="532"/>
      <c r="FQ166" s="532"/>
      <c r="FR166" s="532"/>
      <c r="FS166" s="532"/>
      <c r="FT166" s="532"/>
      <c r="FU166" s="532"/>
      <c r="FV166" s="532"/>
      <c r="FW166" s="532"/>
      <c r="FX166" s="532"/>
      <c r="FY166" s="532"/>
      <c r="FZ166" s="532"/>
      <c r="GA166" s="532"/>
      <c r="GB166" s="532"/>
      <c r="GC166" s="532"/>
      <c r="GD166" s="532"/>
      <c r="GE166" s="532"/>
      <c r="GF166" s="532"/>
      <c r="GG166" s="532"/>
      <c r="GH166" s="532"/>
      <c r="GI166" s="532"/>
      <c r="GJ166" s="532"/>
      <c r="GK166" s="532"/>
      <c r="GL166" s="532"/>
      <c r="GM166" s="532"/>
      <c r="GN166" s="532"/>
      <c r="GO166" s="532"/>
      <c r="GP166" s="532"/>
      <c r="GQ166" s="532"/>
      <c r="GR166" s="532"/>
      <c r="GS166" s="532"/>
      <c r="GT166" s="532"/>
      <c r="GU166" s="532"/>
      <c r="GV166" s="532"/>
      <c r="GW166" s="532"/>
      <c r="GX166" s="532"/>
      <c r="GY166" s="532"/>
      <c r="GZ166" s="532"/>
      <c r="HA166" s="532"/>
      <c r="HB166" s="532"/>
      <c r="HC166" s="532"/>
      <c r="HD166" s="532"/>
      <c r="HE166" s="532"/>
      <c r="HF166" s="532"/>
      <c r="HG166" s="532"/>
      <c r="HH166" s="532"/>
      <c r="HI166" s="532"/>
      <c r="HJ166" s="532"/>
      <c r="HK166" s="532"/>
      <c r="HL166" s="532"/>
      <c r="HM166" s="532"/>
      <c r="HN166" s="532"/>
      <c r="HO166" s="532"/>
      <c r="HP166" s="532"/>
      <c r="HQ166" s="532"/>
      <c r="HR166" s="532"/>
      <c r="HS166" s="532"/>
      <c r="HT166" s="532"/>
      <c r="HU166" s="532"/>
      <c r="HV166" s="532"/>
      <c r="HW166" s="532"/>
      <c r="HX166" s="532"/>
      <c r="HY166" s="532"/>
      <c r="HZ166" s="532"/>
      <c r="IA166" s="532"/>
      <c r="IB166" s="532"/>
      <c r="IC166" s="532"/>
      <c r="ID166" s="532"/>
      <c r="IE166" s="532"/>
      <c r="IF166" s="532"/>
      <c r="IG166" s="532"/>
      <c r="IH166" s="532"/>
      <c r="II166" s="532"/>
      <c r="IJ166" s="532"/>
      <c r="IK166" s="532"/>
      <c r="IL166" s="532"/>
    </row>
    <row r="167" spans="1:246" s="432" customFormat="1" ht="19.350000000000001" customHeight="1">
      <c r="A167" s="445"/>
      <c r="B167" s="446"/>
      <c r="C167" s="446"/>
      <c r="D167" s="446"/>
      <c r="E167" s="436"/>
      <c r="F167" s="434"/>
      <c r="G167" s="532"/>
      <c r="H167" s="532"/>
      <c r="I167" s="532"/>
      <c r="J167" s="532"/>
      <c r="K167" s="532"/>
      <c r="L167" s="532"/>
      <c r="M167" s="532"/>
      <c r="N167" s="532"/>
      <c r="O167" s="532"/>
      <c r="P167" s="532"/>
      <c r="Q167" s="532"/>
      <c r="R167" s="532"/>
      <c r="S167" s="532"/>
      <c r="T167" s="532"/>
      <c r="U167" s="532"/>
      <c r="V167" s="532"/>
      <c r="W167" s="532"/>
      <c r="X167" s="532"/>
      <c r="Y167" s="532"/>
      <c r="Z167" s="532"/>
      <c r="AA167" s="532"/>
      <c r="AB167" s="532"/>
      <c r="AC167" s="532"/>
      <c r="AD167" s="532"/>
      <c r="AE167" s="532"/>
      <c r="AF167" s="532"/>
      <c r="AG167" s="532"/>
      <c r="AH167" s="532"/>
      <c r="AI167" s="532"/>
      <c r="AJ167" s="532"/>
      <c r="AK167" s="532"/>
      <c r="AL167" s="532"/>
      <c r="AM167" s="532"/>
      <c r="AN167" s="532"/>
      <c r="AO167" s="532"/>
      <c r="AP167" s="532"/>
      <c r="AQ167" s="532"/>
      <c r="AR167" s="532"/>
      <c r="AS167" s="532"/>
      <c r="AT167" s="532"/>
      <c r="AU167" s="532"/>
      <c r="AV167" s="532"/>
      <c r="AW167" s="532"/>
      <c r="AX167" s="532"/>
      <c r="AY167" s="532"/>
      <c r="AZ167" s="532"/>
      <c r="BA167" s="532"/>
      <c r="BB167" s="532"/>
      <c r="BC167" s="532"/>
      <c r="BD167" s="532"/>
      <c r="BE167" s="532"/>
      <c r="BF167" s="532"/>
      <c r="BG167" s="532"/>
      <c r="BH167" s="532"/>
      <c r="BI167" s="532"/>
      <c r="BJ167" s="532"/>
      <c r="BK167" s="532"/>
      <c r="BL167" s="532"/>
      <c r="BM167" s="532"/>
      <c r="BN167" s="532"/>
      <c r="BO167" s="532"/>
      <c r="BP167" s="532"/>
      <c r="BQ167" s="532"/>
      <c r="BR167" s="532"/>
      <c r="BS167" s="532"/>
      <c r="BT167" s="532"/>
      <c r="BU167" s="532"/>
      <c r="BV167" s="532"/>
      <c r="BW167" s="532"/>
      <c r="BX167" s="532"/>
      <c r="BY167" s="532"/>
      <c r="BZ167" s="532"/>
      <c r="CA167" s="532"/>
      <c r="CB167" s="532"/>
      <c r="CC167" s="532"/>
      <c r="CD167" s="532"/>
      <c r="CE167" s="532"/>
      <c r="CF167" s="532"/>
      <c r="CG167" s="532"/>
      <c r="CH167" s="532"/>
      <c r="CI167" s="532"/>
      <c r="CJ167" s="532"/>
      <c r="CK167" s="532"/>
      <c r="CL167" s="532"/>
      <c r="CM167" s="532"/>
      <c r="CN167" s="532"/>
      <c r="CO167" s="532"/>
      <c r="CP167" s="532"/>
      <c r="CQ167" s="532"/>
      <c r="CR167" s="532"/>
      <c r="CS167" s="532"/>
      <c r="CT167" s="532"/>
      <c r="CU167" s="532"/>
      <c r="CV167" s="532"/>
      <c r="CW167" s="532"/>
      <c r="CX167" s="532"/>
      <c r="CY167" s="532"/>
      <c r="CZ167" s="532"/>
      <c r="DA167" s="532"/>
      <c r="DB167" s="532"/>
      <c r="DC167" s="532"/>
      <c r="DD167" s="532"/>
      <c r="DE167" s="532"/>
      <c r="DF167" s="532"/>
      <c r="DG167" s="532"/>
      <c r="DH167" s="532"/>
      <c r="DI167" s="532"/>
      <c r="DJ167" s="532"/>
      <c r="DK167" s="532"/>
      <c r="DL167" s="532"/>
      <c r="DM167" s="532"/>
      <c r="DN167" s="532"/>
      <c r="DO167" s="532"/>
      <c r="DP167" s="532"/>
      <c r="DQ167" s="532"/>
      <c r="DR167" s="532"/>
      <c r="DS167" s="532"/>
      <c r="DT167" s="532"/>
      <c r="DU167" s="532"/>
      <c r="DV167" s="532"/>
      <c r="DW167" s="532"/>
      <c r="DX167" s="532"/>
      <c r="DY167" s="532"/>
      <c r="DZ167" s="532"/>
      <c r="EA167" s="532"/>
      <c r="EB167" s="532"/>
      <c r="EC167" s="532"/>
      <c r="ED167" s="532"/>
      <c r="EE167" s="532"/>
      <c r="EF167" s="532"/>
      <c r="EG167" s="532"/>
      <c r="EH167" s="532"/>
      <c r="EI167" s="532"/>
      <c r="EJ167" s="532"/>
      <c r="EK167" s="532"/>
      <c r="EL167" s="532"/>
      <c r="EM167" s="532"/>
      <c r="EN167" s="532"/>
      <c r="EO167" s="532"/>
      <c r="EP167" s="532"/>
      <c r="EQ167" s="532"/>
      <c r="ER167" s="532"/>
      <c r="ES167" s="532"/>
      <c r="ET167" s="532"/>
      <c r="EU167" s="532"/>
      <c r="EV167" s="532"/>
      <c r="EW167" s="532"/>
      <c r="EX167" s="532"/>
      <c r="EY167" s="532"/>
      <c r="EZ167" s="532"/>
      <c r="FA167" s="532"/>
      <c r="FB167" s="532"/>
      <c r="FC167" s="532"/>
      <c r="FD167" s="532"/>
      <c r="FE167" s="532"/>
      <c r="FF167" s="532"/>
      <c r="FG167" s="532"/>
      <c r="FH167" s="532"/>
      <c r="FI167" s="532"/>
      <c r="FJ167" s="532"/>
      <c r="FK167" s="532"/>
      <c r="FL167" s="532"/>
      <c r="FM167" s="532"/>
      <c r="FN167" s="532"/>
      <c r="FO167" s="532"/>
      <c r="FP167" s="532"/>
      <c r="FQ167" s="532"/>
      <c r="FR167" s="532"/>
      <c r="FS167" s="532"/>
      <c r="FT167" s="532"/>
      <c r="FU167" s="532"/>
      <c r="FV167" s="532"/>
      <c r="FW167" s="532"/>
      <c r="FX167" s="532"/>
      <c r="FY167" s="532"/>
      <c r="FZ167" s="532"/>
      <c r="GA167" s="532"/>
      <c r="GB167" s="532"/>
      <c r="GC167" s="532"/>
      <c r="GD167" s="532"/>
      <c r="GE167" s="532"/>
      <c r="GF167" s="532"/>
      <c r="GG167" s="532"/>
      <c r="GH167" s="532"/>
      <c r="GI167" s="532"/>
      <c r="GJ167" s="532"/>
      <c r="GK167" s="532"/>
      <c r="GL167" s="532"/>
      <c r="GM167" s="532"/>
      <c r="GN167" s="532"/>
      <c r="GO167" s="532"/>
      <c r="GP167" s="532"/>
      <c r="GQ167" s="532"/>
      <c r="GR167" s="532"/>
      <c r="GS167" s="532"/>
      <c r="GT167" s="532"/>
      <c r="GU167" s="532"/>
      <c r="GV167" s="532"/>
      <c r="GW167" s="532"/>
      <c r="GX167" s="532"/>
      <c r="GY167" s="532"/>
      <c r="GZ167" s="532"/>
      <c r="HA167" s="532"/>
      <c r="HB167" s="532"/>
      <c r="HC167" s="532"/>
      <c r="HD167" s="532"/>
      <c r="HE167" s="532"/>
      <c r="HF167" s="532"/>
      <c r="HG167" s="532"/>
      <c r="HH167" s="532"/>
      <c r="HI167" s="532"/>
      <c r="HJ167" s="532"/>
      <c r="HK167" s="532"/>
      <c r="HL167" s="532"/>
      <c r="HM167" s="532"/>
      <c r="HN167" s="532"/>
      <c r="HO167" s="532"/>
      <c r="HP167" s="532"/>
      <c r="HQ167" s="532"/>
      <c r="HR167" s="532"/>
      <c r="HS167" s="532"/>
      <c r="HT167" s="532"/>
      <c r="HU167" s="532"/>
      <c r="HV167" s="532"/>
      <c r="HW167" s="532"/>
      <c r="HX167" s="532"/>
      <c r="HY167" s="532"/>
      <c r="HZ167" s="532"/>
      <c r="IA167" s="532"/>
      <c r="IB167" s="532"/>
      <c r="IC167" s="532"/>
      <c r="ID167" s="532"/>
      <c r="IE167" s="532"/>
      <c r="IF167" s="532"/>
      <c r="IG167" s="532"/>
      <c r="IH167" s="532"/>
      <c r="II167" s="532"/>
      <c r="IJ167" s="532"/>
      <c r="IK167" s="532"/>
      <c r="IL167" s="532"/>
    </row>
    <row r="168" spans="1:246" s="432" customFormat="1" ht="19.350000000000001" customHeight="1">
      <c r="A168" s="445"/>
      <c r="B168" s="446"/>
      <c r="C168" s="446"/>
      <c r="D168" s="446"/>
      <c r="E168" s="436"/>
      <c r="F168" s="434"/>
      <c r="G168" s="532"/>
      <c r="H168" s="532"/>
      <c r="I168" s="532"/>
      <c r="J168" s="532"/>
      <c r="K168" s="532"/>
      <c r="L168" s="532"/>
      <c r="M168" s="532"/>
      <c r="N168" s="532"/>
      <c r="O168" s="532"/>
      <c r="P168" s="532"/>
      <c r="Q168" s="532"/>
      <c r="R168" s="532"/>
      <c r="S168" s="532"/>
      <c r="T168" s="532"/>
      <c r="U168" s="532"/>
      <c r="V168" s="532"/>
      <c r="W168" s="532"/>
      <c r="X168" s="532"/>
      <c r="Y168" s="532"/>
      <c r="Z168" s="532"/>
      <c r="AA168" s="532"/>
      <c r="AB168" s="532"/>
      <c r="AC168" s="532"/>
      <c r="AD168" s="532"/>
      <c r="AE168" s="532"/>
      <c r="AF168" s="532"/>
      <c r="AG168" s="532"/>
      <c r="AH168" s="532"/>
      <c r="AI168" s="532"/>
      <c r="AJ168" s="532"/>
      <c r="AK168" s="532"/>
      <c r="AL168" s="532"/>
      <c r="AM168" s="532"/>
      <c r="AN168" s="532"/>
      <c r="AO168" s="532"/>
      <c r="AP168" s="532"/>
      <c r="AQ168" s="532"/>
      <c r="AR168" s="532"/>
      <c r="AS168" s="532"/>
      <c r="AT168" s="532"/>
      <c r="AU168" s="532"/>
      <c r="AV168" s="532"/>
      <c r="AW168" s="532"/>
      <c r="AX168" s="532"/>
      <c r="AY168" s="532"/>
      <c r="AZ168" s="532"/>
      <c r="BA168" s="532"/>
      <c r="BB168" s="532"/>
      <c r="BC168" s="532"/>
      <c r="BD168" s="532"/>
      <c r="BE168" s="532"/>
      <c r="BF168" s="532"/>
      <c r="BG168" s="532"/>
      <c r="BH168" s="532"/>
      <c r="BI168" s="532"/>
      <c r="BJ168" s="532"/>
      <c r="BK168" s="532"/>
      <c r="BL168" s="532"/>
      <c r="BM168" s="532"/>
      <c r="BN168" s="532"/>
      <c r="BO168" s="532"/>
      <c r="BP168" s="532"/>
      <c r="BQ168" s="532"/>
      <c r="BR168" s="532"/>
      <c r="BS168" s="532"/>
      <c r="BT168" s="532"/>
      <c r="BU168" s="532"/>
      <c r="BV168" s="532"/>
      <c r="BW168" s="532"/>
      <c r="BX168" s="532"/>
      <c r="BY168" s="532"/>
      <c r="BZ168" s="532"/>
      <c r="CA168" s="532"/>
      <c r="CB168" s="532"/>
      <c r="CC168" s="532"/>
      <c r="CD168" s="532"/>
      <c r="CE168" s="532"/>
      <c r="CF168" s="532"/>
      <c r="CG168" s="532"/>
      <c r="CH168" s="532"/>
      <c r="CI168" s="532"/>
      <c r="CJ168" s="532"/>
      <c r="CK168" s="532"/>
      <c r="CL168" s="532"/>
      <c r="CM168" s="532"/>
      <c r="CN168" s="532"/>
      <c r="CO168" s="532"/>
      <c r="CP168" s="532"/>
      <c r="CQ168" s="532"/>
      <c r="CR168" s="532"/>
      <c r="CS168" s="532"/>
      <c r="CT168" s="532"/>
      <c r="CU168" s="532"/>
      <c r="CV168" s="532"/>
      <c r="CW168" s="532"/>
      <c r="CX168" s="532"/>
      <c r="CY168" s="532"/>
      <c r="CZ168" s="532"/>
      <c r="DA168" s="532"/>
      <c r="DB168" s="532"/>
      <c r="DC168" s="532"/>
      <c r="DD168" s="532"/>
      <c r="DE168" s="532"/>
      <c r="DF168" s="532"/>
      <c r="DG168" s="532"/>
      <c r="DH168" s="532"/>
      <c r="DI168" s="532"/>
      <c r="DJ168" s="532"/>
      <c r="DK168" s="532"/>
      <c r="DL168" s="532"/>
      <c r="DM168" s="532"/>
      <c r="DN168" s="532"/>
      <c r="DO168" s="532"/>
      <c r="DP168" s="532"/>
      <c r="DQ168" s="532"/>
      <c r="DR168" s="532"/>
      <c r="DS168" s="532"/>
      <c r="DT168" s="532"/>
      <c r="DU168" s="532"/>
      <c r="DV168" s="532"/>
      <c r="DW168" s="532"/>
      <c r="DX168" s="532"/>
      <c r="DY168" s="532"/>
      <c r="DZ168" s="532"/>
      <c r="EA168" s="532"/>
      <c r="EB168" s="532"/>
      <c r="EC168" s="532"/>
      <c r="ED168" s="532"/>
      <c r="EE168" s="532"/>
      <c r="EF168" s="532"/>
      <c r="EG168" s="532"/>
      <c r="EH168" s="532"/>
      <c r="EI168" s="532"/>
      <c r="EJ168" s="532"/>
      <c r="EK168" s="532"/>
      <c r="EL168" s="532"/>
      <c r="EM168" s="532"/>
      <c r="EN168" s="532"/>
      <c r="EO168" s="532"/>
      <c r="EP168" s="532"/>
      <c r="EQ168" s="532"/>
      <c r="ER168" s="532"/>
      <c r="ES168" s="532"/>
      <c r="ET168" s="532"/>
      <c r="EU168" s="532"/>
      <c r="EV168" s="532"/>
      <c r="EW168" s="532"/>
      <c r="EX168" s="532"/>
      <c r="EY168" s="532"/>
      <c r="EZ168" s="532"/>
      <c r="FA168" s="532"/>
      <c r="FB168" s="532"/>
      <c r="FC168" s="532"/>
      <c r="FD168" s="532"/>
      <c r="FE168" s="532"/>
      <c r="FF168" s="532"/>
      <c r="FG168" s="532"/>
      <c r="FH168" s="532"/>
      <c r="FI168" s="532"/>
      <c r="FJ168" s="532"/>
      <c r="FK168" s="532"/>
      <c r="FL168" s="532"/>
      <c r="FM168" s="532"/>
      <c r="FN168" s="532"/>
      <c r="FO168" s="532"/>
      <c r="FP168" s="532"/>
      <c r="FQ168" s="532"/>
      <c r="FR168" s="532"/>
      <c r="FS168" s="532"/>
      <c r="FT168" s="532"/>
      <c r="FU168" s="532"/>
      <c r="FV168" s="532"/>
      <c r="FW168" s="532"/>
      <c r="FX168" s="532"/>
      <c r="FY168" s="532"/>
      <c r="FZ168" s="532"/>
      <c r="GA168" s="532"/>
      <c r="GB168" s="532"/>
      <c r="GC168" s="532"/>
      <c r="GD168" s="532"/>
      <c r="GE168" s="532"/>
      <c r="GF168" s="532"/>
      <c r="GG168" s="532"/>
      <c r="GH168" s="532"/>
      <c r="GI168" s="532"/>
      <c r="GJ168" s="532"/>
      <c r="GK168" s="532"/>
      <c r="GL168" s="532"/>
      <c r="GM168" s="532"/>
      <c r="GN168" s="532"/>
      <c r="GO168" s="532"/>
      <c r="GP168" s="532"/>
      <c r="GQ168" s="532"/>
      <c r="GR168" s="532"/>
      <c r="GS168" s="532"/>
      <c r="GT168" s="532"/>
      <c r="GU168" s="532"/>
      <c r="GV168" s="532"/>
      <c r="GW168" s="532"/>
      <c r="GX168" s="532"/>
      <c r="GY168" s="532"/>
      <c r="GZ168" s="532"/>
      <c r="HA168" s="532"/>
      <c r="HB168" s="532"/>
      <c r="HC168" s="532"/>
      <c r="HD168" s="532"/>
      <c r="HE168" s="532"/>
      <c r="HF168" s="532"/>
      <c r="HG168" s="532"/>
      <c r="HH168" s="532"/>
      <c r="HI168" s="532"/>
      <c r="HJ168" s="532"/>
      <c r="HK168" s="532"/>
      <c r="HL168" s="532"/>
      <c r="HM168" s="532"/>
      <c r="HN168" s="532"/>
      <c r="HO168" s="532"/>
      <c r="HP168" s="532"/>
      <c r="HQ168" s="532"/>
      <c r="HR168" s="532"/>
      <c r="HS168" s="532"/>
      <c r="HT168" s="532"/>
      <c r="HU168" s="532"/>
      <c r="HV168" s="532"/>
      <c r="HW168" s="532"/>
      <c r="HX168" s="532"/>
      <c r="HY168" s="532"/>
      <c r="HZ168" s="532"/>
      <c r="IA168" s="532"/>
      <c r="IB168" s="532"/>
      <c r="IC168" s="532"/>
      <c r="ID168" s="532"/>
      <c r="IE168" s="532"/>
      <c r="IF168" s="532"/>
      <c r="IG168" s="532"/>
      <c r="IH168" s="532"/>
      <c r="II168" s="532"/>
      <c r="IJ168" s="532"/>
      <c r="IK168" s="532"/>
      <c r="IL168" s="532"/>
    </row>
    <row r="169" spans="1:246" s="432" customFormat="1" ht="19.350000000000001" customHeight="1">
      <c r="A169" s="445"/>
      <c r="B169" s="446"/>
      <c r="C169" s="446"/>
      <c r="D169" s="446"/>
      <c r="E169" s="436"/>
      <c r="F169" s="434"/>
      <c r="G169" s="532"/>
      <c r="H169" s="532"/>
      <c r="I169" s="532"/>
      <c r="J169" s="532"/>
      <c r="K169" s="532"/>
      <c r="L169" s="532"/>
      <c r="M169" s="532"/>
      <c r="N169" s="532"/>
      <c r="O169" s="532"/>
      <c r="P169" s="532"/>
      <c r="Q169" s="532"/>
      <c r="R169" s="532"/>
      <c r="S169" s="532"/>
      <c r="T169" s="532"/>
      <c r="U169" s="532"/>
      <c r="V169" s="532"/>
      <c r="W169" s="532"/>
      <c r="X169" s="532"/>
      <c r="Y169" s="532"/>
      <c r="Z169" s="532"/>
      <c r="AA169" s="532"/>
      <c r="AB169" s="532"/>
      <c r="AC169" s="532"/>
      <c r="AD169" s="532"/>
      <c r="AE169" s="532"/>
      <c r="AF169" s="532"/>
      <c r="AG169" s="532"/>
      <c r="AH169" s="532"/>
      <c r="AI169" s="532"/>
      <c r="AJ169" s="532"/>
      <c r="AK169" s="532"/>
      <c r="AL169" s="532"/>
      <c r="AM169" s="532"/>
      <c r="AN169" s="532"/>
      <c r="AO169" s="532"/>
      <c r="AP169" s="532"/>
      <c r="AQ169" s="532"/>
      <c r="AR169" s="532"/>
      <c r="AS169" s="532"/>
      <c r="AT169" s="532"/>
      <c r="AU169" s="532"/>
      <c r="AV169" s="532"/>
      <c r="AW169" s="532"/>
      <c r="AX169" s="532"/>
      <c r="AY169" s="532"/>
      <c r="AZ169" s="532"/>
      <c r="BA169" s="532"/>
      <c r="BB169" s="532"/>
      <c r="BC169" s="532"/>
      <c r="BD169" s="532"/>
      <c r="BE169" s="532"/>
      <c r="BF169" s="532"/>
      <c r="BG169" s="532"/>
      <c r="BH169" s="532"/>
      <c r="BI169" s="532"/>
      <c r="BJ169" s="532"/>
      <c r="BK169" s="532"/>
      <c r="BL169" s="532"/>
      <c r="BM169" s="532"/>
      <c r="BN169" s="532"/>
      <c r="BO169" s="532"/>
      <c r="BP169" s="532"/>
      <c r="BQ169" s="532"/>
      <c r="BR169" s="532"/>
      <c r="BS169" s="532"/>
      <c r="BT169" s="532"/>
      <c r="BU169" s="532"/>
      <c r="BV169" s="532"/>
      <c r="BW169" s="532"/>
      <c r="BX169" s="532"/>
      <c r="BY169" s="532"/>
      <c r="BZ169" s="532"/>
      <c r="CA169" s="532"/>
      <c r="CB169" s="532"/>
      <c r="CC169" s="532"/>
      <c r="CD169" s="532"/>
      <c r="CE169" s="532"/>
      <c r="CF169" s="532"/>
      <c r="CG169" s="532"/>
      <c r="CH169" s="532"/>
      <c r="CI169" s="532"/>
      <c r="CJ169" s="532"/>
      <c r="CK169" s="532"/>
      <c r="CL169" s="532"/>
      <c r="CM169" s="532"/>
      <c r="CN169" s="532"/>
      <c r="CO169" s="532"/>
      <c r="CP169" s="532"/>
      <c r="CQ169" s="532"/>
      <c r="CR169" s="532"/>
      <c r="CS169" s="532"/>
      <c r="CT169" s="532"/>
      <c r="CU169" s="532"/>
      <c r="CV169" s="532"/>
      <c r="CW169" s="532"/>
      <c r="CX169" s="532"/>
      <c r="CY169" s="532"/>
      <c r="CZ169" s="532"/>
      <c r="DA169" s="532"/>
      <c r="DB169" s="532"/>
      <c r="DC169" s="532"/>
      <c r="DD169" s="532"/>
      <c r="DE169" s="532"/>
      <c r="DF169" s="532"/>
      <c r="DG169" s="532"/>
      <c r="DH169" s="532"/>
      <c r="DI169" s="532"/>
      <c r="DJ169" s="532"/>
      <c r="DK169" s="532"/>
      <c r="DL169" s="532"/>
      <c r="DM169" s="532"/>
      <c r="DN169" s="532"/>
      <c r="DO169" s="532"/>
      <c r="DP169" s="532"/>
      <c r="DQ169" s="532"/>
      <c r="DR169" s="532"/>
      <c r="DS169" s="532"/>
      <c r="DT169" s="532"/>
      <c r="DU169" s="532"/>
      <c r="DV169" s="532"/>
      <c r="DW169" s="532"/>
      <c r="DX169" s="532"/>
      <c r="DY169" s="532"/>
      <c r="DZ169" s="532"/>
      <c r="EA169" s="532"/>
      <c r="EB169" s="532"/>
      <c r="EC169" s="532"/>
      <c r="ED169" s="532"/>
      <c r="EE169" s="532"/>
      <c r="EF169" s="532"/>
      <c r="EG169" s="532"/>
      <c r="EH169" s="532"/>
      <c r="EI169" s="532"/>
      <c r="EJ169" s="532"/>
      <c r="EK169" s="532"/>
      <c r="EL169" s="532"/>
      <c r="EM169" s="532"/>
      <c r="EN169" s="532"/>
      <c r="EO169" s="532"/>
      <c r="EP169" s="532"/>
      <c r="EQ169" s="532"/>
      <c r="ER169" s="532"/>
      <c r="ES169" s="532"/>
      <c r="ET169" s="532"/>
      <c r="EU169" s="532"/>
      <c r="EV169" s="532"/>
      <c r="EW169" s="532"/>
      <c r="EX169" s="532"/>
      <c r="EY169" s="532"/>
      <c r="EZ169" s="532"/>
      <c r="FA169" s="532"/>
      <c r="FB169" s="532"/>
      <c r="FC169" s="532"/>
      <c r="FD169" s="532"/>
      <c r="FE169" s="532"/>
      <c r="FF169" s="532"/>
      <c r="FG169" s="532"/>
      <c r="FH169" s="532"/>
      <c r="FI169" s="532"/>
      <c r="FJ169" s="532"/>
      <c r="FK169" s="532"/>
      <c r="FL169" s="532"/>
      <c r="FM169" s="532"/>
      <c r="FN169" s="532"/>
      <c r="FO169" s="532"/>
      <c r="FP169" s="532"/>
      <c r="FQ169" s="532"/>
      <c r="FR169" s="532"/>
      <c r="FS169" s="532"/>
      <c r="FT169" s="532"/>
      <c r="FU169" s="532"/>
      <c r="FV169" s="532"/>
      <c r="FW169" s="532"/>
      <c r="FX169" s="532"/>
      <c r="FY169" s="532"/>
      <c r="FZ169" s="532"/>
      <c r="GA169" s="532"/>
      <c r="GB169" s="532"/>
      <c r="GC169" s="532"/>
      <c r="GD169" s="532"/>
      <c r="GE169" s="532"/>
      <c r="GF169" s="532"/>
      <c r="GG169" s="532"/>
      <c r="GH169" s="532"/>
      <c r="GI169" s="532"/>
      <c r="GJ169" s="532"/>
      <c r="GK169" s="532"/>
      <c r="GL169" s="532"/>
      <c r="GM169" s="532"/>
      <c r="GN169" s="532"/>
      <c r="GO169" s="532"/>
      <c r="GP169" s="532"/>
      <c r="GQ169" s="532"/>
      <c r="GR169" s="532"/>
      <c r="GS169" s="532"/>
      <c r="GT169" s="532"/>
      <c r="GU169" s="532"/>
      <c r="GV169" s="532"/>
      <c r="GW169" s="532"/>
      <c r="GX169" s="532"/>
      <c r="GY169" s="532"/>
      <c r="GZ169" s="532"/>
      <c r="HA169" s="532"/>
      <c r="HB169" s="532"/>
      <c r="HC169" s="532"/>
      <c r="HD169" s="532"/>
      <c r="HE169" s="532"/>
      <c r="HF169" s="532"/>
      <c r="HG169" s="532"/>
      <c r="HH169" s="532"/>
      <c r="HI169" s="532"/>
      <c r="HJ169" s="532"/>
      <c r="HK169" s="532"/>
      <c r="HL169" s="532"/>
      <c r="HM169" s="532"/>
      <c r="HN169" s="532"/>
      <c r="HO169" s="532"/>
      <c r="HP169" s="532"/>
      <c r="HQ169" s="532"/>
      <c r="HR169" s="532"/>
      <c r="HS169" s="532"/>
      <c r="HT169" s="532"/>
      <c r="HU169" s="532"/>
      <c r="HV169" s="532"/>
      <c r="HW169" s="532"/>
      <c r="HX169" s="532"/>
      <c r="HY169" s="532"/>
      <c r="HZ169" s="532"/>
      <c r="IA169" s="532"/>
      <c r="IB169" s="532"/>
      <c r="IC169" s="532"/>
      <c r="ID169" s="532"/>
      <c r="IE169" s="532"/>
      <c r="IF169" s="532"/>
      <c r="IG169" s="532"/>
      <c r="IH169" s="532"/>
      <c r="II169" s="532"/>
      <c r="IJ169" s="532"/>
      <c r="IK169" s="532"/>
      <c r="IL169" s="532"/>
    </row>
    <row r="170" spans="1:246" s="432" customFormat="1" ht="19.899999999999999" customHeight="1">
      <c r="A170" s="445"/>
      <c r="B170" s="446"/>
      <c r="C170" s="446"/>
      <c r="D170" s="446"/>
      <c r="E170" s="1057">
        <v>6000</v>
      </c>
      <c r="F170" s="1055" t="s">
        <v>2674</v>
      </c>
      <c r="G170" s="532"/>
      <c r="H170" s="532"/>
      <c r="I170" s="532"/>
      <c r="J170" s="532"/>
      <c r="K170" s="532"/>
      <c r="L170" s="532"/>
      <c r="M170" s="532"/>
      <c r="N170" s="532"/>
      <c r="O170" s="532"/>
      <c r="P170" s="532"/>
      <c r="Q170" s="532"/>
      <c r="R170" s="532"/>
      <c r="S170" s="532"/>
      <c r="T170" s="532"/>
      <c r="U170" s="532"/>
      <c r="V170" s="532"/>
      <c r="W170" s="532"/>
      <c r="X170" s="532"/>
      <c r="Y170" s="532"/>
      <c r="Z170" s="532"/>
      <c r="AA170" s="532"/>
      <c r="AB170" s="532"/>
      <c r="AC170" s="532"/>
      <c r="AD170" s="532"/>
      <c r="AE170" s="532"/>
      <c r="AF170" s="532"/>
      <c r="AG170" s="532"/>
      <c r="AH170" s="532"/>
      <c r="AI170" s="532"/>
      <c r="AJ170" s="532"/>
      <c r="AK170" s="532"/>
      <c r="AL170" s="532"/>
      <c r="AM170" s="532"/>
      <c r="AN170" s="532"/>
      <c r="AO170" s="532"/>
      <c r="AP170" s="532"/>
      <c r="AQ170" s="532"/>
      <c r="AR170" s="532"/>
      <c r="AS170" s="532"/>
      <c r="AT170" s="532"/>
      <c r="AU170" s="532"/>
      <c r="AV170" s="532"/>
      <c r="AW170" s="532"/>
      <c r="AX170" s="532"/>
      <c r="AY170" s="532"/>
      <c r="AZ170" s="532"/>
      <c r="BA170" s="532"/>
      <c r="BB170" s="532"/>
      <c r="BC170" s="532"/>
      <c r="BD170" s="532"/>
      <c r="BE170" s="532"/>
      <c r="BF170" s="532"/>
      <c r="BG170" s="532"/>
      <c r="BH170" s="532"/>
      <c r="BI170" s="532"/>
      <c r="BJ170" s="532"/>
      <c r="BK170" s="532"/>
      <c r="BL170" s="532"/>
      <c r="BM170" s="532"/>
      <c r="BN170" s="532"/>
      <c r="BO170" s="532"/>
      <c r="BP170" s="532"/>
      <c r="BQ170" s="532"/>
      <c r="BR170" s="532"/>
      <c r="BS170" s="532"/>
      <c r="BT170" s="532"/>
      <c r="BU170" s="532"/>
      <c r="BV170" s="532"/>
      <c r="BW170" s="532"/>
      <c r="BX170" s="532"/>
      <c r="BY170" s="532"/>
      <c r="BZ170" s="532"/>
      <c r="CA170" s="532"/>
      <c r="CB170" s="532"/>
      <c r="CC170" s="532"/>
      <c r="CD170" s="532"/>
      <c r="CE170" s="532"/>
      <c r="CF170" s="532"/>
      <c r="CG170" s="532"/>
      <c r="CH170" s="532"/>
      <c r="CI170" s="532"/>
      <c r="CJ170" s="532"/>
      <c r="CK170" s="532"/>
      <c r="CL170" s="532"/>
      <c r="CM170" s="532"/>
      <c r="CN170" s="532"/>
      <c r="CO170" s="532"/>
      <c r="CP170" s="532"/>
      <c r="CQ170" s="532"/>
      <c r="CR170" s="532"/>
      <c r="CS170" s="532"/>
      <c r="CT170" s="532"/>
      <c r="CU170" s="532"/>
      <c r="CV170" s="532"/>
      <c r="CW170" s="532"/>
      <c r="CX170" s="532"/>
      <c r="CY170" s="532"/>
      <c r="CZ170" s="532"/>
      <c r="DA170" s="532"/>
      <c r="DB170" s="532"/>
      <c r="DC170" s="532"/>
      <c r="DD170" s="532"/>
      <c r="DE170" s="532"/>
      <c r="DF170" s="532"/>
      <c r="DG170" s="532"/>
      <c r="DH170" s="532"/>
      <c r="DI170" s="532"/>
      <c r="DJ170" s="532"/>
      <c r="DK170" s="532"/>
      <c r="DL170" s="532"/>
      <c r="DM170" s="532"/>
      <c r="DN170" s="532"/>
      <c r="DO170" s="532"/>
      <c r="DP170" s="532"/>
      <c r="DQ170" s="532"/>
      <c r="DR170" s="532"/>
      <c r="DS170" s="532"/>
      <c r="DT170" s="532"/>
      <c r="DU170" s="532"/>
      <c r="DV170" s="532"/>
      <c r="DW170" s="532"/>
      <c r="DX170" s="532"/>
      <c r="DY170" s="532"/>
      <c r="DZ170" s="532"/>
      <c r="EA170" s="532"/>
      <c r="EB170" s="532"/>
      <c r="EC170" s="532"/>
      <c r="ED170" s="532"/>
      <c r="EE170" s="532"/>
      <c r="EF170" s="532"/>
      <c r="EG170" s="532"/>
      <c r="EH170" s="532"/>
      <c r="EI170" s="532"/>
      <c r="EJ170" s="532"/>
      <c r="EK170" s="532"/>
      <c r="EL170" s="532"/>
      <c r="EM170" s="532"/>
      <c r="EN170" s="532"/>
      <c r="EO170" s="532"/>
      <c r="EP170" s="532"/>
      <c r="EQ170" s="532"/>
      <c r="ER170" s="532"/>
      <c r="ES170" s="532"/>
      <c r="ET170" s="532"/>
      <c r="EU170" s="532"/>
      <c r="EV170" s="532"/>
      <c r="EW170" s="532"/>
      <c r="EX170" s="532"/>
      <c r="EY170" s="532"/>
      <c r="EZ170" s="532"/>
      <c r="FA170" s="532"/>
      <c r="FB170" s="532"/>
      <c r="FC170" s="532"/>
      <c r="FD170" s="532"/>
      <c r="FE170" s="532"/>
      <c r="FF170" s="532"/>
      <c r="FG170" s="532"/>
      <c r="FH170" s="532"/>
      <c r="FI170" s="532"/>
      <c r="FJ170" s="532"/>
      <c r="FK170" s="532"/>
      <c r="FL170" s="532"/>
      <c r="FM170" s="532"/>
      <c r="FN170" s="532"/>
      <c r="FO170" s="532"/>
      <c r="FP170" s="532"/>
      <c r="FQ170" s="532"/>
      <c r="FR170" s="532"/>
      <c r="FS170" s="532"/>
      <c r="FT170" s="532"/>
      <c r="FU170" s="532"/>
      <c r="FV170" s="532"/>
      <c r="FW170" s="532"/>
      <c r="FX170" s="532"/>
      <c r="FY170" s="532"/>
      <c r="FZ170" s="532"/>
      <c r="GA170" s="532"/>
      <c r="GB170" s="532"/>
      <c r="GC170" s="532"/>
      <c r="GD170" s="532"/>
      <c r="GE170" s="532"/>
      <c r="GF170" s="532"/>
      <c r="GG170" s="532"/>
      <c r="GH170" s="532"/>
      <c r="GI170" s="532"/>
      <c r="GJ170" s="532"/>
      <c r="GK170" s="532"/>
      <c r="GL170" s="532"/>
      <c r="GM170" s="532"/>
      <c r="GN170" s="532"/>
      <c r="GO170" s="532"/>
      <c r="GP170" s="532"/>
      <c r="GQ170" s="532"/>
      <c r="GR170" s="532"/>
      <c r="GS170" s="532"/>
      <c r="GT170" s="532"/>
      <c r="GU170" s="532"/>
      <c r="GV170" s="532"/>
      <c r="GW170" s="532"/>
      <c r="GX170" s="532"/>
      <c r="GY170" s="532"/>
      <c r="GZ170" s="532"/>
      <c r="HA170" s="532"/>
      <c r="HB170" s="532"/>
      <c r="HC170" s="532"/>
      <c r="HD170" s="532"/>
      <c r="HE170" s="532"/>
      <c r="HF170" s="532"/>
      <c r="HG170" s="532"/>
      <c r="HH170" s="532"/>
      <c r="HI170" s="532"/>
      <c r="HJ170" s="532"/>
      <c r="HK170" s="532"/>
      <c r="HL170" s="532"/>
      <c r="HM170" s="532"/>
      <c r="HN170" s="532"/>
      <c r="HO170" s="532"/>
      <c r="HP170" s="532"/>
      <c r="HQ170" s="532"/>
      <c r="HR170" s="532"/>
      <c r="HS170" s="532"/>
      <c r="HT170" s="532"/>
      <c r="HU170" s="532"/>
      <c r="HV170" s="532"/>
      <c r="HW170" s="532"/>
      <c r="HX170" s="532"/>
      <c r="HY170" s="532"/>
      <c r="HZ170" s="532"/>
      <c r="IA170" s="532"/>
      <c r="IB170" s="532"/>
      <c r="IC170" s="532"/>
      <c r="ID170" s="532"/>
      <c r="IE170" s="532"/>
      <c r="IF170" s="532"/>
      <c r="IG170" s="532"/>
      <c r="IH170" s="532"/>
      <c r="II170" s="532"/>
      <c r="IJ170" s="532"/>
      <c r="IK170" s="532"/>
      <c r="IL170" s="532"/>
    </row>
    <row r="171" spans="1:246" s="432" customFormat="1" ht="19.899999999999999" customHeight="1">
      <c r="A171" s="445"/>
      <c r="B171" s="446"/>
      <c r="C171" s="446"/>
      <c r="D171" s="446"/>
      <c r="E171" s="1057"/>
      <c r="F171" s="1055"/>
      <c r="G171" s="532"/>
      <c r="H171" s="532"/>
      <c r="I171" s="532"/>
      <c r="J171" s="532"/>
      <c r="K171" s="532"/>
      <c r="L171" s="532"/>
      <c r="M171" s="532"/>
      <c r="N171" s="532"/>
      <c r="O171" s="532"/>
      <c r="P171" s="532"/>
      <c r="Q171" s="532"/>
      <c r="R171" s="532"/>
      <c r="S171" s="532"/>
      <c r="T171" s="532"/>
      <c r="U171" s="532"/>
      <c r="V171" s="532"/>
      <c r="W171" s="532"/>
      <c r="X171" s="532"/>
      <c r="Y171" s="532"/>
      <c r="Z171" s="532"/>
      <c r="AA171" s="532"/>
      <c r="AB171" s="532"/>
      <c r="AC171" s="532"/>
      <c r="AD171" s="532"/>
      <c r="AE171" s="532"/>
      <c r="AF171" s="532"/>
      <c r="AG171" s="532"/>
      <c r="AH171" s="532"/>
      <c r="AI171" s="532"/>
      <c r="AJ171" s="532"/>
      <c r="AK171" s="532"/>
      <c r="AL171" s="532"/>
      <c r="AM171" s="532"/>
      <c r="AN171" s="532"/>
      <c r="AO171" s="532"/>
      <c r="AP171" s="532"/>
      <c r="AQ171" s="532"/>
      <c r="AR171" s="532"/>
      <c r="AS171" s="532"/>
      <c r="AT171" s="532"/>
      <c r="AU171" s="532"/>
      <c r="AV171" s="532"/>
      <c r="AW171" s="532"/>
      <c r="AX171" s="532"/>
      <c r="AY171" s="532"/>
      <c r="AZ171" s="532"/>
      <c r="BA171" s="532"/>
      <c r="BB171" s="532"/>
      <c r="BC171" s="532"/>
      <c r="BD171" s="532"/>
      <c r="BE171" s="532"/>
      <c r="BF171" s="532"/>
      <c r="BG171" s="532"/>
      <c r="BH171" s="532"/>
      <c r="BI171" s="532"/>
      <c r="BJ171" s="532"/>
      <c r="BK171" s="532"/>
      <c r="BL171" s="532"/>
      <c r="BM171" s="532"/>
      <c r="BN171" s="532"/>
      <c r="BO171" s="532"/>
      <c r="BP171" s="532"/>
      <c r="BQ171" s="532"/>
      <c r="BR171" s="532"/>
      <c r="BS171" s="532"/>
      <c r="BT171" s="532"/>
      <c r="BU171" s="532"/>
      <c r="BV171" s="532"/>
      <c r="BW171" s="532"/>
      <c r="BX171" s="532"/>
      <c r="BY171" s="532"/>
      <c r="BZ171" s="532"/>
      <c r="CA171" s="532"/>
      <c r="CB171" s="532"/>
      <c r="CC171" s="532"/>
      <c r="CD171" s="532"/>
      <c r="CE171" s="532"/>
      <c r="CF171" s="532"/>
      <c r="CG171" s="532"/>
      <c r="CH171" s="532"/>
      <c r="CI171" s="532"/>
      <c r="CJ171" s="532"/>
      <c r="CK171" s="532"/>
      <c r="CL171" s="532"/>
      <c r="CM171" s="532"/>
      <c r="CN171" s="532"/>
      <c r="CO171" s="532"/>
      <c r="CP171" s="532"/>
      <c r="CQ171" s="532"/>
      <c r="CR171" s="532"/>
      <c r="CS171" s="532"/>
      <c r="CT171" s="532"/>
      <c r="CU171" s="532"/>
      <c r="CV171" s="532"/>
      <c r="CW171" s="532"/>
      <c r="CX171" s="532"/>
      <c r="CY171" s="532"/>
      <c r="CZ171" s="532"/>
      <c r="DA171" s="532"/>
      <c r="DB171" s="532"/>
      <c r="DC171" s="532"/>
      <c r="DD171" s="532"/>
      <c r="DE171" s="532"/>
      <c r="DF171" s="532"/>
      <c r="DG171" s="532"/>
      <c r="DH171" s="532"/>
      <c r="DI171" s="532"/>
      <c r="DJ171" s="532"/>
      <c r="DK171" s="532"/>
      <c r="DL171" s="532"/>
      <c r="DM171" s="532"/>
      <c r="DN171" s="532"/>
      <c r="DO171" s="532"/>
      <c r="DP171" s="532"/>
      <c r="DQ171" s="532"/>
      <c r="DR171" s="532"/>
      <c r="DS171" s="532"/>
      <c r="DT171" s="532"/>
      <c r="DU171" s="532"/>
      <c r="DV171" s="532"/>
      <c r="DW171" s="532"/>
      <c r="DX171" s="532"/>
      <c r="DY171" s="532"/>
      <c r="DZ171" s="532"/>
      <c r="EA171" s="532"/>
      <c r="EB171" s="532"/>
      <c r="EC171" s="532"/>
      <c r="ED171" s="532"/>
      <c r="EE171" s="532"/>
      <c r="EF171" s="532"/>
      <c r="EG171" s="532"/>
      <c r="EH171" s="532"/>
      <c r="EI171" s="532"/>
      <c r="EJ171" s="532"/>
      <c r="EK171" s="532"/>
      <c r="EL171" s="532"/>
      <c r="EM171" s="532"/>
      <c r="EN171" s="532"/>
      <c r="EO171" s="532"/>
      <c r="EP171" s="532"/>
      <c r="EQ171" s="532"/>
      <c r="ER171" s="532"/>
      <c r="ES171" s="532"/>
      <c r="ET171" s="532"/>
      <c r="EU171" s="532"/>
      <c r="EV171" s="532"/>
      <c r="EW171" s="532"/>
      <c r="EX171" s="532"/>
      <c r="EY171" s="532"/>
      <c r="EZ171" s="532"/>
      <c r="FA171" s="532"/>
      <c r="FB171" s="532"/>
      <c r="FC171" s="532"/>
      <c r="FD171" s="532"/>
      <c r="FE171" s="532"/>
      <c r="FF171" s="532"/>
      <c r="FG171" s="532"/>
      <c r="FH171" s="532"/>
      <c r="FI171" s="532"/>
      <c r="FJ171" s="532"/>
      <c r="FK171" s="532"/>
      <c r="FL171" s="532"/>
      <c r="FM171" s="532"/>
      <c r="FN171" s="532"/>
      <c r="FO171" s="532"/>
      <c r="FP171" s="532"/>
      <c r="FQ171" s="532"/>
      <c r="FR171" s="532"/>
      <c r="FS171" s="532"/>
      <c r="FT171" s="532"/>
      <c r="FU171" s="532"/>
      <c r="FV171" s="532"/>
      <c r="FW171" s="532"/>
      <c r="FX171" s="532"/>
      <c r="FY171" s="532"/>
      <c r="FZ171" s="532"/>
      <c r="GA171" s="532"/>
      <c r="GB171" s="532"/>
      <c r="GC171" s="532"/>
      <c r="GD171" s="532"/>
      <c r="GE171" s="532"/>
      <c r="GF171" s="532"/>
      <c r="GG171" s="532"/>
      <c r="GH171" s="532"/>
      <c r="GI171" s="532"/>
      <c r="GJ171" s="532"/>
      <c r="GK171" s="532"/>
      <c r="GL171" s="532"/>
      <c r="GM171" s="532"/>
      <c r="GN171" s="532"/>
      <c r="GO171" s="532"/>
      <c r="GP171" s="532"/>
      <c r="GQ171" s="532"/>
      <c r="GR171" s="532"/>
      <c r="GS171" s="532"/>
      <c r="GT171" s="532"/>
      <c r="GU171" s="532"/>
      <c r="GV171" s="532"/>
      <c r="GW171" s="532"/>
      <c r="GX171" s="532"/>
      <c r="GY171" s="532"/>
      <c r="GZ171" s="532"/>
      <c r="HA171" s="532"/>
      <c r="HB171" s="532"/>
      <c r="HC171" s="532"/>
      <c r="HD171" s="532"/>
      <c r="HE171" s="532"/>
      <c r="HF171" s="532"/>
      <c r="HG171" s="532"/>
      <c r="HH171" s="532"/>
      <c r="HI171" s="532"/>
      <c r="HJ171" s="532"/>
      <c r="HK171" s="532"/>
      <c r="HL171" s="532"/>
      <c r="HM171" s="532"/>
      <c r="HN171" s="532"/>
      <c r="HO171" s="532"/>
      <c r="HP171" s="532"/>
      <c r="HQ171" s="532"/>
      <c r="HR171" s="532"/>
      <c r="HS171" s="532"/>
      <c r="HT171" s="532"/>
      <c r="HU171" s="532"/>
      <c r="HV171" s="532"/>
      <c r="HW171" s="532"/>
      <c r="HX171" s="532"/>
      <c r="HY171" s="532"/>
      <c r="HZ171" s="532"/>
      <c r="IA171" s="532"/>
      <c r="IB171" s="532"/>
      <c r="IC171" s="532"/>
      <c r="ID171" s="532"/>
      <c r="IE171" s="532"/>
      <c r="IF171" s="532"/>
      <c r="IG171" s="532"/>
      <c r="IH171" s="532"/>
      <c r="II171" s="532"/>
      <c r="IJ171" s="532"/>
      <c r="IK171" s="532"/>
      <c r="IL171" s="532"/>
    </row>
    <row r="172" spans="1:246" s="432" customFormat="1" ht="19.899999999999999" customHeight="1">
      <c r="A172" s="445"/>
      <c r="B172" s="446"/>
      <c r="C172" s="446"/>
      <c r="D172" s="446"/>
      <c r="E172" s="436"/>
      <c r="F172" s="1042" t="s">
        <v>2672</v>
      </c>
      <c r="G172" s="532"/>
      <c r="H172" s="532"/>
      <c r="I172" s="532"/>
      <c r="J172" s="532"/>
      <c r="K172" s="532"/>
      <c r="L172" s="532"/>
      <c r="M172" s="532"/>
      <c r="N172" s="532"/>
      <c r="O172" s="532"/>
      <c r="P172" s="532"/>
      <c r="Q172" s="532"/>
      <c r="R172" s="532"/>
      <c r="S172" s="532"/>
      <c r="T172" s="532"/>
      <c r="U172" s="532"/>
      <c r="V172" s="532"/>
      <c r="W172" s="532"/>
      <c r="X172" s="532"/>
      <c r="Y172" s="532"/>
      <c r="Z172" s="532"/>
      <c r="AA172" s="532"/>
      <c r="AB172" s="532"/>
      <c r="AC172" s="532"/>
      <c r="AD172" s="532"/>
      <c r="AE172" s="532"/>
      <c r="AF172" s="532"/>
      <c r="AG172" s="532"/>
      <c r="AH172" s="532"/>
      <c r="AI172" s="532"/>
      <c r="AJ172" s="532"/>
      <c r="AK172" s="532"/>
      <c r="AL172" s="532"/>
      <c r="AM172" s="532"/>
      <c r="AN172" s="532"/>
      <c r="AO172" s="532"/>
      <c r="AP172" s="532"/>
      <c r="AQ172" s="532"/>
      <c r="AR172" s="532"/>
      <c r="AS172" s="532"/>
      <c r="AT172" s="532"/>
      <c r="AU172" s="532"/>
      <c r="AV172" s="532"/>
      <c r="AW172" s="532"/>
      <c r="AX172" s="532"/>
      <c r="AY172" s="532"/>
      <c r="AZ172" s="532"/>
      <c r="BA172" s="532"/>
      <c r="BB172" s="532"/>
      <c r="BC172" s="532"/>
      <c r="BD172" s="532"/>
      <c r="BE172" s="532"/>
      <c r="BF172" s="532"/>
      <c r="BG172" s="532"/>
      <c r="BH172" s="532"/>
      <c r="BI172" s="532"/>
      <c r="BJ172" s="532"/>
      <c r="BK172" s="532"/>
      <c r="BL172" s="532"/>
      <c r="BM172" s="532"/>
      <c r="BN172" s="532"/>
      <c r="BO172" s="532"/>
      <c r="BP172" s="532"/>
      <c r="BQ172" s="532"/>
      <c r="BR172" s="532"/>
      <c r="BS172" s="532"/>
      <c r="BT172" s="532"/>
      <c r="BU172" s="532"/>
      <c r="BV172" s="532"/>
      <c r="BW172" s="532"/>
      <c r="BX172" s="532"/>
      <c r="BY172" s="532"/>
      <c r="BZ172" s="532"/>
      <c r="CA172" s="532"/>
      <c r="CB172" s="532"/>
      <c r="CC172" s="532"/>
      <c r="CD172" s="532"/>
      <c r="CE172" s="532"/>
      <c r="CF172" s="532"/>
      <c r="CG172" s="532"/>
      <c r="CH172" s="532"/>
      <c r="CI172" s="532"/>
      <c r="CJ172" s="532"/>
      <c r="CK172" s="532"/>
      <c r="CL172" s="532"/>
      <c r="CM172" s="532"/>
      <c r="CN172" s="532"/>
      <c r="CO172" s="532"/>
      <c r="CP172" s="532"/>
      <c r="CQ172" s="532"/>
      <c r="CR172" s="532"/>
      <c r="CS172" s="532"/>
      <c r="CT172" s="532"/>
      <c r="CU172" s="532"/>
      <c r="CV172" s="532"/>
      <c r="CW172" s="532"/>
      <c r="CX172" s="532"/>
      <c r="CY172" s="532"/>
      <c r="CZ172" s="532"/>
      <c r="DA172" s="532"/>
      <c r="DB172" s="532"/>
      <c r="DC172" s="532"/>
      <c r="DD172" s="532"/>
      <c r="DE172" s="532"/>
      <c r="DF172" s="532"/>
      <c r="DG172" s="532"/>
      <c r="DH172" s="532"/>
      <c r="DI172" s="532"/>
      <c r="DJ172" s="532"/>
      <c r="DK172" s="532"/>
      <c r="DL172" s="532"/>
      <c r="DM172" s="532"/>
      <c r="DN172" s="532"/>
      <c r="DO172" s="532"/>
      <c r="DP172" s="532"/>
      <c r="DQ172" s="532"/>
      <c r="DR172" s="532"/>
      <c r="DS172" s="532"/>
      <c r="DT172" s="532"/>
      <c r="DU172" s="532"/>
      <c r="DV172" s="532"/>
      <c r="DW172" s="532"/>
      <c r="DX172" s="532"/>
      <c r="DY172" s="532"/>
      <c r="DZ172" s="532"/>
      <c r="EA172" s="532"/>
      <c r="EB172" s="532"/>
      <c r="EC172" s="532"/>
      <c r="ED172" s="532"/>
      <c r="EE172" s="532"/>
      <c r="EF172" s="532"/>
      <c r="EG172" s="532"/>
      <c r="EH172" s="532"/>
      <c r="EI172" s="532"/>
      <c r="EJ172" s="532"/>
      <c r="EK172" s="532"/>
      <c r="EL172" s="532"/>
      <c r="EM172" s="532"/>
      <c r="EN172" s="532"/>
      <c r="EO172" s="532"/>
      <c r="EP172" s="532"/>
      <c r="EQ172" s="532"/>
      <c r="ER172" s="532"/>
      <c r="ES172" s="532"/>
      <c r="ET172" s="532"/>
      <c r="EU172" s="532"/>
      <c r="EV172" s="532"/>
      <c r="EW172" s="532"/>
      <c r="EX172" s="532"/>
      <c r="EY172" s="532"/>
      <c r="EZ172" s="532"/>
      <c r="FA172" s="532"/>
      <c r="FB172" s="532"/>
      <c r="FC172" s="532"/>
      <c r="FD172" s="532"/>
      <c r="FE172" s="532"/>
      <c r="FF172" s="532"/>
      <c r="FG172" s="532"/>
      <c r="FH172" s="532"/>
      <c r="FI172" s="532"/>
      <c r="FJ172" s="532"/>
      <c r="FK172" s="532"/>
      <c r="FL172" s="532"/>
      <c r="FM172" s="532"/>
      <c r="FN172" s="532"/>
      <c r="FO172" s="532"/>
      <c r="FP172" s="532"/>
      <c r="FQ172" s="532"/>
      <c r="FR172" s="532"/>
      <c r="FS172" s="532"/>
      <c r="FT172" s="532"/>
      <c r="FU172" s="532"/>
      <c r="FV172" s="532"/>
      <c r="FW172" s="532"/>
      <c r="FX172" s="532"/>
      <c r="FY172" s="532"/>
      <c r="FZ172" s="532"/>
      <c r="GA172" s="532"/>
      <c r="GB172" s="532"/>
      <c r="GC172" s="532"/>
      <c r="GD172" s="532"/>
      <c r="GE172" s="532"/>
      <c r="GF172" s="532"/>
      <c r="GG172" s="532"/>
      <c r="GH172" s="532"/>
      <c r="GI172" s="532"/>
      <c r="GJ172" s="532"/>
      <c r="GK172" s="532"/>
      <c r="GL172" s="532"/>
      <c r="GM172" s="532"/>
      <c r="GN172" s="532"/>
      <c r="GO172" s="532"/>
      <c r="GP172" s="532"/>
      <c r="GQ172" s="532"/>
      <c r="GR172" s="532"/>
      <c r="GS172" s="532"/>
      <c r="GT172" s="532"/>
      <c r="GU172" s="532"/>
      <c r="GV172" s="532"/>
      <c r="GW172" s="532"/>
      <c r="GX172" s="532"/>
      <c r="GY172" s="532"/>
      <c r="GZ172" s="532"/>
      <c r="HA172" s="532"/>
      <c r="HB172" s="532"/>
      <c r="HC172" s="532"/>
      <c r="HD172" s="532"/>
      <c r="HE172" s="532"/>
      <c r="HF172" s="532"/>
      <c r="HG172" s="532"/>
      <c r="HH172" s="532"/>
      <c r="HI172" s="532"/>
      <c r="HJ172" s="532"/>
      <c r="HK172" s="532"/>
      <c r="HL172" s="532"/>
      <c r="HM172" s="532"/>
      <c r="HN172" s="532"/>
      <c r="HO172" s="532"/>
      <c r="HP172" s="532"/>
      <c r="HQ172" s="532"/>
      <c r="HR172" s="532"/>
      <c r="HS172" s="532"/>
      <c r="HT172" s="532"/>
      <c r="HU172" s="532"/>
      <c r="HV172" s="532"/>
      <c r="HW172" s="532"/>
      <c r="HX172" s="532"/>
      <c r="HY172" s="532"/>
      <c r="HZ172" s="532"/>
      <c r="IA172" s="532"/>
      <c r="IB172" s="532"/>
      <c r="IC172" s="532"/>
      <c r="ID172" s="532"/>
      <c r="IE172" s="532"/>
      <c r="IF172" s="532"/>
      <c r="IG172" s="532"/>
      <c r="IH172" s="532"/>
      <c r="II172" s="532"/>
      <c r="IJ172" s="532"/>
      <c r="IK172" s="532"/>
      <c r="IL172" s="532"/>
    </row>
    <row r="173" spans="1:246" s="432" customFormat="1" ht="19.899999999999999" customHeight="1">
      <c r="A173" s="445"/>
      <c r="B173" s="446"/>
      <c r="C173" s="446"/>
      <c r="D173" s="446"/>
      <c r="E173" s="436"/>
      <c r="F173" s="1042"/>
      <c r="G173" s="532"/>
      <c r="H173" s="532"/>
      <c r="I173" s="532"/>
      <c r="J173" s="532"/>
      <c r="K173" s="532"/>
      <c r="L173" s="532"/>
      <c r="M173" s="532"/>
      <c r="N173" s="532"/>
      <c r="O173" s="532"/>
      <c r="P173" s="532"/>
      <c r="Q173" s="532"/>
      <c r="R173" s="532"/>
      <c r="S173" s="532"/>
      <c r="T173" s="532"/>
      <c r="U173" s="532"/>
      <c r="V173" s="532"/>
      <c r="W173" s="532"/>
      <c r="X173" s="532"/>
      <c r="Y173" s="532"/>
      <c r="Z173" s="532"/>
      <c r="AA173" s="532"/>
      <c r="AB173" s="532"/>
      <c r="AC173" s="532"/>
      <c r="AD173" s="532"/>
      <c r="AE173" s="532"/>
      <c r="AF173" s="532"/>
      <c r="AG173" s="532"/>
      <c r="AH173" s="532"/>
      <c r="AI173" s="532"/>
      <c r="AJ173" s="532"/>
      <c r="AK173" s="532"/>
      <c r="AL173" s="532"/>
      <c r="AM173" s="532"/>
      <c r="AN173" s="532"/>
      <c r="AO173" s="532"/>
      <c r="AP173" s="532"/>
      <c r="AQ173" s="532"/>
      <c r="AR173" s="532"/>
      <c r="AS173" s="532"/>
      <c r="AT173" s="532"/>
      <c r="AU173" s="532"/>
      <c r="AV173" s="532"/>
      <c r="AW173" s="532"/>
      <c r="AX173" s="532"/>
      <c r="AY173" s="532"/>
      <c r="AZ173" s="532"/>
      <c r="BA173" s="532"/>
      <c r="BB173" s="532"/>
      <c r="BC173" s="532"/>
      <c r="BD173" s="532"/>
      <c r="BE173" s="532"/>
      <c r="BF173" s="532"/>
      <c r="BG173" s="532"/>
      <c r="BH173" s="532"/>
      <c r="BI173" s="532"/>
      <c r="BJ173" s="532"/>
      <c r="BK173" s="532"/>
      <c r="BL173" s="532"/>
      <c r="BM173" s="532"/>
      <c r="BN173" s="532"/>
      <c r="BO173" s="532"/>
      <c r="BP173" s="532"/>
      <c r="BQ173" s="532"/>
      <c r="BR173" s="532"/>
      <c r="BS173" s="532"/>
      <c r="BT173" s="532"/>
      <c r="BU173" s="532"/>
      <c r="BV173" s="532"/>
      <c r="BW173" s="532"/>
      <c r="BX173" s="532"/>
      <c r="BY173" s="532"/>
      <c r="BZ173" s="532"/>
      <c r="CA173" s="532"/>
      <c r="CB173" s="532"/>
      <c r="CC173" s="532"/>
      <c r="CD173" s="532"/>
      <c r="CE173" s="532"/>
      <c r="CF173" s="532"/>
      <c r="CG173" s="532"/>
      <c r="CH173" s="532"/>
      <c r="CI173" s="532"/>
      <c r="CJ173" s="532"/>
      <c r="CK173" s="532"/>
      <c r="CL173" s="532"/>
      <c r="CM173" s="532"/>
      <c r="CN173" s="532"/>
      <c r="CO173" s="532"/>
      <c r="CP173" s="532"/>
      <c r="CQ173" s="532"/>
      <c r="CR173" s="532"/>
      <c r="CS173" s="532"/>
      <c r="CT173" s="532"/>
      <c r="CU173" s="532"/>
      <c r="CV173" s="532"/>
      <c r="CW173" s="532"/>
      <c r="CX173" s="532"/>
      <c r="CY173" s="532"/>
      <c r="CZ173" s="532"/>
      <c r="DA173" s="532"/>
      <c r="DB173" s="532"/>
      <c r="DC173" s="532"/>
      <c r="DD173" s="532"/>
      <c r="DE173" s="532"/>
      <c r="DF173" s="532"/>
      <c r="DG173" s="532"/>
      <c r="DH173" s="532"/>
      <c r="DI173" s="532"/>
      <c r="DJ173" s="532"/>
      <c r="DK173" s="532"/>
      <c r="DL173" s="532"/>
      <c r="DM173" s="532"/>
      <c r="DN173" s="532"/>
      <c r="DO173" s="532"/>
      <c r="DP173" s="532"/>
      <c r="DQ173" s="532"/>
      <c r="DR173" s="532"/>
      <c r="DS173" s="532"/>
      <c r="DT173" s="532"/>
      <c r="DU173" s="532"/>
      <c r="DV173" s="532"/>
      <c r="DW173" s="532"/>
      <c r="DX173" s="532"/>
      <c r="DY173" s="532"/>
      <c r="DZ173" s="532"/>
      <c r="EA173" s="532"/>
      <c r="EB173" s="532"/>
      <c r="EC173" s="532"/>
      <c r="ED173" s="532"/>
      <c r="EE173" s="532"/>
      <c r="EF173" s="532"/>
      <c r="EG173" s="532"/>
      <c r="EH173" s="532"/>
      <c r="EI173" s="532"/>
      <c r="EJ173" s="532"/>
      <c r="EK173" s="532"/>
      <c r="EL173" s="532"/>
      <c r="EM173" s="532"/>
      <c r="EN173" s="532"/>
      <c r="EO173" s="532"/>
      <c r="EP173" s="532"/>
      <c r="EQ173" s="532"/>
      <c r="ER173" s="532"/>
      <c r="ES173" s="532"/>
      <c r="ET173" s="532"/>
      <c r="EU173" s="532"/>
      <c r="EV173" s="532"/>
      <c r="EW173" s="532"/>
      <c r="EX173" s="532"/>
      <c r="EY173" s="532"/>
      <c r="EZ173" s="532"/>
      <c r="FA173" s="532"/>
      <c r="FB173" s="532"/>
      <c r="FC173" s="532"/>
      <c r="FD173" s="532"/>
      <c r="FE173" s="532"/>
      <c r="FF173" s="532"/>
      <c r="FG173" s="532"/>
      <c r="FH173" s="532"/>
      <c r="FI173" s="532"/>
      <c r="FJ173" s="532"/>
      <c r="FK173" s="532"/>
      <c r="FL173" s="532"/>
      <c r="FM173" s="532"/>
      <c r="FN173" s="532"/>
      <c r="FO173" s="532"/>
      <c r="FP173" s="532"/>
      <c r="FQ173" s="532"/>
      <c r="FR173" s="532"/>
      <c r="FS173" s="532"/>
      <c r="FT173" s="532"/>
      <c r="FU173" s="532"/>
      <c r="FV173" s="532"/>
      <c r="FW173" s="532"/>
      <c r="FX173" s="532"/>
      <c r="FY173" s="532"/>
      <c r="FZ173" s="532"/>
      <c r="GA173" s="532"/>
      <c r="GB173" s="532"/>
      <c r="GC173" s="532"/>
      <c r="GD173" s="532"/>
      <c r="GE173" s="532"/>
      <c r="GF173" s="532"/>
      <c r="GG173" s="532"/>
      <c r="GH173" s="532"/>
      <c r="GI173" s="532"/>
      <c r="GJ173" s="532"/>
      <c r="GK173" s="532"/>
      <c r="GL173" s="532"/>
      <c r="GM173" s="532"/>
      <c r="GN173" s="532"/>
      <c r="GO173" s="532"/>
      <c r="GP173" s="532"/>
      <c r="GQ173" s="532"/>
      <c r="GR173" s="532"/>
      <c r="GS173" s="532"/>
      <c r="GT173" s="532"/>
      <c r="GU173" s="532"/>
      <c r="GV173" s="532"/>
      <c r="GW173" s="532"/>
      <c r="GX173" s="532"/>
      <c r="GY173" s="532"/>
      <c r="GZ173" s="532"/>
      <c r="HA173" s="532"/>
      <c r="HB173" s="532"/>
      <c r="HC173" s="532"/>
      <c r="HD173" s="532"/>
      <c r="HE173" s="532"/>
      <c r="HF173" s="532"/>
      <c r="HG173" s="532"/>
      <c r="HH173" s="532"/>
      <c r="HI173" s="532"/>
      <c r="HJ173" s="532"/>
      <c r="HK173" s="532"/>
      <c r="HL173" s="532"/>
      <c r="HM173" s="532"/>
      <c r="HN173" s="532"/>
      <c r="HO173" s="532"/>
      <c r="HP173" s="532"/>
      <c r="HQ173" s="532"/>
      <c r="HR173" s="532"/>
      <c r="HS173" s="532"/>
      <c r="HT173" s="532"/>
      <c r="HU173" s="532"/>
      <c r="HV173" s="532"/>
      <c r="HW173" s="532"/>
      <c r="HX173" s="532"/>
      <c r="HY173" s="532"/>
      <c r="HZ173" s="532"/>
      <c r="IA173" s="532"/>
      <c r="IB173" s="532"/>
      <c r="IC173" s="532"/>
      <c r="ID173" s="532"/>
      <c r="IE173" s="532"/>
      <c r="IF173" s="532"/>
      <c r="IG173" s="532"/>
      <c r="IH173" s="532"/>
      <c r="II173" s="532"/>
      <c r="IJ173" s="532"/>
      <c r="IK173" s="532"/>
      <c r="IL173" s="532"/>
    </row>
    <row r="174" spans="1:246" s="432" customFormat="1" ht="19.899999999999999" customHeight="1">
      <c r="A174" s="445"/>
      <c r="B174" s="446"/>
      <c r="C174" s="446"/>
      <c r="D174" s="446"/>
      <c r="E174" s="436"/>
      <c r="F174" s="1042"/>
      <c r="G174" s="532"/>
      <c r="H174" s="532"/>
      <c r="I174" s="532"/>
      <c r="J174" s="532"/>
      <c r="K174" s="532"/>
      <c r="L174" s="532"/>
      <c r="M174" s="532"/>
      <c r="N174" s="532"/>
      <c r="O174" s="532"/>
      <c r="P174" s="532"/>
      <c r="Q174" s="532"/>
      <c r="R174" s="532"/>
      <c r="S174" s="532"/>
      <c r="T174" s="532"/>
      <c r="U174" s="532"/>
      <c r="V174" s="532"/>
      <c r="W174" s="532"/>
      <c r="X174" s="532"/>
      <c r="Y174" s="532"/>
      <c r="Z174" s="532"/>
      <c r="AA174" s="532"/>
      <c r="AB174" s="532"/>
      <c r="AC174" s="532"/>
      <c r="AD174" s="532"/>
      <c r="AE174" s="532"/>
      <c r="AF174" s="532"/>
      <c r="AG174" s="532"/>
      <c r="AH174" s="532"/>
      <c r="AI174" s="532"/>
      <c r="AJ174" s="532"/>
      <c r="AK174" s="532"/>
      <c r="AL174" s="532"/>
      <c r="AM174" s="532"/>
      <c r="AN174" s="532"/>
      <c r="AO174" s="532"/>
      <c r="AP174" s="532"/>
      <c r="AQ174" s="532"/>
      <c r="AR174" s="532"/>
      <c r="AS174" s="532"/>
      <c r="AT174" s="532"/>
      <c r="AU174" s="532"/>
      <c r="AV174" s="532"/>
      <c r="AW174" s="532"/>
      <c r="AX174" s="532"/>
      <c r="AY174" s="532"/>
      <c r="AZ174" s="532"/>
      <c r="BA174" s="532"/>
      <c r="BB174" s="532"/>
      <c r="BC174" s="532"/>
      <c r="BD174" s="532"/>
      <c r="BE174" s="532"/>
      <c r="BF174" s="532"/>
      <c r="BG174" s="532"/>
      <c r="BH174" s="532"/>
      <c r="BI174" s="532"/>
      <c r="BJ174" s="532"/>
      <c r="BK174" s="532"/>
      <c r="BL174" s="532"/>
      <c r="BM174" s="532"/>
      <c r="BN174" s="532"/>
      <c r="BO174" s="532"/>
      <c r="BP174" s="532"/>
      <c r="BQ174" s="532"/>
      <c r="BR174" s="532"/>
      <c r="BS174" s="532"/>
      <c r="BT174" s="532"/>
      <c r="BU174" s="532"/>
      <c r="BV174" s="532"/>
      <c r="BW174" s="532"/>
      <c r="BX174" s="532"/>
      <c r="BY174" s="532"/>
      <c r="BZ174" s="532"/>
      <c r="CA174" s="532"/>
      <c r="CB174" s="532"/>
      <c r="CC174" s="532"/>
      <c r="CD174" s="532"/>
      <c r="CE174" s="532"/>
      <c r="CF174" s="532"/>
      <c r="CG174" s="532"/>
      <c r="CH174" s="532"/>
      <c r="CI174" s="532"/>
      <c r="CJ174" s="532"/>
      <c r="CK174" s="532"/>
      <c r="CL174" s="532"/>
      <c r="CM174" s="532"/>
      <c r="CN174" s="532"/>
      <c r="CO174" s="532"/>
      <c r="CP174" s="532"/>
      <c r="CQ174" s="532"/>
      <c r="CR174" s="532"/>
      <c r="CS174" s="532"/>
      <c r="CT174" s="532"/>
      <c r="CU174" s="532"/>
      <c r="CV174" s="532"/>
      <c r="CW174" s="532"/>
      <c r="CX174" s="532"/>
      <c r="CY174" s="532"/>
      <c r="CZ174" s="532"/>
      <c r="DA174" s="532"/>
      <c r="DB174" s="532"/>
      <c r="DC174" s="532"/>
      <c r="DD174" s="532"/>
      <c r="DE174" s="532"/>
      <c r="DF174" s="532"/>
      <c r="DG174" s="532"/>
      <c r="DH174" s="532"/>
      <c r="DI174" s="532"/>
      <c r="DJ174" s="532"/>
      <c r="DK174" s="532"/>
      <c r="DL174" s="532"/>
      <c r="DM174" s="532"/>
      <c r="DN174" s="532"/>
      <c r="DO174" s="532"/>
      <c r="DP174" s="532"/>
      <c r="DQ174" s="532"/>
      <c r="DR174" s="532"/>
      <c r="DS174" s="532"/>
      <c r="DT174" s="532"/>
      <c r="DU174" s="532"/>
      <c r="DV174" s="532"/>
      <c r="DW174" s="532"/>
      <c r="DX174" s="532"/>
      <c r="DY174" s="532"/>
      <c r="DZ174" s="532"/>
      <c r="EA174" s="532"/>
      <c r="EB174" s="532"/>
      <c r="EC174" s="532"/>
      <c r="ED174" s="532"/>
      <c r="EE174" s="532"/>
      <c r="EF174" s="532"/>
      <c r="EG174" s="532"/>
      <c r="EH174" s="532"/>
      <c r="EI174" s="532"/>
      <c r="EJ174" s="532"/>
      <c r="EK174" s="532"/>
      <c r="EL174" s="532"/>
      <c r="EM174" s="532"/>
      <c r="EN174" s="532"/>
      <c r="EO174" s="532"/>
      <c r="EP174" s="532"/>
      <c r="EQ174" s="532"/>
      <c r="ER174" s="532"/>
      <c r="ES174" s="532"/>
      <c r="ET174" s="532"/>
      <c r="EU174" s="532"/>
      <c r="EV174" s="532"/>
      <c r="EW174" s="532"/>
      <c r="EX174" s="532"/>
      <c r="EY174" s="532"/>
      <c r="EZ174" s="532"/>
      <c r="FA174" s="532"/>
      <c r="FB174" s="532"/>
      <c r="FC174" s="532"/>
      <c r="FD174" s="532"/>
      <c r="FE174" s="532"/>
      <c r="FF174" s="532"/>
      <c r="FG174" s="532"/>
      <c r="FH174" s="532"/>
      <c r="FI174" s="532"/>
      <c r="FJ174" s="532"/>
      <c r="FK174" s="532"/>
      <c r="FL174" s="532"/>
      <c r="FM174" s="532"/>
      <c r="FN174" s="532"/>
      <c r="FO174" s="532"/>
      <c r="FP174" s="532"/>
      <c r="FQ174" s="532"/>
      <c r="FR174" s="532"/>
      <c r="FS174" s="532"/>
      <c r="FT174" s="532"/>
      <c r="FU174" s="532"/>
      <c r="FV174" s="532"/>
      <c r="FW174" s="532"/>
      <c r="FX174" s="532"/>
      <c r="FY174" s="532"/>
      <c r="FZ174" s="532"/>
      <c r="GA174" s="532"/>
      <c r="GB174" s="532"/>
      <c r="GC174" s="532"/>
      <c r="GD174" s="532"/>
      <c r="GE174" s="532"/>
      <c r="GF174" s="532"/>
      <c r="GG174" s="532"/>
      <c r="GH174" s="532"/>
      <c r="GI174" s="532"/>
      <c r="GJ174" s="532"/>
      <c r="GK174" s="532"/>
      <c r="GL174" s="532"/>
      <c r="GM174" s="532"/>
      <c r="GN174" s="532"/>
      <c r="GO174" s="532"/>
      <c r="GP174" s="532"/>
      <c r="GQ174" s="532"/>
      <c r="GR174" s="532"/>
      <c r="GS174" s="532"/>
      <c r="GT174" s="532"/>
      <c r="GU174" s="532"/>
      <c r="GV174" s="532"/>
      <c r="GW174" s="532"/>
      <c r="GX174" s="532"/>
      <c r="GY174" s="532"/>
      <c r="GZ174" s="532"/>
      <c r="HA174" s="532"/>
      <c r="HB174" s="532"/>
      <c r="HC174" s="532"/>
      <c r="HD174" s="532"/>
      <c r="HE174" s="532"/>
      <c r="HF174" s="532"/>
      <c r="HG174" s="532"/>
      <c r="HH174" s="532"/>
      <c r="HI174" s="532"/>
      <c r="HJ174" s="532"/>
      <c r="HK174" s="532"/>
      <c r="HL174" s="532"/>
      <c r="HM174" s="532"/>
      <c r="HN174" s="532"/>
      <c r="HO174" s="532"/>
      <c r="HP174" s="532"/>
      <c r="HQ174" s="532"/>
      <c r="HR174" s="532"/>
      <c r="HS174" s="532"/>
      <c r="HT174" s="532"/>
      <c r="HU174" s="532"/>
      <c r="HV174" s="532"/>
      <c r="HW174" s="532"/>
      <c r="HX174" s="532"/>
      <c r="HY174" s="532"/>
      <c r="HZ174" s="532"/>
      <c r="IA174" s="532"/>
      <c r="IB174" s="532"/>
      <c r="IC174" s="532"/>
      <c r="ID174" s="532"/>
      <c r="IE174" s="532"/>
      <c r="IF174" s="532"/>
      <c r="IG174" s="532"/>
      <c r="IH174" s="532"/>
      <c r="II174" s="532"/>
      <c r="IJ174" s="532"/>
      <c r="IK174" s="532"/>
      <c r="IL174" s="532"/>
    </row>
    <row r="175" spans="1:246" s="432" customFormat="1" ht="19.899999999999999" customHeight="1">
      <c r="A175" s="445"/>
      <c r="B175" s="446"/>
      <c r="C175" s="446"/>
      <c r="D175" s="446"/>
      <c r="E175" s="436"/>
      <c r="F175" s="454"/>
      <c r="G175" s="532"/>
      <c r="H175" s="532"/>
      <c r="I175" s="532"/>
      <c r="J175" s="532"/>
      <c r="K175" s="532"/>
      <c r="L175" s="532"/>
      <c r="M175" s="532"/>
      <c r="N175" s="532"/>
      <c r="O175" s="532"/>
      <c r="P175" s="532"/>
      <c r="Q175" s="532"/>
      <c r="R175" s="532"/>
      <c r="S175" s="532"/>
      <c r="T175" s="532"/>
      <c r="U175" s="532"/>
      <c r="V175" s="532"/>
      <c r="W175" s="532"/>
      <c r="X175" s="532"/>
      <c r="Y175" s="532"/>
      <c r="Z175" s="532"/>
      <c r="AA175" s="532"/>
      <c r="AB175" s="532"/>
      <c r="AC175" s="532"/>
      <c r="AD175" s="532"/>
      <c r="AE175" s="532"/>
      <c r="AF175" s="532"/>
      <c r="AG175" s="532"/>
      <c r="AH175" s="532"/>
      <c r="AI175" s="532"/>
      <c r="AJ175" s="532"/>
      <c r="AK175" s="532"/>
      <c r="AL175" s="532"/>
      <c r="AM175" s="532"/>
      <c r="AN175" s="532"/>
      <c r="AO175" s="532"/>
      <c r="AP175" s="532"/>
      <c r="AQ175" s="532"/>
      <c r="AR175" s="532"/>
      <c r="AS175" s="532"/>
      <c r="AT175" s="532"/>
      <c r="AU175" s="532"/>
      <c r="AV175" s="532"/>
      <c r="AW175" s="532"/>
      <c r="AX175" s="532"/>
      <c r="AY175" s="532"/>
      <c r="AZ175" s="532"/>
      <c r="BA175" s="532"/>
      <c r="BB175" s="532"/>
      <c r="BC175" s="532"/>
      <c r="BD175" s="532"/>
      <c r="BE175" s="532"/>
      <c r="BF175" s="532"/>
      <c r="BG175" s="532"/>
      <c r="BH175" s="532"/>
      <c r="BI175" s="532"/>
      <c r="BJ175" s="532"/>
      <c r="BK175" s="532"/>
      <c r="BL175" s="532"/>
      <c r="BM175" s="532"/>
      <c r="BN175" s="532"/>
      <c r="BO175" s="532"/>
      <c r="BP175" s="532"/>
      <c r="BQ175" s="532"/>
      <c r="BR175" s="532"/>
      <c r="BS175" s="532"/>
      <c r="BT175" s="532"/>
      <c r="BU175" s="532"/>
      <c r="BV175" s="532"/>
      <c r="BW175" s="532"/>
      <c r="BX175" s="532"/>
      <c r="BY175" s="532"/>
      <c r="BZ175" s="532"/>
      <c r="CA175" s="532"/>
      <c r="CB175" s="532"/>
      <c r="CC175" s="532"/>
      <c r="CD175" s="532"/>
      <c r="CE175" s="532"/>
      <c r="CF175" s="532"/>
      <c r="CG175" s="532"/>
      <c r="CH175" s="532"/>
      <c r="CI175" s="532"/>
      <c r="CJ175" s="532"/>
      <c r="CK175" s="532"/>
      <c r="CL175" s="532"/>
      <c r="CM175" s="532"/>
      <c r="CN175" s="532"/>
      <c r="CO175" s="532"/>
      <c r="CP175" s="532"/>
      <c r="CQ175" s="532"/>
      <c r="CR175" s="532"/>
      <c r="CS175" s="532"/>
      <c r="CT175" s="532"/>
      <c r="CU175" s="532"/>
      <c r="CV175" s="532"/>
      <c r="CW175" s="532"/>
      <c r="CX175" s="532"/>
      <c r="CY175" s="532"/>
      <c r="CZ175" s="532"/>
      <c r="DA175" s="532"/>
      <c r="DB175" s="532"/>
      <c r="DC175" s="532"/>
      <c r="DD175" s="532"/>
      <c r="DE175" s="532"/>
      <c r="DF175" s="532"/>
      <c r="DG175" s="532"/>
      <c r="DH175" s="532"/>
      <c r="DI175" s="532"/>
      <c r="DJ175" s="532"/>
      <c r="DK175" s="532"/>
      <c r="DL175" s="532"/>
      <c r="DM175" s="532"/>
      <c r="DN175" s="532"/>
      <c r="DO175" s="532"/>
      <c r="DP175" s="532"/>
      <c r="DQ175" s="532"/>
      <c r="DR175" s="532"/>
      <c r="DS175" s="532"/>
      <c r="DT175" s="532"/>
      <c r="DU175" s="532"/>
      <c r="DV175" s="532"/>
      <c r="DW175" s="532"/>
      <c r="DX175" s="532"/>
      <c r="DY175" s="532"/>
      <c r="DZ175" s="532"/>
      <c r="EA175" s="532"/>
      <c r="EB175" s="532"/>
      <c r="EC175" s="532"/>
      <c r="ED175" s="532"/>
      <c r="EE175" s="532"/>
      <c r="EF175" s="532"/>
      <c r="EG175" s="532"/>
      <c r="EH175" s="532"/>
      <c r="EI175" s="532"/>
      <c r="EJ175" s="532"/>
      <c r="EK175" s="532"/>
      <c r="EL175" s="532"/>
      <c r="EM175" s="532"/>
      <c r="EN175" s="532"/>
      <c r="EO175" s="532"/>
      <c r="EP175" s="532"/>
      <c r="EQ175" s="532"/>
      <c r="ER175" s="532"/>
      <c r="ES175" s="532"/>
      <c r="ET175" s="532"/>
      <c r="EU175" s="532"/>
      <c r="EV175" s="532"/>
      <c r="EW175" s="532"/>
      <c r="EX175" s="532"/>
      <c r="EY175" s="532"/>
      <c r="EZ175" s="532"/>
      <c r="FA175" s="532"/>
      <c r="FB175" s="532"/>
      <c r="FC175" s="532"/>
      <c r="FD175" s="532"/>
      <c r="FE175" s="532"/>
      <c r="FF175" s="532"/>
      <c r="FG175" s="532"/>
      <c r="FH175" s="532"/>
      <c r="FI175" s="532"/>
      <c r="FJ175" s="532"/>
      <c r="FK175" s="532"/>
      <c r="FL175" s="532"/>
      <c r="FM175" s="532"/>
      <c r="FN175" s="532"/>
      <c r="FO175" s="532"/>
      <c r="FP175" s="532"/>
      <c r="FQ175" s="532"/>
      <c r="FR175" s="532"/>
      <c r="FS175" s="532"/>
      <c r="FT175" s="532"/>
      <c r="FU175" s="532"/>
      <c r="FV175" s="532"/>
      <c r="FW175" s="532"/>
      <c r="FX175" s="532"/>
      <c r="FY175" s="532"/>
      <c r="FZ175" s="532"/>
      <c r="GA175" s="532"/>
      <c r="GB175" s="532"/>
      <c r="GC175" s="532"/>
      <c r="GD175" s="532"/>
      <c r="GE175" s="532"/>
      <c r="GF175" s="532"/>
      <c r="GG175" s="532"/>
      <c r="GH175" s="532"/>
      <c r="GI175" s="532"/>
      <c r="GJ175" s="532"/>
      <c r="GK175" s="532"/>
      <c r="GL175" s="532"/>
      <c r="GM175" s="532"/>
      <c r="GN175" s="532"/>
      <c r="GO175" s="532"/>
      <c r="GP175" s="532"/>
      <c r="GQ175" s="532"/>
      <c r="GR175" s="532"/>
      <c r="GS175" s="532"/>
      <c r="GT175" s="532"/>
      <c r="GU175" s="532"/>
      <c r="GV175" s="532"/>
      <c r="GW175" s="532"/>
      <c r="GX175" s="532"/>
      <c r="GY175" s="532"/>
      <c r="GZ175" s="532"/>
      <c r="HA175" s="532"/>
      <c r="HB175" s="532"/>
      <c r="HC175" s="532"/>
      <c r="HD175" s="532"/>
      <c r="HE175" s="532"/>
      <c r="HF175" s="532"/>
      <c r="HG175" s="532"/>
      <c r="HH175" s="532"/>
      <c r="HI175" s="532"/>
      <c r="HJ175" s="532"/>
      <c r="HK175" s="532"/>
      <c r="HL175" s="532"/>
      <c r="HM175" s="532"/>
      <c r="HN175" s="532"/>
      <c r="HO175" s="532"/>
      <c r="HP175" s="532"/>
      <c r="HQ175" s="532"/>
      <c r="HR175" s="532"/>
      <c r="HS175" s="532"/>
      <c r="HT175" s="532"/>
      <c r="HU175" s="532"/>
      <c r="HV175" s="532"/>
      <c r="HW175" s="532"/>
      <c r="HX175" s="532"/>
      <c r="HY175" s="532"/>
      <c r="HZ175" s="532"/>
      <c r="IA175" s="532"/>
      <c r="IB175" s="532"/>
      <c r="IC175" s="532"/>
      <c r="ID175" s="532"/>
      <c r="IE175" s="532"/>
      <c r="IF175" s="532"/>
      <c r="IG175" s="532"/>
      <c r="IH175" s="532"/>
      <c r="II175" s="532"/>
      <c r="IJ175" s="532"/>
      <c r="IK175" s="532"/>
      <c r="IL175" s="532"/>
    </row>
    <row r="176" spans="1:246" s="432" customFormat="1" ht="19.899999999999999" customHeight="1">
      <c r="A176" s="445"/>
      <c r="B176" s="446"/>
      <c r="C176" s="446"/>
      <c r="D176" s="446"/>
      <c r="E176" s="436"/>
      <c r="F176" s="454"/>
      <c r="G176" s="532"/>
      <c r="H176" s="532"/>
      <c r="I176" s="532"/>
      <c r="J176" s="532"/>
      <c r="K176" s="532"/>
      <c r="L176" s="532"/>
      <c r="M176" s="532"/>
      <c r="N176" s="532"/>
      <c r="O176" s="532"/>
      <c r="P176" s="532"/>
      <c r="Q176" s="532"/>
      <c r="R176" s="532"/>
      <c r="S176" s="532"/>
      <c r="T176" s="532"/>
      <c r="U176" s="532"/>
      <c r="V176" s="532"/>
      <c r="W176" s="532"/>
      <c r="X176" s="532"/>
      <c r="Y176" s="532"/>
      <c r="Z176" s="532"/>
      <c r="AA176" s="532"/>
      <c r="AB176" s="532"/>
      <c r="AC176" s="532"/>
      <c r="AD176" s="532"/>
      <c r="AE176" s="532"/>
      <c r="AF176" s="532"/>
      <c r="AG176" s="532"/>
      <c r="AH176" s="532"/>
      <c r="AI176" s="532"/>
      <c r="AJ176" s="532"/>
      <c r="AK176" s="532"/>
      <c r="AL176" s="532"/>
      <c r="AM176" s="532"/>
      <c r="AN176" s="532"/>
      <c r="AO176" s="532"/>
      <c r="AP176" s="532"/>
      <c r="AQ176" s="532"/>
      <c r="AR176" s="532"/>
      <c r="AS176" s="532"/>
      <c r="AT176" s="532"/>
      <c r="AU176" s="532"/>
      <c r="AV176" s="532"/>
      <c r="AW176" s="532"/>
      <c r="AX176" s="532"/>
      <c r="AY176" s="532"/>
      <c r="AZ176" s="532"/>
      <c r="BA176" s="532"/>
      <c r="BB176" s="532"/>
      <c r="BC176" s="532"/>
      <c r="BD176" s="532"/>
      <c r="BE176" s="532"/>
      <c r="BF176" s="532"/>
      <c r="BG176" s="532"/>
      <c r="BH176" s="532"/>
      <c r="BI176" s="532"/>
      <c r="BJ176" s="532"/>
      <c r="BK176" s="532"/>
      <c r="BL176" s="532"/>
      <c r="BM176" s="532"/>
      <c r="BN176" s="532"/>
      <c r="BO176" s="532"/>
      <c r="BP176" s="532"/>
      <c r="BQ176" s="532"/>
      <c r="BR176" s="532"/>
      <c r="BS176" s="532"/>
      <c r="BT176" s="532"/>
      <c r="BU176" s="532"/>
      <c r="BV176" s="532"/>
      <c r="BW176" s="532"/>
      <c r="BX176" s="532"/>
      <c r="BY176" s="532"/>
      <c r="BZ176" s="532"/>
      <c r="CA176" s="532"/>
      <c r="CB176" s="532"/>
      <c r="CC176" s="532"/>
      <c r="CD176" s="532"/>
      <c r="CE176" s="532"/>
      <c r="CF176" s="532"/>
      <c r="CG176" s="532"/>
      <c r="CH176" s="532"/>
      <c r="CI176" s="532"/>
      <c r="CJ176" s="532"/>
      <c r="CK176" s="532"/>
      <c r="CL176" s="532"/>
      <c r="CM176" s="532"/>
      <c r="CN176" s="532"/>
      <c r="CO176" s="532"/>
      <c r="CP176" s="532"/>
      <c r="CQ176" s="532"/>
      <c r="CR176" s="532"/>
      <c r="CS176" s="532"/>
      <c r="CT176" s="532"/>
      <c r="CU176" s="532"/>
      <c r="CV176" s="532"/>
      <c r="CW176" s="532"/>
      <c r="CX176" s="532"/>
      <c r="CY176" s="532"/>
      <c r="CZ176" s="532"/>
      <c r="DA176" s="532"/>
      <c r="DB176" s="532"/>
      <c r="DC176" s="532"/>
      <c r="DD176" s="532"/>
      <c r="DE176" s="532"/>
      <c r="DF176" s="532"/>
      <c r="DG176" s="532"/>
      <c r="DH176" s="532"/>
      <c r="DI176" s="532"/>
      <c r="DJ176" s="532"/>
      <c r="DK176" s="532"/>
      <c r="DL176" s="532"/>
      <c r="DM176" s="532"/>
      <c r="DN176" s="532"/>
      <c r="DO176" s="532"/>
      <c r="DP176" s="532"/>
      <c r="DQ176" s="532"/>
      <c r="DR176" s="532"/>
      <c r="DS176" s="532"/>
      <c r="DT176" s="532"/>
      <c r="DU176" s="532"/>
      <c r="DV176" s="532"/>
      <c r="DW176" s="532"/>
      <c r="DX176" s="532"/>
      <c r="DY176" s="532"/>
      <c r="DZ176" s="532"/>
      <c r="EA176" s="532"/>
      <c r="EB176" s="532"/>
      <c r="EC176" s="532"/>
      <c r="ED176" s="532"/>
      <c r="EE176" s="532"/>
      <c r="EF176" s="532"/>
      <c r="EG176" s="532"/>
      <c r="EH176" s="532"/>
      <c r="EI176" s="532"/>
      <c r="EJ176" s="532"/>
      <c r="EK176" s="532"/>
      <c r="EL176" s="532"/>
      <c r="EM176" s="532"/>
      <c r="EN176" s="532"/>
      <c r="EO176" s="532"/>
      <c r="EP176" s="532"/>
      <c r="EQ176" s="532"/>
      <c r="ER176" s="532"/>
      <c r="ES176" s="532"/>
      <c r="ET176" s="532"/>
      <c r="EU176" s="532"/>
      <c r="EV176" s="532"/>
      <c r="EW176" s="532"/>
      <c r="EX176" s="532"/>
      <c r="EY176" s="532"/>
      <c r="EZ176" s="532"/>
      <c r="FA176" s="532"/>
      <c r="FB176" s="532"/>
      <c r="FC176" s="532"/>
      <c r="FD176" s="532"/>
      <c r="FE176" s="532"/>
      <c r="FF176" s="532"/>
      <c r="FG176" s="532"/>
      <c r="FH176" s="532"/>
      <c r="FI176" s="532"/>
      <c r="FJ176" s="532"/>
      <c r="FK176" s="532"/>
      <c r="FL176" s="532"/>
      <c r="FM176" s="532"/>
      <c r="FN176" s="532"/>
      <c r="FO176" s="532"/>
      <c r="FP176" s="532"/>
      <c r="FQ176" s="532"/>
      <c r="FR176" s="532"/>
      <c r="FS176" s="532"/>
      <c r="FT176" s="532"/>
      <c r="FU176" s="532"/>
      <c r="FV176" s="532"/>
      <c r="FW176" s="532"/>
      <c r="FX176" s="532"/>
      <c r="FY176" s="532"/>
      <c r="FZ176" s="532"/>
      <c r="GA176" s="532"/>
      <c r="GB176" s="532"/>
      <c r="GC176" s="532"/>
      <c r="GD176" s="532"/>
      <c r="GE176" s="532"/>
      <c r="GF176" s="532"/>
      <c r="GG176" s="532"/>
      <c r="GH176" s="532"/>
      <c r="GI176" s="532"/>
      <c r="GJ176" s="532"/>
      <c r="GK176" s="532"/>
      <c r="GL176" s="532"/>
      <c r="GM176" s="532"/>
      <c r="GN176" s="532"/>
      <c r="GO176" s="532"/>
      <c r="GP176" s="532"/>
      <c r="GQ176" s="532"/>
      <c r="GR176" s="532"/>
      <c r="GS176" s="532"/>
      <c r="GT176" s="532"/>
      <c r="GU176" s="532"/>
      <c r="GV176" s="532"/>
      <c r="GW176" s="532"/>
      <c r="GX176" s="532"/>
      <c r="GY176" s="532"/>
      <c r="GZ176" s="532"/>
      <c r="HA176" s="532"/>
      <c r="HB176" s="532"/>
      <c r="HC176" s="532"/>
      <c r="HD176" s="532"/>
      <c r="HE176" s="532"/>
      <c r="HF176" s="532"/>
      <c r="HG176" s="532"/>
      <c r="HH176" s="532"/>
      <c r="HI176" s="532"/>
      <c r="HJ176" s="532"/>
      <c r="HK176" s="532"/>
      <c r="HL176" s="532"/>
      <c r="HM176" s="532"/>
      <c r="HN176" s="532"/>
      <c r="HO176" s="532"/>
      <c r="HP176" s="532"/>
      <c r="HQ176" s="532"/>
      <c r="HR176" s="532"/>
      <c r="HS176" s="532"/>
      <c r="HT176" s="532"/>
      <c r="HU176" s="532"/>
      <c r="HV176" s="532"/>
      <c r="HW176" s="532"/>
      <c r="HX176" s="532"/>
      <c r="HY176" s="532"/>
      <c r="HZ176" s="532"/>
      <c r="IA176" s="532"/>
      <c r="IB176" s="532"/>
      <c r="IC176" s="532"/>
      <c r="ID176" s="532"/>
      <c r="IE176" s="532"/>
      <c r="IF176" s="532"/>
      <c r="IG176" s="532"/>
      <c r="IH176" s="532"/>
      <c r="II176" s="532"/>
      <c r="IJ176" s="532"/>
      <c r="IK176" s="532"/>
      <c r="IL176" s="532"/>
    </row>
    <row r="177" spans="1:246" s="432" customFormat="1" ht="19.899999999999999" customHeight="1">
      <c r="A177" s="445"/>
      <c r="B177" s="446"/>
      <c r="C177" s="446"/>
      <c r="D177" s="446"/>
      <c r="E177" s="436"/>
      <c r="F177" s="461"/>
      <c r="G177" s="532"/>
      <c r="H177" s="532"/>
      <c r="I177" s="532"/>
      <c r="J177" s="532"/>
      <c r="K177" s="532"/>
      <c r="L177" s="532"/>
      <c r="M177" s="532"/>
      <c r="N177" s="532"/>
      <c r="O177" s="532"/>
      <c r="P177" s="532"/>
      <c r="Q177" s="532"/>
      <c r="R177" s="532"/>
      <c r="S177" s="532"/>
      <c r="T177" s="532"/>
      <c r="U177" s="532"/>
      <c r="V177" s="532"/>
      <c r="W177" s="532"/>
      <c r="X177" s="532"/>
      <c r="Y177" s="532"/>
      <c r="Z177" s="532"/>
      <c r="AA177" s="532"/>
      <c r="AB177" s="532"/>
      <c r="AC177" s="532"/>
      <c r="AD177" s="532"/>
      <c r="AE177" s="532"/>
      <c r="AF177" s="532"/>
      <c r="AG177" s="532"/>
      <c r="AH177" s="532"/>
      <c r="AI177" s="532"/>
      <c r="AJ177" s="532"/>
      <c r="AK177" s="532"/>
      <c r="AL177" s="532"/>
      <c r="AM177" s="532"/>
      <c r="AN177" s="532"/>
      <c r="AO177" s="532"/>
      <c r="AP177" s="532"/>
      <c r="AQ177" s="532"/>
      <c r="AR177" s="532"/>
      <c r="AS177" s="532"/>
      <c r="AT177" s="532"/>
      <c r="AU177" s="532"/>
      <c r="AV177" s="532"/>
      <c r="AW177" s="532"/>
      <c r="AX177" s="532"/>
      <c r="AY177" s="532"/>
      <c r="AZ177" s="532"/>
      <c r="BA177" s="532"/>
      <c r="BB177" s="532"/>
      <c r="BC177" s="532"/>
      <c r="BD177" s="532"/>
      <c r="BE177" s="532"/>
      <c r="BF177" s="532"/>
      <c r="BG177" s="532"/>
      <c r="BH177" s="532"/>
      <c r="BI177" s="532"/>
      <c r="BJ177" s="532"/>
      <c r="BK177" s="532"/>
      <c r="BL177" s="532"/>
      <c r="BM177" s="532"/>
      <c r="BN177" s="532"/>
      <c r="BO177" s="532"/>
      <c r="BP177" s="532"/>
      <c r="BQ177" s="532"/>
      <c r="BR177" s="532"/>
      <c r="BS177" s="532"/>
      <c r="BT177" s="532"/>
      <c r="BU177" s="532"/>
      <c r="BV177" s="532"/>
      <c r="BW177" s="532"/>
      <c r="BX177" s="532"/>
      <c r="BY177" s="532"/>
      <c r="BZ177" s="532"/>
      <c r="CA177" s="532"/>
      <c r="CB177" s="532"/>
      <c r="CC177" s="532"/>
      <c r="CD177" s="532"/>
      <c r="CE177" s="532"/>
      <c r="CF177" s="532"/>
      <c r="CG177" s="532"/>
      <c r="CH177" s="532"/>
      <c r="CI177" s="532"/>
      <c r="CJ177" s="532"/>
      <c r="CK177" s="532"/>
      <c r="CL177" s="532"/>
      <c r="CM177" s="532"/>
      <c r="CN177" s="532"/>
      <c r="CO177" s="532"/>
      <c r="CP177" s="532"/>
      <c r="CQ177" s="532"/>
      <c r="CR177" s="532"/>
      <c r="CS177" s="532"/>
      <c r="CT177" s="532"/>
      <c r="CU177" s="532"/>
      <c r="CV177" s="532"/>
      <c r="CW177" s="532"/>
      <c r="CX177" s="532"/>
      <c r="CY177" s="532"/>
      <c r="CZ177" s="532"/>
      <c r="DA177" s="532"/>
      <c r="DB177" s="532"/>
      <c r="DC177" s="532"/>
      <c r="DD177" s="532"/>
      <c r="DE177" s="532"/>
      <c r="DF177" s="532"/>
      <c r="DG177" s="532"/>
      <c r="DH177" s="532"/>
      <c r="DI177" s="532"/>
      <c r="DJ177" s="532"/>
      <c r="DK177" s="532"/>
      <c r="DL177" s="532"/>
      <c r="DM177" s="532"/>
      <c r="DN177" s="532"/>
      <c r="DO177" s="532"/>
      <c r="DP177" s="532"/>
      <c r="DQ177" s="532"/>
      <c r="DR177" s="532"/>
      <c r="DS177" s="532"/>
      <c r="DT177" s="532"/>
      <c r="DU177" s="532"/>
      <c r="DV177" s="532"/>
      <c r="DW177" s="532"/>
      <c r="DX177" s="532"/>
      <c r="DY177" s="532"/>
      <c r="DZ177" s="532"/>
      <c r="EA177" s="532"/>
      <c r="EB177" s="532"/>
      <c r="EC177" s="532"/>
      <c r="ED177" s="532"/>
      <c r="EE177" s="532"/>
      <c r="EF177" s="532"/>
      <c r="EG177" s="532"/>
      <c r="EH177" s="532"/>
      <c r="EI177" s="532"/>
      <c r="EJ177" s="532"/>
      <c r="EK177" s="532"/>
      <c r="EL177" s="532"/>
      <c r="EM177" s="532"/>
      <c r="EN177" s="532"/>
      <c r="EO177" s="532"/>
      <c r="EP177" s="532"/>
      <c r="EQ177" s="532"/>
      <c r="ER177" s="532"/>
      <c r="ES177" s="532"/>
      <c r="ET177" s="532"/>
      <c r="EU177" s="532"/>
      <c r="EV177" s="532"/>
      <c r="EW177" s="532"/>
      <c r="EX177" s="532"/>
      <c r="EY177" s="532"/>
      <c r="EZ177" s="532"/>
      <c r="FA177" s="532"/>
      <c r="FB177" s="532"/>
      <c r="FC177" s="532"/>
      <c r="FD177" s="532"/>
      <c r="FE177" s="532"/>
      <c r="FF177" s="532"/>
      <c r="FG177" s="532"/>
      <c r="FH177" s="532"/>
      <c r="FI177" s="532"/>
      <c r="FJ177" s="532"/>
      <c r="FK177" s="532"/>
      <c r="FL177" s="532"/>
      <c r="FM177" s="532"/>
      <c r="FN177" s="532"/>
      <c r="FO177" s="532"/>
      <c r="FP177" s="532"/>
      <c r="FQ177" s="532"/>
      <c r="FR177" s="532"/>
      <c r="FS177" s="532"/>
      <c r="FT177" s="532"/>
      <c r="FU177" s="532"/>
      <c r="FV177" s="532"/>
      <c r="FW177" s="532"/>
      <c r="FX177" s="532"/>
      <c r="FY177" s="532"/>
      <c r="FZ177" s="532"/>
      <c r="GA177" s="532"/>
      <c r="GB177" s="532"/>
      <c r="GC177" s="532"/>
      <c r="GD177" s="532"/>
      <c r="GE177" s="532"/>
      <c r="GF177" s="532"/>
      <c r="GG177" s="532"/>
      <c r="GH177" s="532"/>
      <c r="GI177" s="532"/>
      <c r="GJ177" s="532"/>
      <c r="GK177" s="532"/>
      <c r="GL177" s="532"/>
      <c r="GM177" s="532"/>
      <c r="GN177" s="532"/>
      <c r="GO177" s="532"/>
      <c r="GP177" s="532"/>
      <c r="GQ177" s="532"/>
      <c r="GR177" s="532"/>
      <c r="GS177" s="532"/>
      <c r="GT177" s="532"/>
      <c r="GU177" s="532"/>
      <c r="GV177" s="532"/>
      <c r="GW177" s="532"/>
      <c r="GX177" s="532"/>
      <c r="GY177" s="532"/>
      <c r="GZ177" s="532"/>
      <c r="HA177" s="532"/>
      <c r="HB177" s="532"/>
      <c r="HC177" s="532"/>
      <c r="HD177" s="532"/>
      <c r="HE177" s="532"/>
      <c r="HF177" s="532"/>
      <c r="HG177" s="532"/>
      <c r="HH177" s="532"/>
      <c r="HI177" s="532"/>
      <c r="HJ177" s="532"/>
      <c r="HK177" s="532"/>
      <c r="HL177" s="532"/>
      <c r="HM177" s="532"/>
      <c r="HN177" s="532"/>
      <c r="HO177" s="532"/>
      <c r="HP177" s="532"/>
      <c r="HQ177" s="532"/>
      <c r="HR177" s="532"/>
      <c r="HS177" s="532"/>
      <c r="HT177" s="532"/>
      <c r="HU177" s="532"/>
      <c r="HV177" s="532"/>
      <c r="HW177" s="532"/>
      <c r="HX177" s="532"/>
      <c r="HY177" s="532"/>
      <c r="HZ177" s="532"/>
      <c r="IA177" s="532"/>
      <c r="IB177" s="532"/>
      <c r="IC177" s="532"/>
      <c r="ID177" s="532"/>
      <c r="IE177" s="532"/>
      <c r="IF177" s="532"/>
      <c r="IG177" s="532"/>
      <c r="IH177" s="532"/>
      <c r="II177" s="532"/>
      <c r="IJ177" s="532"/>
      <c r="IK177" s="532"/>
      <c r="IL177" s="532"/>
    </row>
    <row r="178" spans="1:246" s="432" customFormat="1" ht="20.100000000000001" customHeight="1">
      <c r="A178" s="445"/>
      <c r="B178" s="446"/>
      <c r="C178" s="446"/>
      <c r="D178" s="446"/>
      <c r="E178" s="436"/>
      <c r="F178" s="436"/>
      <c r="G178" s="532"/>
      <c r="H178" s="532"/>
      <c r="I178" s="532"/>
      <c r="J178" s="532"/>
      <c r="K178" s="532"/>
      <c r="L178" s="532"/>
      <c r="M178" s="532"/>
      <c r="N178" s="532"/>
      <c r="O178" s="532"/>
      <c r="P178" s="532"/>
      <c r="Q178" s="532"/>
      <c r="R178" s="532"/>
      <c r="S178" s="532"/>
      <c r="T178" s="532"/>
      <c r="U178" s="532"/>
      <c r="V178" s="532"/>
      <c r="W178" s="532"/>
      <c r="X178" s="532"/>
      <c r="Y178" s="532"/>
      <c r="Z178" s="532"/>
      <c r="AA178" s="532"/>
      <c r="AB178" s="532"/>
      <c r="AC178" s="532"/>
      <c r="AD178" s="532"/>
      <c r="AE178" s="532"/>
      <c r="AF178" s="532"/>
      <c r="AG178" s="532"/>
      <c r="AH178" s="532"/>
      <c r="AI178" s="532"/>
      <c r="AJ178" s="532"/>
      <c r="AK178" s="532"/>
      <c r="AL178" s="532"/>
      <c r="AM178" s="532"/>
      <c r="AN178" s="532"/>
      <c r="AO178" s="532"/>
      <c r="AP178" s="532"/>
      <c r="AQ178" s="532"/>
      <c r="AR178" s="532"/>
      <c r="AS178" s="532"/>
      <c r="AT178" s="532"/>
      <c r="AU178" s="532"/>
      <c r="AV178" s="532"/>
      <c r="AW178" s="532"/>
      <c r="AX178" s="532"/>
      <c r="AY178" s="532"/>
      <c r="AZ178" s="532"/>
      <c r="BA178" s="532"/>
      <c r="BB178" s="532"/>
      <c r="BC178" s="532"/>
      <c r="BD178" s="532"/>
      <c r="BE178" s="532"/>
      <c r="BF178" s="532"/>
      <c r="BG178" s="532"/>
      <c r="BH178" s="532"/>
      <c r="BI178" s="532"/>
      <c r="BJ178" s="532"/>
      <c r="BK178" s="532"/>
      <c r="BL178" s="532"/>
      <c r="BM178" s="532"/>
      <c r="BN178" s="532"/>
      <c r="BO178" s="532"/>
      <c r="BP178" s="532"/>
      <c r="BQ178" s="532"/>
      <c r="BR178" s="532"/>
      <c r="BS178" s="532"/>
      <c r="BT178" s="532"/>
      <c r="BU178" s="532"/>
      <c r="BV178" s="532"/>
      <c r="BW178" s="532"/>
      <c r="BX178" s="532"/>
      <c r="BY178" s="532"/>
      <c r="BZ178" s="532"/>
      <c r="CA178" s="532"/>
      <c r="CB178" s="532"/>
      <c r="CC178" s="532"/>
      <c r="CD178" s="532"/>
      <c r="CE178" s="532"/>
      <c r="CF178" s="532"/>
      <c r="CG178" s="532"/>
      <c r="CH178" s="532"/>
      <c r="CI178" s="532"/>
      <c r="CJ178" s="532"/>
      <c r="CK178" s="532"/>
      <c r="CL178" s="532"/>
      <c r="CM178" s="532"/>
      <c r="CN178" s="532"/>
      <c r="CO178" s="532"/>
      <c r="CP178" s="532"/>
      <c r="CQ178" s="532"/>
      <c r="CR178" s="532"/>
      <c r="CS178" s="532"/>
      <c r="CT178" s="532"/>
      <c r="CU178" s="532"/>
      <c r="CV178" s="532"/>
      <c r="CW178" s="532"/>
      <c r="CX178" s="532"/>
      <c r="CY178" s="532"/>
      <c r="CZ178" s="532"/>
      <c r="DA178" s="532"/>
      <c r="DB178" s="532"/>
      <c r="DC178" s="532"/>
      <c r="DD178" s="532"/>
      <c r="DE178" s="532"/>
      <c r="DF178" s="532"/>
      <c r="DG178" s="532"/>
      <c r="DH178" s="532"/>
      <c r="DI178" s="532"/>
      <c r="DJ178" s="532"/>
      <c r="DK178" s="532"/>
      <c r="DL178" s="532"/>
      <c r="DM178" s="532"/>
      <c r="DN178" s="532"/>
      <c r="DO178" s="532"/>
      <c r="DP178" s="532"/>
      <c r="DQ178" s="532"/>
      <c r="DR178" s="532"/>
      <c r="DS178" s="532"/>
      <c r="DT178" s="532"/>
      <c r="DU178" s="532"/>
      <c r="DV178" s="532"/>
      <c r="DW178" s="532"/>
      <c r="DX178" s="532"/>
      <c r="DY178" s="532"/>
      <c r="DZ178" s="532"/>
      <c r="EA178" s="532"/>
      <c r="EB178" s="532"/>
      <c r="EC178" s="532"/>
      <c r="ED178" s="532"/>
      <c r="EE178" s="532"/>
      <c r="EF178" s="532"/>
      <c r="EG178" s="532"/>
      <c r="EH178" s="532"/>
      <c r="EI178" s="532"/>
      <c r="EJ178" s="532"/>
      <c r="EK178" s="532"/>
      <c r="EL178" s="532"/>
      <c r="EM178" s="532"/>
      <c r="EN178" s="532"/>
      <c r="EO178" s="532"/>
      <c r="EP178" s="532"/>
      <c r="EQ178" s="532"/>
      <c r="ER178" s="532"/>
      <c r="ES178" s="532"/>
      <c r="ET178" s="532"/>
      <c r="EU178" s="532"/>
      <c r="EV178" s="532"/>
      <c r="EW178" s="532"/>
      <c r="EX178" s="532"/>
      <c r="EY178" s="532"/>
      <c r="EZ178" s="532"/>
      <c r="FA178" s="532"/>
      <c r="FB178" s="532"/>
      <c r="FC178" s="532"/>
      <c r="FD178" s="532"/>
      <c r="FE178" s="532"/>
      <c r="FF178" s="532"/>
      <c r="FG178" s="532"/>
      <c r="FH178" s="532"/>
      <c r="FI178" s="532"/>
      <c r="FJ178" s="532"/>
      <c r="FK178" s="532"/>
      <c r="FL178" s="532"/>
      <c r="FM178" s="532"/>
      <c r="FN178" s="532"/>
      <c r="FO178" s="532"/>
      <c r="FP178" s="532"/>
      <c r="FQ178" s="532"/>
      <c r="FR178" s="532"/>
      <c r="FS178" s="532"/>
      <c r="FT178" s="532"/>
      <c r="FU178" s="532"/>
      <c r="FV178" s="532"/>
      <c r="FW178" s="532"/>
      <c r="FX178" s="532"/>
      <c r="FY178" s="532"/>
      <c r="FZ178" s="532"/>
      <c r="GA178" s="532"/>
      <c r="GB178" s="532"/>
      <c r="GC178" s="532"/>
      <c r="GD178" s="532"/>
      <c r="GE178" s="532"/>
      <c r="GF178" s="532"/>
      <c r="GG178" s="532"/>
      <c r="GH178" s="532"/>
      <c r="GI178" s="532"/>
      <c r="GJ178" s="532"/>
      <c r="GK178" s="532"/>
      <c r="GL178" s="532"/>
      <c r="GM178" s="532"/>
      <c r="GN178" s="532"/>
      <c r="GO178" s="532"/>
      <c r="GP178" s="532"/>
      <c r="GQ178" s="532"/>
      <c r="GR178" s="532"/>
      <c r="GS178" s="532"/>
      <c r="GT178" s="532"/>
      <c r="GU178" s="532"/>
      <c r="GV178" s="532"/>
      <c r="GW178" s="532"/>
      <c r="GX178" s="532"/>
      <c r="GY178" s="532"/>
      <c r="GZ178" s="532"/>
      <c r="HA178" s="532"/>
      <c r="HB178" s="532"/>
      <c r="HC178" s="532"/>
      <c r="HD178" s="532"/>
      <c r="HE178" s="532"/>
      <c r="HF178" s="532"/>
      <c r="HG178" s="532"/>
      <c r="HH178" s="532"/>
      <c r="HI178" s="532"/>
      <c r="HJ178" s="532"/>
      <c r="HK178" s="532"/>
      <c r="HL178" s="532"/>
      <c r="HM178" s="532"/>
      <c r="HN178" s="532"/>
      <c r="HO178" s="532"/>
      <c r="HP178" s="532"/>
      <c r="HQ178" s="532"/>
      <c r="HR178" s="532"/>
      <c r="HS178" s="532"/>
      <c r="HT178" s="532"/>
      <c r="HU178" s="532"/>
      <c r="HV178" s="532"/>
      <c r="HW178" s="532"/>
      <c r="HX178" s="532"/>
      <c r="HY178" s="532"/>
      <c r="HZ178" s="532"/>
      <c r="IA178" s="532"/>
      <c r="IB178" s="532"/>
      <c r="IC178" s="532"/>
      <c r="ID178" s="532"/>
      <c r="IE178" s="532"/>
      <c r="IF178" s="532"/>
      <c r="IG178" s="532"/>
      <c r="IH178" s="532"/>
      <c r="II178" s="532"/>
      <c r="IJ178" s="532"/>
      <c r="IK178" s="532"/>
      <c r="IL178" s="532"/>
    </row>
    <row r="179" spans="1:246" s="432" customFormat="1" ht="20.100000000000001" customHeight="1">
      <c r="A179" s="445"/>
      <c r="B179" s="446"/>
      <c r="C179" s="446"/>
      <c r="D179" s="446"/>
      <c r="E179" s="471"/>
      <c r="F179" s="434"/>
      <c r="G179" s="532"/>
      <c r="H179" s="532"/>
      <c r="I179" s="532"/>
      <c r="J179" s="532"/>
      <c r="K179" s="532"/>
      <c r="L179" s="532"/>
      <c r="M179" s="532"/>
      <c r="N179" s="532"/>
      <c r="O179" s="532"/>
      <c r="P179" s="532"/>
      <c r="Q179" s="532"/>
      <c r="R179" s="532"/>
      <c r="S179" s="532"/>
      <c r="T179" s="532"/>
      <c r="U179" s="532"/>
      <c r="V179" s="532"/>
      <c r="W179" s="532"/>
      <c r="X179" s="532"/>
      <c r="Y179" s="532"/>
      <c r="Z179" s="532"/>
      <c r="AA179" s="532"/>
      <c r="AB179" s="532"/>
      <c r="AC179" s="532"/>
      <c r="AD179" s="532"/>
      <c r="AE179" s="532"/>
      <c r="AF179" s="532"/>
      <c r="AG179" s="532"/>
      <c r="AH179" s="532"/>
      <c r="AI179" s="532"/>
      <c r="AJ179" s="532"/>
      <c r="AK179" s="532"/>
      <c r="AL179" s="532"/>
      <c r="AM179" s="532"/>
      <c r="AN179" s="532"/>
      <c r="AO179" s="532"/>
      <c r="AP179" s="532"/>
      <c r="AQ179" s="532"/>
      <c r="AR179" s="532"/>
      <c r="AS179" s="532"/>
      <c r="AT179" s="532"/>
      <c r="AU179" s="532"/>
      <c r="AV179" s="532"/>
      <c r="AW179" s="532"/>
      <c r="AX179" s="532"/>
      <c r="AY179" s="532"/>
      <c r="AZ179" s="532"/>
      <c r="BA179" s="532"/>
      <c r="BB179" s="532"/>
      <c r="BC179" s="532"/>
      <c r="BD179" s="532"/>
      <c r="BE179" s="532"/>
      <c r="BF179" s="532"/>
      <c r="BG179" s="532"/>
      <c r="BH179" s="532"/>
      <c r="BI179" s="532"/>
      <c r="BJ179" s="532"/>
      <c r="BK179" s="532"/>
      <c r="BL179" s="532"/>
      <c r="BM179" s="532"/>
      <c r="BN179" s="532"/>
      <c r="BO179" s="532"/>
      <c r="BP179" s="532"/>
      <c r="BQ179" s="532"/>
      <c r="BR179" s="532"/>
      <c r="BS179" s="532"/>
      <c r="BT179" s="532"/>
      <c r="BU179" s="532"/>
      <c r="BV179" s="532"/>
      <c r="BW179" s="532"/>
      <c r="BX179" s="532"/>
      <c r="BY179" s="532"/>
      <c r="BZ179" s="532"/>
      <c r="CA179" s="532"/>
      <c r="CB179" s="532"/>
      <c r="CC179" s="532"/>
      <c r="CD179" s="532"/>
      <c r="CE179" s="532"/>
      <c r="CF179" s="532"/>
      <c r="CG179" s="532"/>
      <c r="CH179" s="532"/>
      <c r="CI179" s="532"/>
      <c r="CJ179" s="532"/>
      <c r="CK179" s="532"/>
      <c r="CL179" s="532"/>
      <c r="CM179" s="532"/>
      <c r="CN179" s="532"/>
      <c r="CO179" s="532"/>
      <c r="CP179" s="532"/>
      <c r="CQ179" s="532"/>
      <c r="CR179" s="532"/>
      <c r="CS179" s="532"/>
      <c r="CT179" s="532"/>
      <c r="CU179" s="532"/>
      <c r="CV179" s="532"/>
      <c r="CW179" s="532"/>
      <c r="CX179" s="532"/>
      <c r="CY179" s="532"/>
      <c r="CZ179" s="532"/>
      <c r="DA179" s="532"/>
      <c r="DB179" s="532"/>
      <c r="DC179" s="532"/>
      <c r="DD179" s="532"/>
      <c r="DE179" s="532"/>
      <c r="DF179" s="532"/>
      <c r="DG179" s="532"/>
      <c r="DH179" s="532"/>
      <c r="DI179" s="532"/>
      <c r="DJ179" s="532"/>
      <c r="DK179" s="532"/>
      <c r="DL179" s="532"/>
      <c r="DM179" s="532"/>
      <c r="DN179" s="532"/>
      <c r="DO179" s="532"/>
      <c r="DP179" s="532"/>
      <c r="DQ179" s="532"/>
      <c r="DR179" s="532"/>
      <c r="DS179" s="532"/>
      <c r="DT179" s="532"/>
      <c r="DU179" s="532"/>
      <c r="DV179" s="532"/>
      <c r="DW179" s="532"/>
      <c r="DX179" s="532"/>
      <c r="DY179" s="532"/>
      <c r="DZ179" s="532"/>
      <c r="EA179" s="532"/>
      <c r="EB179" s="532"/>
      <c r="EC179" s="532"/>
      <c r="ED179" s="532"/>
      <c r="EE179" s="532"/>
      <c r="EF179" s="532"/>
      <c r="EG179" s="532"/>
      <c r="EH179" s="532"/>
      <c r="EI179" s="532"/>
      <c r="EJ179" s="532"/>
      <c r="EK179" s="532"/>
      <c r="EL179" s="532"/>
      <c r="EM179" s="532"/>
      <c r="EN179" s="532"/>
      <c r="EO179" s="532"/>
      <c r="EP179" s="532"/>
      <c r="EQ179" s="532"/>
      <c r="ER179" s="532"/>
      <c r="ES179" s="532"/>
      <c r="ET179" s="532"/>
      <c r="EU179" s="532"/>
      <c r="EV179" s="532"/>
      <c r="EW179" s="532"/>
      <c r="EX179" s="532"/>
      <c r="EY179" s="532"/>
      <c r="EZ179" s="532"/>
      <c r="FA179" s="532"/>
      <c r="FB179" s="532"/>
      <c r="FC179" s="532"/>
      <c r="FD179" s="532"/>
      <c r="FE179" s="532"/>
      <c r="FF179" s="532"/>
      <c r="FG179" s="532"/>
      <c r="FH179" s="532"/>
      <c r="FI179" s="532"/>
      <c r="FJ179" s="532"/>
      <c r="FK179" s="532"/>
      <c r="FL179" s="532"/>
      <c r="FM179" s="532"/>
      <c r="FN179" s="532"/>
      <c r="FO179" s="532"/>
      <c r="FP179" s="532"/>
      <c r="FQ179" s="532"/>
      <c r="FR179" s="532"/>
      <c r="FS179" s="532"/>
      <c r="FT179" s="532"/>
      <c r="FU179" s="532"/>
      <c r="FV179" s="532"/>
      <c r="FW179" s="532"/>
      <c r="FX179" s="532"/>
      <c r="FY179" s="532"/>
      <c r="FZ179" s="532"/>
      <c r="GA179" s="532"/>
      <c r="GB179" s="532"/>
      <c r="GC179" s="532"/>
      <c r="GD179" s="532"/>
      <c r="GE179" s="532"/>
      <c r="GF179" s="532"/>
      <c r="GG179" s="532"/>
      <c r="GH179" s="532"/>
      <c r="GI179" s="532"/>
      <c r="GJ179" s="532"/>
      <c r="GK179" s="532"/>
      <c r="GL179" s="532"/>
      <c r="GM179" s="532"/>
      <c r="GN179" s="532"/>
      <c r="GO179" s="532"/>
      <c r="GP179" s="532"/>
      <c r="GQ179" s="532"/>
      <c r="GR179" s="532"/>
      <c r="GS179" s="532"/>
      <c r="GT179" s="532"/>
      <c r="GU179" s="532"/>
      <c r="GV179" s="532"/>
      <c r="GW179" s="532"/>
      <c r="GX179" s="532"/>
      <c r="GY179" s="532"/>
      <c r="GZ179" s="532"/>
      <c r="HA179" s="532"/>
      <c r="HB179" s="532"/>
      <c r="HC179" s="532"/>
      <c r="HD179" s="532"/>
      <c r="HE179" s="532"/>
      <c r="HF179" s="532"/>
      <c r="HG179" s="532"/>
      <c r="HH179" s="532"/>
      <c r="HI179" s="532"/>
      <c r="HJ179" s="532"/>
      <c r="HK179" s="532"/>
      <c r="HL179" s="532"/>
      <c r="HM179" s="532"/>
      <c r="HN179" s="532"/>
      <c r="HO179" s="532"/>
      <c r="HP179" s="532"/>
      <c r="HQ179" s="532"/>
      <c r="HR179" s="532"/>
      <c r="HS179" s="532"/>
      <c r="HT179" s="532"/>
      <c r="HU179" s="532"/>
      <c r="HV179" s="532"/>
      <c r="HW179" s="532"/>
      <c r="HX179" s="532"/>
      <c r="HY179" s="532"/>
      <c r="HZ179" s="532"/>
      <c r="IA179" s="532"/>
      <c r="IB179" s="532"/>
      <c r="IC179" s="532"/>
      <c r="ID179" s="532"/>
      <c r="IE179" s="532"/>
      <c r="IF179" s="532"/>
      <c r="IG179" s="532"/>
      <c r="IH179" s="532"/>
      <c r="II179" s="532"/>
      <c r="IJ179" s="532"/>
      <c r="IK179" s="532"/>
      <c r="IL179" s="532"/>
    </row>
    <row r="180" spans="1:246" s="432" customFormat="1" ht="20.100000000000001" customHeight="1">
      <c r="A180" s="445"/>
      <c r="B180" s="446"/>
      <c r="C180" s="446"/>
      <c r="D180" s="446"/>
      <c r="E180" s="430">
        <f>E182</f>
        <v>2000</v>
      </c>
      <c r="F180" s="538" t="s">
        <v>2513</v>
      </c>
      <c r="G180" s="532"/>
      <c r="H180" s="532"/>
      <c r="I180" s="532"/>
      <c r="J180" s="532"/>
      <c r="K180" s="532"/>
      <c r="L180" s="532"/>
      <c r="M180" s="532"/>
      <c r="N180" s="532"/>
      <c r="O180" s="532"/>
      <c r="P180" s="532"/>
      <c r="Q180" s="532"/>
      <c r="R180" s="532"/>
      <c r="S180" s="532"/>
      <c r="T180" s="532"/>
      <c r="U180" s="532"/>
      <c r="V180" s="532"/>
      <c r="W180" s="532"/>
      <c r="X180" s="532"/>
      <c r="Y180" s="532"/>
      <c r="Z180" s="532"/>
      <c r="AA180" s="532"/>
      <c r="AB180" s="532"/>
      <c r="AC180" s="532"/>
      <c r="AD180" s="532"/>
      <c r="AE180" s="532"/>
      <c r="AF180" s="532"/>
      <c r="AG180" s="532"/>
      <c r="AH180" s="532"/>
      <c r="AI180" s="532"/>
      <c r="AJ180" s="532"/>
      <c r="AK180" s="532"/>
      <c r="AL180" s="532"/>
      <c r="AM180" s="532"/>
      <c r="AN180" s="532"/>
      <c r="AO180" s="532"/>
      <c r="AP180" s="532"/>
      <c r="AQ180" s="532"/>
      <c r="AR180" s="532"/>
      <c r="AS180" s="532"/>
      <c r="AT180" s="532"/>
      <c r="AU180" s="532"/>
      <c r="AV180" s="532"/>
      <c r="AW180" s="532"/>
      <c r="AX180" s="532"/>
      <c r="AY180" s="532"/>
      <c r="AZ180" s="532"/>
      <c r="BA180" s="532"/>
      <c r="BB180" s="532"/>
      <c r="BC180" s="532"/>
      <c r="BD180" s="532"/>
      <c r="BE180" s="532"/>
      <c r="BF180" s="532"/>
      <c r="BG180" s="532"/>
      <c r="BH180" s="532"/>
      <c r="BI180" s="532"/>
      <c r="BJ180" s="532"/>
      <c r="BK180" s="532"/>
      <c r="BL180" s="532"/>
      <c r="BM180" s="532"/>
      <c r="BN180" s="532"/>
      <c r="BO180" s="532"/>
      <c r="BP180" s="532"/>
      <c r="BQ180" s="532"/>
      <c r="BR180" s="532"/>
      <c r="BS180" s="532"/>
      <c r="BT180" s="532"/>
      <c r="BU180" s="532"/>
      <c r="BV180" s="532"/>
      <c r="BW180" s="532"/>
      <c r="BX180" s="532"/>
      <c r="BY180" s="532"/>
      <c r="BZ180" s="532"/>
      <c r="CA180" s="532"/>
      <c r="CB180" s="532"/>
      <c r="CC180" s="532"/>
      <c r="CD180" s="532"/>
      <c r="CE180" s="532"/>
      <c r="CF180" s="532"/>
      <c r="CG180" s="532"/>
      <c r="CH180" s="532"/>
      <c r="CI180" s="532"/>
      <c r="CJ180" s="532"/>
      <c r="CK180" s="532"/>
      <c r="CL180" s="532"/>
      <c r="CM180" s="532"/>
      <c r="CN180" s="532"/>
      <c r="CO180" s="532"/>
      <c r="CP180" s="532"/>
      <c r="CQ180" s="532"/>
      <c r="CR180" s="532"/>
      <c r="CS180" s="532"/>
      <c r="CT180" s="532"/>
      <c r="CU180" s="532"/>
      <c r="CV180" s="532"/>
      <c r="CW180" s="532"/>
      <c r="CX180" s="532"/>
      <c r="CY180" s="532"/>
      <c r="CZ180" s="532"/>
      <c r="DA180" s="532"/>
      <c r="DB180" s="532"/>
      <c r="DC180" s="532"/>
      <c r="DD180" s="532"/>
      <c r="DE180" s="532"/>
      <c r="DF180" s="532"/>
      <c r="DG180" s="532"/>
      <c r="DH180" s="532"/>
      <c r="DI180" s="532"/>
      <c r="DJ180" s="532"/>
      <c r="DK180" s="532"/>
      <c r="DL180" s="532"/>
      <c r="DM180" s="532"/>
      <c r="DN180" s="532"/>
      <c r="DO180" s="532"/>
      <c r="DP180" s="532"/>
      <c r="DQ180" s="532"/>
      <c r="DR180" s="532"/>
      <c r="DS180" s="532"/>
      <c r="DT180" s="532"/>
      <c r="DU180" s="532"/>
      <c r="DV180" s="532"/>
      <c r="DW180" s="532"/>
      <c r="DX180" s="532"/>
      <c r="DY180" s="532"/>
      <c r="DZ180" s="532"/>
      <c r="EA180" s="532"/>
      <c r="EB180" s="532"/>
      <c r="EC180" s="532"/>
      <c r="ED180" s="532"/>
      <c r="EE180" s="532"/>
      <c r="EF180" s="532"/>
      <c r="EG180" s="532"/>
      <c r="EH180" s="532"/>
      <c r="EI180" s="532"/>
      <c r="EJ180" s="532"/>
      <c r="EK180" s="532"/>
      <c r="EL180" s="532"/>
      <c r="EM180" s="532"/>
      <c r="EN180" s="532"/>
      <c r="EO180" s="532"/>
      <c r="EP180" s="532"/>
      <c r="EQ180" s="532"/>
      <c r="ER180" s="532"/>
      <c r="ES180" s="532"/>
      <c r="ET180" s="532"/>
      <c r="EU180" s="532"/>
      <c r="EV180" s="532"/>
      <c r="EW180" s="532"/>
      <c r="EX180" s="532"/>
      <c r="EY180" s="532"/>
      <c r="EZ180" s="532"/>
      <c r="FA180" s="532"/>
      <c r="FB180" s="532"/>
      <c r="FC180" s="532"/>
      <c r="FD180" s="532"/>
      <c r="FE180" s="532"/>
      <c r="FF180" s="532"/>
      <c r="FG180" s="532"/>
      <c r="FH180" s="532"/>
      <c r="FI180" s="532"/>
      <c r="FJ180" s="532"/>
      <c r="FK180" s="532"/>
      <c r="FL180" s="532"/>
      <c r="FM180" s="532"/>
      <c r="FN180" s="532"/>
      <c r="FO180" s="532"/>
      <c r="FP180" s="532"/>
      <c r="FQ180" s="532"/>
      <c r="FR180" s="532"/>
      <c r="FS180" s="532"/>
      <c r="FT180" s="532"/>
      <c r="FU180" s="532"/>
      <c r="FV180" s="532"/>
      <c r="FW180" s="532"/>
      <c r="FX180" s="532"/>
      <c r="FY180" s="532"/>
      <c r="FZ180" s="532"/>
      <c r="GA180" s="532"/>
      <c r="GB180" s="532"/>
      <c r="GC180" s="532"/>
      <c r="GD180" s="532"/>
      <c r="GE180" s="532"/>
      <c r="GF180" s="532"/>
      <c r="GG180" s="532"/>
      <c r="GH180" s="532"/>
      <c r="GI180" s="532"/>
      <c r="GJ180" s="532"/>
      <c r="GK180" s="532"/>
      <c r="GL180" s="532"/>
      <c r="GM180" s="532"/>
      <c r="GN180" s="532"/>
      <c r="GO180" s="532"/>
      <c r="GP180" s="532"/>
      <c r="GQ180" s="532"/>
      <c r="GR180" s="532"/>
      <c r="GS180" s="532"/>
      <c r="GT180" s="532"/>
      <c r="GU180" s="532"/>
      <c r="GV180" s="532"/>
      <c r="GW180" s="532"/>
      <c r="GX180" s="532"/>
      <c r="GY180" s="532"/>
      <c r="GZ180" s="532"/>
      <c r="HA180" s="532"/>
      <c r="HB180" s="532"/>
      <c r="HC180" s="532"/>
      <c r="HD180" s="532"/>
      <c r="HE180" s="532"/>
      <c r="HF180" s="532"/>
      <c r="HG180" s="532"/>
      <c r="HH180" s="532"/>
      <c r="HI180" s="532"/>
      <c r="HJ180" s="532"/>
      <c r="HK180" s="532"/>
      <c r="HL180" s="532"/>
      <c r="HM180" s="532"/>
      <c r="HN180" s="532"/>
      <c r="HO180" s="532"/>
      <c r="HP180" s="532"/>
      <c r="HQ180" s="532"/>
      <c r="HR180" s="532"/>
      <c r="HS180" s="532"/>
      <c r="HT180" s="532"/>
      <c r="HU180" s="532"/>
      <c r="HV180" s="532"/>
      <c r="HW180" s="532"/>
      <c r="HX180" s="532"/>
      <c r="HY180" s="532"/>
      <c r="HZ180" s="532"/>
      <c r="IA180" s="532"/>
      <c r="IB180" s="532"/>
      <c r="IC180" s="532"/>
      <c r="ID180" s="532"/>
      <c r="IE180" s="532"/>
      <c r="IF180" s="532"/>
      <c r="IG180" s="532"/>
      <c r="IH180" s="532"/>
      <c r="II180" s="532"/>
      <c r="IJ180" s="532"/>
      <c r="IK180" s="532"/>
      <c r="IL180" s="532"/>
    </row>
    <row r="181" spans="1:246" s="432" customFormat="1" ht="20.100000000000001" customHeight="1">
      <c r="A181" s="445"/>
      <c r="B181" s="446"/>
      <c r="C181" s="446"/>
      <c r="D181" s="446"/>
      <c r="E181" s="430"/>
      <c r="F181" s="538"/>
      <c r="G181" s="532"/>
      <c r="H181" s="532"/>
      <c r="I181" s="532"/>
      <c r="J181" s="532"/>
      <c r="K181" s="532"/>
      <c r="L181" s="532"/>
      <c r="M181" s="532"/>
      <c r="N181" s="532"/>
      <c r="O181" s="532"/>
      <c r="P181" s="532"/>
      <c r="Q181" s="532"/>
      <c r="R181" s="532"/>
      <c r="S181" s="532"/>
      <c r="T181" s="532"/>
      <c r="U181" s="532"/>
      <c r="V181" s="532"/>
      <c r="W181" s="532"/>
      <c r="X181" s="532"/>
      <c r="Y181" s="532"/>
      <c r="Z181" s="532"/>
      <c r="AA181" s="532"/>
      <c r="AB181" s="532"/>
      <c r="AC181" s="532"/>
      <c r="AD181" s="532"/>
      <c r="AE181" s="532"/>
      <c r="AF181" s="532"/>
      <c r="AG181" s="532"/>
      <c r="AH181" s="532"/>
      <c r="AI181" s="532"/>
      <c r="AJ181" s="532"/>
      <c r="AK181" s="532"/>
      <c r="AL181" s="532"/>
      <c r="AM181" s="532"/>
      <c r="AN181" s="532"/>
      <c r="AO181" s="532"/>
      <c r="AP181" s="532"/>
      <c r="AQ181" s="532"/>
      <c r="AR181" s="532"/>
      <c r="AS181" s="532"/>
      <c r="AT181" s="532"/>
      <c r="AU181" s="532"/>
      <c r="AV181" s="532"/>
      <c r="AW181" s="532"/>
      <c r="AX181" s="532"/>
      <c r="AY181" s="532"/>
      <c r="AZ181" s="532"/>
      <c r="BA181" s="532"/>
      <c r="BB181" s="532"/>
      <c r="BC181" s="532"/>
      <c r="BD181" s="532"/>
      <c r="BE181" s="532"/>
      <c r="BF181" s="532"/>
      <c r="BG181" s="532"/>
      <c r="BH181" s="532"/>
      <c r="BI181" s="532"/>
      <c r="BJ181" s="532"/>
      <c r="BK181" s="532"/>
      <c r="BL181" s="532"/>
      <c r="BM181" s="532"/>
      <c r="BN181" s="532"/>
      <c r="BO181" s="532"/>
      <c r="BP181" s="532"/>
      <c r="BQ181" s="532"/>
      <c r="BR181" s="532"/>
      <c r="BS181" s="532"/>
      <c r="BT181" s="532"/>
      <c r="BU181" s="532"/>
      <c r="BV181" s="532"/>
      <c r="BW181" s="532"/>
      <c r="BX181" s="532"/>
      <c r="BY181" s="532"/>
      <c r="BZ181" s="532"/>
      <c r="CA181" s="532"/>
      <c r="CB181" s="532"/>
      <c r="CC181" s="532"/>
      <c r="CD181" s="532"/>
      <c r="CE181" s="532"/>
      <c r="CF181" s="532"/>
      <c r="CG181" s="532"/>
      <c r="CH181" s="532"/>
      <c r="CI181" s="532"/>
      <c r="CJ181" s="532"/>
      <c r="CK181" s="532"/>
      <c r="CL181" s="532"/>
      <c r="CM181" s="532"/>
      <c r="CN181" s="532"/>
      <c r="CO181" s="532"/>
      <c r="CP181" s="532"/>
      <c r="CQ181" s="532"/>
      <c r="CR181" s="532"/>
      <c r="CS181" s="532"/>
      <c r="CT181" s="532"/>
      <c r="CU181" s="532"/>
      <c r="CV181" s="532"/>
      <c r="CW181" s="532"/>
      <c r="CX181" s="532"/>
      <c r="CY181" s="532"/>
      <c r="CZ181" s="532"/>
      <c r="DA181" s="532"/>
      <c r="DB181" s="532"/>
      <c r="DC181" s="532"/>
      <c r="DD181" s="532"/>
      <c r="DE181" s="532"/>
      <c r="DF181" s="532"/>
      <c r="DG181" s="532"/>
      <c r="DH181" s="532"/>
      <c r="DI181" s="532"/>
      <c r="DJ181" s="532"/>
      <c r="DK181" s="532"/>
      <c r="DL181" s="532"/>
      <c r="DM181" s="532"/>
      <c r="DN181" s="532"/>
      <c r="DO181" s="532"/>
      <c r="DP181" s="532"/>
      <c r="DQ181" s="532"/>
      <c r="DR181" s="532"/>
      <c r="DS181" s="532"/>
      <c r="DT181" s="532"/>
      <c r="DU181" s="532"/>
      <c r="DV181" s="532"/>
      <c r="DW181" s="532"/>
      <c r="DX181" s="532"/>
      <c r="DY181" s="532"/>
      <c r="DZ181" s="532"/>
      <c r="EA181" s="532"/>
      <c r="EB181" s="532"/>
      <c r="EC181" s="532"/>
      <c r="ED181" s="532"/>
      <c r="EE181" s="532"/>
      <c r="EF181" s="532"/>
      <c r="EG181" s="532"/>
      <c r="EH181" s="532"/>
      <c r="EI181" s="532"/>
      <c r="EJ181" s="532"/>
      <c r="EK181" s="532"/>
      <c r="EL181" s="532"/>
      <c r="EM181" s="532"/>
      <c r="EN181" s="532"/>
      <c r="EO181" s="532"/>
      <c r="EP181" s="532"/>
      <c r="EQ181" s="532"/>
      <c r="ER181" s="532"/>
      <c r="ES181" s="532"/>
      <c r="ET181" s="532"/>
      <c r="EU181" s="532"/>
      <c r="EV181" s="532"/>
      <c r="EW181" s="532"/>
      <c r="EX181" s="532"/>
      <c r="EY181" s="532"/>
      <c r="EZ181" s="532"/>
      <c r="FA181" s="532"/>
      <c r="FB181" s="532"/>
      <c r="FC181" s="532"/>
      <c r="FD181" s="532"/>
      <c r="FE181" s="532"/>
      <c r="FF181" s="532"/>
      <c r="FG181" s="532"/>
      <c r="FH181" s="532"/>
      <c r="FI181" s="532"/>
      <c r="FJ181" s="532"/>
      <c r="FK181" s="532"/>
      <c r="FL181" s="532"/>
      <c r="FM181" s="532"/>
      <c r="FN181" s="532"/>
      <c r="FO181" s="532"/>
      <c r="FP181" s="532"/>
      <c r="FQ181" s="532"/>
      <c r="FR181" s="532"/>
      <c r="FS181" s="532"/>
      <c r="FT181" s="532"/>
      <c r="FU181" s="532"/>
      <c r="FV181" s="532"/>
      <c r="FW181" s="532"/>
      <c r="FX181" s="532"/>
      <c r="FY181" s="532"/>
      <c r="FZ181" s="532"/>
      <c r="GA181" s="532"/>
      <c r="GB181" s="532"/>
      <c r="GC181" s="532"/>
      <c r="GD181" s="532"/>
      <c r="GE181" s="532"/>
      <c r="GF181" s="532"/>
      <c r="GG181" s="532"/>
      <c r="GH181" s="532"/>
      <c r="GI181" s="532"/>
      <c r="GJ181" s="532"/>
      <c r="GK181" s="532"/>
      <c r="GL181" s="532"/>
      <c r="GM181" s="532"/>
      <c r="GN181" s="532"/>
      <c r="GO181" s="532"/>
      <c r="GP181" s="532"/>
      <c r="GQ181" s="532"/>
      <c r="GR181" s="532"/>
      <c r="GS181" s="532"/>
      <c r="GT181" s="532"/>
      <c r="GU181" s="532"/>
      <c r="GV181" s="532"/>
      <c r="GW181" s="532"/>
      <c r="GX181" s="532"/>
      <c r="GY181" s="532"/>
      <c r="GZ181" s="532"/>
      <c r="HA181" s="532"/>
      <c r="HB181" s="532"/>
      <c r="HC181" s="532"/>
      <c r="HD181" s="532"/>
      <c r="HE181" s="532"/>
      <c r="HF181" s="532"/>
      <c r="HG181" s="532"/>
      <c r="HH181" s="532"/>
      <c r="HI181" s="532"/>
      <c r="HJ181" s="532"/>
      <c r="HK181" s="532"/>
      <c r="HL181" s="532"/>
      <c r="HM181" s="532"/>
      <c r="HN181" s="532"/>
      <c r="HO181" s="532"/>
      <c r="HP181" s="532"/>
      <c r="HQ181" s="532"/>
      <c r="HR181" s="532"/>
      <c r="HS181" s="532"/>
      <c r="HT181" s="532"/>
      <c r="HU181" s="532"/>
      <c r="HV181" s="532"/>
      <c r="HW181" s="532"/>
      <c r="HX181" s="532"/>
      <c r="HY181" s="532"/>
      <c r="HZ181" s="532"/>
      <c r="IA181" s="532"/>
      <c r="IB181" s="532"/>
      <c r="IC181" s="532"/>
      <c r="ID181" s="532"/>
      <c r="IE181" s="532"/>
      <c r="IF181" s="532"/>
      <c r="IG181" s="532"/>
      <c r="IH181" s="532"/>
      <c r="II181" s="532"/>
      <c r="IJ181" s="532"/>
      <c r="IK181" s="532"/>
      <c r="IL181" s="532"/>
    </row>
    <row r="182" spans="1:246" s="432" customFormat="1" ht="33" customHeight="1">
      <c r="A182" s="445"/>
      <c r="B182" s="446"/>
      <c r="C182" s="446"/>
      <c r="D182" s="446"/>
      <c r="E182" s="430">
        <v>2000</v>
      </c>
      <c r="F182" s="540" t="s">
        <v>2675</v>
      </c>
      <c r="G182" s="532"/>
      <c r="H182" s="532"/>
      <c r="I182" s="532"/>
      <c r="J182" s="532"/>
      <c r="K182" s="532"/>
      <c r="L182" s="532"/>
      <c r="M182" s="532"/>
      <c r="N182" s="532"/>
      <c r="O182" s="532"/>
      <c r="P182" s="532"/>
      <c r="Q182" s="532"/>
      <c r="R182" s="532"/>
      <c r="S182" s="532"/>
      <c r="T182" s="532"/>
      <c r="U182" s="532"/>
      <c r="V182" s="532"/>
      <c r="W182" s="532"/>
      <c r="X182" s="532"/>
      <c r="Y182" s="532"/>
      <c r="Z182" s="532"/>
      <c r="AA182" s="532"/>
      <c r="AB182" s="532"/>
      <c r="AC182" s="532"/>
      <c r="AD182" s="532"/>
      <c r="AE182" s="532"/>
      <c r="AF182" s="532"/>
      <c r="AG182" s="532"/>
      <c r="AH182" s="532"/>
      <c r="AI182" s="532"/>
      <c r="AJ182" s="532"/>
      <c r="AK182" s="532"/>
      <c r="AL182" s="532"/>
      <c r="AM182" s="532"/>
      <c r="AN182" s="532"/>
      <c r="AO182" s="532"/>
      <c r="AP182" s="532"/>
      <c r="AQ182" s="532"/>
      <c r="AR182" s="532"/>
      <c r="AS182" s="532"/>
      <c r="AT182" s="532"/>
      <c r="AU182" s="532"/>
      <c r="AV182" s="532"/>
      <c r="AW182" s="532"/>
      <c r="AX182" s="532"/>
      <c r="AY182" s="532"/>
      <c r="AZ182" s="532"/>
      <c r="BA182" s="532"/>
      <c r="BB182" s="532"/>
      <c r="BC182" s="532"/>
      <c r="BD182" s="532"/>
      <c r="BE182" s="532"/>
      <c r="BF182" s="532"/>
      <c r="BG182" s="532"/>
      <c r="BH182" s="532"/>
      <c r="BI182" s="532"/>
      <c r="BJ182" s="532"/>
      <c r="BK182" s="532"/>
      <c r="BL182" s="532"/>
      <c r="BM182" s="532"/>
      <c r="BN182" s="532"/>
      <c r="BO182" s="532"/>
      <c r="BP182" s="532"/>
      <c r="BQ182" s="532"/>
      <c r="BR182" s="532"/>
      <c r="BS182" s="532"/>
      <c r="BT182" s="532"/>
      <c r="BU182" s="532"/>
      <c r="BV182" s="532"/>
      <c r="BW182" s="532"/>
      <c r="BX182" s="532"/>
      <c r="BY182" s="532"/>
      <c r="BZ182" s="532"/>
      <c r="CA182" s="532"/>
      <c r="CB182" s="532"/>
      <c r="CC182" s="532"/>
      <c r="CD182" s="532"/>
      <c r="CE182" s="532"/>
      <c r="CF182" s="532"/>
      <c r="CG182" s="532"/>
      <c r="CH182" s="532"/>
      <c r="CI182" s="532"/>
      <c r="CJ182" s="532"/>
      <c r="CK182" s="532"/>
      <c r="CL182" s="532"/>
      <c r="CM182" s="532"/>
      <c r="CN182" s="532"/>
      <c r="CO182" s="532"/>
      <c r="CP182" s="532"/>
      <c r="CQ182" s="532"/>
      <c r="CR182" s="532"/>
      <c r="CS182" s="532"/>
      <c r="CT182" s="532"/>
      <c r="CU182" s="532"/>
      <c r="CV182" s="532"/>
      <c r="CW182" s="532"/>
      <c r="CX182" s="532"/>
      <c r="CY182" s="532"/>
      <c r="CZ182" s="532"/>
      <c r="DA182" s="532"/>
      <c r="DB182" s="532"/>
      <c r="DC182" s="532"/>
      <c r="DD182" s="532"/>
      <c r="DE182" s="532"/>
      <c r="DF182" s="532"/>
      <c r="DG182" s="532"/>
      <c r="DH182" s="532"/>
      <c r="DI182" s="532"/>
      <c r="DJ182" s="532"/>
      <c r="DK182" s="532"/>
      <c r="DL182" s="532"/>
      <c r="DM182" s="532"/>
      <c r="DN182" s="532"/>
      <c r="DO182" s="532"/>
      <c r="DP182" s="532"/>
      <c r="DQ182" s="532"/>
      <c r="DR182" s="532"/>
      <c r="DS182" s="532"/>
      <c r="DT182" s="532"/>
      <c r="DU182" s="532"/>
      <c r="DV182" s="532"/>
      <c r="DW182" s="532"/>
      <c r="DX182" s="532"/>
      <c r="DY182" s="532"/>
      <c r="DZ182" s="532"/>
      <c r="EA182" s="532"/>
      <c r="EB182" s="532"/>
      <c r="EC182" s="532"/>
      <c r="ED182" s="532"/>
      <c r="EE182" s="532"/>
      <c r="EF182" s="532"/>
      <c r="EG182" s="532"/>
      <c r="EH182" s="532"/>
      <c r="EI182" s="532"/>
      <c r="EJ182" s="532"/>
      <c r="EK182" s="532"/>
      <c r="EL182" s="532"/>
      <c r="EM182" s="532"/>
      <c r="EN182" s="532"/>
      <c r="EO182" s="532"/>
      <c r="EP182" s="532"/>
      <c r="EQ182" s="532"/>
      <c r="ER182" s="532"/>
      <c r="ES182" s="532"/>
      <c r="ET182" s="532"/>
      <c r="EU182" s="532"/>
      <c r="EV182" s="532"/>
      <c r="EW182" s="532"/>
      <c r="EX182" s="532"/>
      <c r="EY182" s="532"/>
      <c r="EZ182" s="532"/>
      <c r="FA182" s="532"/>
      <c r="FB182" s="532"/>
      <c r="FC182" s="532"/>
      <c r="FD182" s="532"/>
      <c r="FE182" s="532"/>
      <c r="FF182" s="532"/>
      <c r="FG182" s="532"/>
      <c r="FH182" s="532"/>
      <c r="FI182" s="532"/>
      <c r="FJ182" s="532"/>
      <c r="FK182" s="532"/>
      <c r="FL182" s="532"/>
      <c r="FM182" s="532"/>
      <c r="FN182" s="532"/>
      <c r="FO182" s="532"/>
      <c r="FP182" s="532"/>
      <c r="FQ182" s="532"/>
      <c r="FR182" s="532"/>
      <c r="FS182" s="532"/>
      <c r="FT182" s="532"/>
      <c r="FU182" s="532"/>
      <c r="FV182" s="532"/>
      <c r="FW182" s="532"/>
      <c r="FX182" s="532"/>
      <c r="FY182" s="532"/>
      <c r="FZ182" s="532"/>
      <c r="GA182" s="532"/>
      <c r="GB182" s="532"/>
      <c r="GC182" s="532"/>
      <c r="GD182" s="532"/>
      <c r="GE182" s="532"/>
      <c r="GF182" s="532"/>
      <c r="GG182" s="532"/>
      <c r="GH182" s="532"/>
      <c r="GI182" s="532"/>
      <c r="GJ182" s="532"/>
      <c r="GK182" s="532"/>
      <c r="GL182" s="532"/>
      <c r="GM182" s="532"/>
      <c r="GN182" s="532"/>
      <c r="GO182" s="532"/>
      <c r="GP182" s="532"/>
      <c r="GQ182" s="532"/>
      <c r="GR182" s="532"/>
      <c r="GS182" s="532"/>
      <c r="GT182" s="532"/>
      <c r="GU182" s="532"/>
      <c r="GV182" s="532"/>
      <c r="GW182" s="532"/>
      <c r="GX182" s="532"/>
      <c r="GY182" s="532"/>
      <c r="GZ182" s="532"/>
      <c r="HA182" s="532"/>
      <c r="HB182" s="532"/>
      <c r="HC182" s="532"/>
      <c r="HD182" s="532"/>
      <c r="HE182" s="532"/>
      <c r="HF182" s="532"/>
      <c r="HG182" s="532"/>
      <c r="HH182" s="532"/>
      <c r="HI182" s="532"/>
      <c r="HJ182" s="532"/>
      <c r="HK182" s="532"/>
      <c r="HL182" s="532"/>
      <c r="HM182" s="532"/>
      <c r="HN182" s="532"/>
      <c r="HO182" s="532"/>
      <c r="HP182" s="532"/>
      <c r="HQ182" s="532"/>
      <c r="HR182" s="532"/>
      <c r="HS182" s="532"/>
      <c r="HT182" s="532"/>
      <c r="HU182" s="532"/>
      <c r="HV182" s="532"/>
      <c r="HW182" s="532"/>
      <c r="HX182" s="532"/>
      <c r="HY182" s="532"/>
      <c r="HZ182" s="532"/>
      <c r="IA182" s="532"/>
      <c r="IB182" s="532"/>
      <c r="IC182" s="532"/>
      <c r="ID182" s="532"/>
      <c r="IE182" s="532"/>
      <c r="IF182" s="532"/>
      <c r="IG182" s="532"/>
      <c r="IH182" s="532"/>
      <c r="II182" s="532"/>
      <c r="IJ182" s="532"/>
      <c r="IK182" s="532"/>
      <c r="IL182" s="532"/>
    </row>
    <row r="183" spans="1:246" s="432" customFormat="1" ht="20.100000000000001" customHeight="1">
      <c r="A183" s="445"/>
      <c r="B183" s="446"/>
      <c r="C183" s="446"/>
      <c r="D183" s="446"/>
      <c r="E183" s="436"/>
      <c r="F183" s="1044" t="s">
        <v>2669</v>
      </c>
      <c r="G183" s="532"/>
      <c r="H183" s="532"/>
      <c r="I183" s="532"/>
      <c r="J183" s="532"/>
      <c r="K183" s="532"/>
      <c r="L183" s="532"/>
      <c r="M183" s="532"/>
      <c r="N183" s="532"/>
      <c r="O183" s="532"/>
      <c r="P183" s="532"/>
      <c r="Q183" s="532"/>
      <c r="R183" s="532"/>
      <c r="S183" s="532"/>
      <c r="T183" s="532"/>
      <c r="U183" s="532"/>
      <c r="V183" s="532"/>
      <c r="W183" s="532"/>
      <c r="X183" s="532"/>
      <c r="Y183" s="532"/>
      <c r="Z183" s="532"/>
      <c r="AA183" s="532"/>
      <c r="AB183" s="532"/>
      <c r="AC183" s="532"/>
      <c r="AD183" s="532"/>
      <c r="AE183" s="532"/>
      <c r="AF183" s="532"/>
      <c r="AG183" s="532"/>
      <c r="AH183" s="532"/>
      <c r="AI183" s="532"/>
      <c r="AJ183" s="532"/>
      <c r="AK183" s="532"/>
      <c r="AL183" s="532"/>
      <c r="AM183" s="532"/>
      <c r="AN183" s="532"/>
      <c r="AO183" s="532"/>
      <c r="AP183" s="532"/>
      <c r="AQ183" s="532"/>
      <c r="AR183" s="532"/>
      <c r="AS183" s="532"/>
      <c r="AT183" s="532"/>
      <c r="AU183" s="532"/>
      <c r="AV183" s="532"/>
      <c r="AW183" s="532"/>
      <c r="AX183" s="532"/>
      <c r="AY183" s="532"/>
      <c r="AZ183" s="532"/>
      <c r="BA183" s="532"/>
      <c r="BB183" s="532"/>
      <c r="BC183" s="532"/>
      <c r="BD183" s="532"/>
      <c r="BE183" s="532"/>
      <c r="BF183" s="532"/>
      <c r="BG183" s="532"/>
      <c r="BH183" s="532"/>
      <c r="BI183" s="532"/>
      <c r="BJ183" s="532"/>
      <c r="BK183" s="532"/>
      <c r="BL183" s="532"/>
      <c r="BM183" s="532"/>
      <c r="BN183" s="532"/>
      <c r="BO183" s="532"/>
      <c r="BP183" s="532"/>
      <c r="BQ183" s="532"/>
      <c r="BR183" s="532"/>
      <c r="BS183" s="532"/>
      <c r="BT183" s="532"/>
      <c r="BU183" s="532"/>
      <c r="BV183" s="532"/>
      <c r="BW183" s="532"/>
      <c r="BX183" s="532"/>
      <c r="BY183" s="532"/>
      <c r="BZ183" s="532"/>
      <c r="CA183" s="532"/>
      <c r="CB183" s="532"/>
      <c r="CC183" s="532"/>
      <c r="CD183" s="532"/>
      <c r="CE183" s="532"/>
      <c r="CF183" s="532"/>
      <c r="CG183" s="532"/>
      <c r="CH183" s="532"/>
      <c r="CI183" s="532"/>
      <c r="CJ183" s="532"/>
      <c r="CK183" s="532"/>
      <c r="CL183" s="532"/>
      <c r="CM183" s="532"/>
      <c r="CN183" s="532"/>
      <c r="CO183" s="532"/>
      <c r="CP183" s="532"/>
      <c r="CQ183" s="532"/>
      <c r="CR183" s="532"/>
      <c r="CS183" s="532"/>
      <c r="CT183" s="532"/>
      <c r="CU183" s="532"/>
      <c r="CV183" s="532"/>
      <c r="CW183" s="532"/>
      <c r="CX183" s="532"/>
      <c r="CY183" s="532"/>
      <c r="CZ183" s="532"/>
      <c r="DA183" s="532"/>
      <c r="DB183" s="532"/>
      <c r="DC183" s="532"/>
      <c r="DD183" s="532"/>
      <c r="DE183" s="532"/>
      <c r="DF183" s="532"/>
      <c r="DG183" s="532"/>
      <c r="DH183" s="532"/>
      <c r="DI183" s="532"/>
      <c r="DJ183" s="532"/>
      <c r="DK183" s="532"/>
      <c r="DL183" s="532"/>
      <c r="DM183" s="532"/>
      <c r="DN183" s="532"/>
      <c r="DO183" s="532"/>
      <c r="DP183" s="532"/>
      <c r="DQ183" s="532"/>
      <c r="DR183" s="532"/>
      <c r="DS183" s="532"/>
      <c r="DT183" s="532"/>
      <c r="DU183" s="532"/>
      <c r="DV183" s="532"/>
      <c r="DW183" s="532"/>
      <c r="DX183" s="532"/>
      <c r="DY183" s="532"/>
      <c r="DZ183" s="532"/>
      <c r="EA183" s="532"/>
      <c r="EB183" s="532"/>
      <c r="EC183" s="532"/>
      <c r="ED183" s="532"/>
      <c r="EE183" s="532"/>
      <c r="EF183" s="532"/>
      <c r="EG183" s="532"/>
      <c r="EH183" s="532"/>
      <c r="EI183" s="532"/>
      <c r="EJ183" s="532"/>
      <c r="EK183" s="532"/>
      <c r="EL183" s="532"/>
      <c r="EM183" s="532"/>
      <c r="EN183" s="532"/>
      <c r="EO183" s="532"/>
      <c r="EP183" s="532"/>
      <c r="EQ183" s="532"/>
      <c r="ER183" s="532"/>
      <c r="ES183" s="532"/>
      <c r="ET183" s="532"/>
      <c r="EU183" s="532"/>
      <c r="EV183" s="532"/>
      <c r="EW183" s="532"/>
      <c r="EX183" s="532"/>
      <c r="EY183" s="532"/>
      <c r="EZ183" s="532"/>
      <c r="FA183" s="532"/>
      <c r="FB183" s="532"/>
      <c r="FC183" s="532"/>
      <c r="FD183" s="532"/>
      <c r="FE183" s="532"/>
      <c r="FF183" s="532"/>
      <c r="FG183" s="532"/>
      <c r="FH183" s="532"/>
      <c r="FI183" s="532"/>
      <c r="FJ183" s="532"/>
      <c r="FK183" s="532"/>
      <c r="FL183" s="532"/>
      <c r="FM183" s="532"/>
      <c r="FN183" s="532"/>
      <c r="FO183" s="532"/>
      <c r="FP183" s="532"/>
      <c r="FQ183" s="532"/>
      <c r="FR183" s="532"/>
      <c r="FS183" s="532"/>
      <c r="FT183" s="532"/>
      <c r="FU183" s="532"/>
      <c r="FV183" s="532"/>
      <c r="FW183" s="532"/>
      <c r="FX183" s="532"/>
      <c r="FY183" s="532"/>
      <c r="FZ183" s="532"/>
      <c r="GA183" s="532"/>
      <c r="GB183" s="532"/>
      <c r="GC183" s="532"/>
      <c r="GD183" s="532"/>
      <c r="GE183" s="532"/>
      <c r="GF183" s="532"/>
      <c r="GG183" s="532"/>
      <c r="GH183" s="532"/>
      <c r="GI183" s="532"/>
      <c r="GJ183" s="532"/>
      <c r="GK183" s="532"/>
      <c r="GL183" s="532"/>
      <c r="GM183" s="532"/>
      <c r="GN183" s="532"/>
      <c r="GO183" s="532"/>
      <c r="GP183" s="532"/>
      <c r="GQ183" s="532"/>
      <c r="GR183" s="532"/>
      <c r="GS183" s="532"/>
      <c r="GT183" s="532"/>
      <c r="GU183" s="532"/>
      <c r="GV183" s="532"/>
      <c r="GW183" s="532"/>
      <c r="GX183" s="532"/>
      <c r="GY183" s="532"/>
      <c r="GZ183" s="532"/>
      <c r="HA183" s="532"/>
      <c r="HB183" s="532"/>
      <c r="HC183" s="532"/>
      <c r="HD183" s="532"/>
      <c r="HE183" s="532"/>
      <c r="HF183" s="532"/>
      <c r="HG183" s="532"/>
      <c r="HH183" s="532"/>
      <c r="HI183" s="532"/>
      <c r="HJ183" s="532"/>
      <c r="HK183" s="532"/>
      <c r="HL183" s="532"/>
      <c r="HM183" s="532"/>
      <c r="HN183" s="532"/>
      <c r="HO183" s="532"/>
      <c r="HP183" s="532"/>
      <c r="HQ183" s="532"/>
      <c r="HR183" s="532"/>
      <c r="HS183" s="532"/>
      <c r="HT183" s="532"/>
      <c r="HU183" s="532"/>
      <c r="HV183" s="532"/>
      <c r="HW183" s="532"/>
      <c r="HX183" s="532"/>
      <c r="HY183" s="532"/>
      <c r="HZ183" s="532"/>
      <c r="IA183" s="532"/>
      <c r="IB183" s="532"/>
      <c r="IC183" s="532"/>
      <c r="ID183" s="532"/>
      <c r="IE183" s="532"/>
      <c r="IF183" s="532"/>
      <c r="IG183" s="532"/>
      <c r="IH183" s="532"/>
      <c r="II183" s="532"/>
      <c r="IJ183" s="532"/>
      <c r="IK183" s="532"/>
      <c r="IL183" s="532"/>
    </row>
    <row r="184" spans="1:246" s="432" customFormat="1" ht="20.100000000000001" customHeight="1">
      <c r="A184" s="445"/>
      <c r="B184" s="446"/>
      <c r="C184" s="446"/>
      <c r="D184" s="446"/>
      <c r="E184" s="436"/>
      <c r="F184" s="1044"/>
      <c r="G184" s="532"/>
      <c r="H184" s="532"/>
      <c r="I184" s="532"/>
      <c r="J184" s="532"/>
      <c r="K184" s="532"/>
      <c r="L184" s="532"/>
      <c r="M184" s="532"/>
      <c r="N184" s="532"/>
      <c r="O184" s="532"/>
      <c r="P184" s="532"/>
      <c r="Q184" s="532"/>
      <c r="R184" s="532"/>
      <c r="S184" s="532"/>
      <c r="T184" s="532"/>
      <c r="U184" s="532"/>
      <c r="V184" s="532"/>
      <c r="W184" s="532"/>
      <c r="X184" s="532"/>
      <c r="Y184" s="532"/>
      <c r="Z184" s="532"/>
      <c r="AA184" s="532"/>
      <c r="AB184" s="532"/>
      <c r="AC184" s="532"/>
      <c r="AD184" s="532"/>
      <c r="AE184" s="532"/>
      <c r="AF184" s="532"/>
      <c r="AG184" s="532"/>
      <c r="AH184" s="532"/>
      <c r="AI184" s="532"/>
      <c r="AJ184" s="532"/>
      <c r="AK184" s="532"/>
      <c r="AL184" s="532"/>
      <c r="AM184" s="532"/>
      <c r="AN184" s="532"/>
      <c r="AO184" s="532"/>
      <c r="AP184" s="532"/>
      <c r="AQ184" s="532"/>
      <c r="AR184" s="532"/>
      <c r="AS184" s="532"/>
      <c r="AT184" s="532"/>
      <c r="AU184" s="532"/>
      <c r="AV184" s="532"/>
      <c r="AW184" s="532"/>
      <c r="AX184" s="532"/>
      <c r="AY184" s="532"/>
      <c r="AZ184" s="532"/>
      <c r="BA184" s="532"/>
      <c r="BB184" s="532"/>
      <c r="BC184" s="532"/>
      <c r="BD184" s="532"/>
      <c r="BE184" s="532"/>
      <c r="BF184" s="532"/>
      <c r="BG184" s="532"/>
      <c r="BH184" s="532"/>
      <c r="BI184" s="532"/>
      <c r="BJ184" s="532"/>
      <c r="BK184" s="532"/>
      <c r="BL184" s="532"/>
      <c r="BM184" s="532"/>
      <c r="BN184" s="532"/>
      <c r="BO184" s="532"/>
      <c r="BP184" s="532"/>
      <c r="BQ184" s="532"/>
      <c r="BR184" s="532"/>
      <c r="BS184" s="532"/>
      <c r="BT184" s="532"/>
      <c r="BU184" s="532"/>
      <c r="BV184" s="532"/>
      <c r="BW184" s="532"/>
      <c r="BX184" s="532"/>
      <c r="BY184" s="532"/>
      <c r="BZ184" s="532"/>
      <c r="CA184" s="532"/>
      <c r="CB184" s="532"/>
      <c r="CC184" s="532"/>
      <c r="CD184" s="532"/>
      <c r="CE184" s="532"/>
      <c r="CF184" s="532"/>
      <c r="CG184" s="532"/>
      <c r="CH184" s="532"/>
      <c r="CI184" s="532"/>
      <c r="CJ184" s="532"/>
      <c r="CK184" s="532"/>
      <c r="CL184" s="532"/>
      <c r="CM184" s="532"/>
      <c r="CN184" s="532"/>
      <c r="CO184" s="532"/>
      <c r="CP184" s="532"/>
      <c r="CQ184" s="532"/>
      <c r="CR184" s="532"/>
      <c r="CS184" s="532"/>
      <c r="CT184" s="532"/>
      <c r="CU184" s="532"/>
      <c r="CV184" s="532"/>
      <c r="CW184" s="532"/>
      <c r="CX184" s="532"/>
      <c r="CY184" s="532"/>
      <c r="CZ184" s="532"/>
      <c r="DA184" s="532"/>
      <c r="DB184" s="532"/>
      <c r="DC184" s="532"/>
      <c r="DD184" s="532"/>
      <c r="DE184" s="532"/>
      <c r="DF184" s="532"/>
      <c r="DG184" s="532"/>
      <c r="DH184" s="532"/>
      <c r="DI184" s="532"/>
      <c r="DJ184" s="532"/>
      <c r="DK184" s="532"/>
      <c r="DL184" s="532"/>
      <c r="DM184" s="532"/>
      <c r="DN184" s="532"/>
      <c r="DO184" s="532"/>
      <c r="DP184" s="532"/>
      <c r="DQ184" s="532"/>
      <c r="DR184" s="532"/>
      <c r="DS184" s="532"/>
      <c r="DT184" s="532"/>
      <c r="DU184" s="532"/>
      <c r="DV184" s="532"/>
      <c r="DW184" s="532"/>
      <c r="DX184" s="532"/>
      <c r="DY184" s="532"/>
      <c r="DZ184" s="532"/>
      <c r="EA184" s="532"/>
      <c r="EB184" s="532"/>
      <c r="EC184" s="532"/>
      <c r="ED184" s="532"/>
      <c r="EE184" s="532"/>
      <c r="EF184" s="532"/>
      <c r="EG184" s="532"/>
      <c r="EH184" s="532"/>
      <c r="EI184" s="532"/>
      <c r="EJ184" s="532"/>
      <c r="EK184" s="532"/>
      <c r="EL184" s="532"/>
      <c r="EM184" s="532"/>
      <c r="EN184" s="532"/>
      <c r="EO184" s="532"/>
      <c r="EP184" s="532"/>
      <c r="EQ184" s="532"/>
      <c r="ER184" s="532"/>
      <c r="ES184" s="532"/>
      <c r="ET184" s="532"/>
      <c r="EU184" s="532"/>
      <c r="EV184" s="532"/>
      <c r="EW184" s="532"/>
      <c r="EX184" s="532"/>
      <c r="EY184" s="532"/>
      <c r="EZ184" s="532"/>
      <c r="FA184" s="532"/>
      <c r="FB184" s="532"/>
      <c r="FC184" s="532"/>
      <c r="FD184" s="532"/>
      <c r="FE184" s="532"/>
      <c r="FF184" s="532"/>
      <c r="FG184" s="532"/>
      <c r="FH184" s="532"/>
      <c r="FI184" s="532"/>
      <c r="FJ184" s="532"/>
      <c r="FK184" s="532"/>
      <c r="FL184" s="532"/>
      <c r="FM184" s="532"/>
      <c r="FN184" s="532"/>
      <c r="FO184" s="532"/>
      <c r="FP184" s="532"/>
      <c r="FQ184" s="532"/>
      <c r="FR184" s="532"/>
      <c r="FS184" s="532"/>
      <c r="FT184" s="532"/>
      <c r="FU184" s="532"/>
      <c r="FV184" s="532"/>
      <c r="FW184" s="532"/>
      <c r="FX184" s="532"/>
      <c r="FY184" s="532"/>
      <c r="FZ184" s="532"/>
      <c r="GA184" s="532"/>
      <c r="GB184" s="532"/>
      <c r="GC184" s="532"/>
      <c r="GD184" s="532"/>
      <c r="GE184" s="532"/>
      <c r="GF184" s="532"/>
      <c r="GG184" s="532"/>
      <c r="GH184" s="532"/>
      <c r="GI184" s="532"/>
      <c r="GJ184" s="532"/>
      <c r="GK184" s="532"/>
      <c r="GL184" s="532"/>
      <c r="GM184" s="532"/>
      <c r="GN184" s="532"/>
      <c r="GO184" s="532"/>
      <c r="GP184" s="532"/>
      <c r="GQ184" s="532"/>
      <c r="GR184" s="532"/>
      <c r="GS184" s="532"/>
      <c r="GT184" s="532"/>
      <c r="GU184" s="532"/>
      <c r="GV184" s="532"/>
      <c r="GW184" s="532"/>
      <c r="GX184" s="532"/>
      <c r="GY184" s="532"/>
      <c r="GZ184" s="532"/>
      <c r="HA184" s="532"/>
      <c r="HB184" s="532"/>
      <c r="HC184" s="532"/>
      <c r="HD184" s="532"/>
      <c r="HE184" s="532"/>
      <c r="HF184" s="532"/>
      <c r="HG184" s="532"/>
      <c r="HH184" s="532"/>
      <c r="HI184" s="532"/>
      <c r="HJ184" s="532"/>
      <c r="HK184" s="532"/>
      <c r="HL184" s="532"/>
      <c r="HM184" s="532"/>
      <c r="HN184" s="532"/>
      <c r="HO184" s="532"/>
      <c r="HP184" s="532"/>
      <c r="HQ184" s="532"/>
      <c r="HR184" s="532"/>
      <c r="HS184" s="532"/>
      <c r="HT184" s="532"/>
      <c r="HU184" s="532"/>
      <c r="HV184" s="532"/>
      <c r="HW184" s="532"/>
      <c r="HX184" s="532"/>
      <c r="HY184" s="532"/>
      <c r="HZ184" s="532"/>
      <c r="IA184" s="532"/>
      <c r="IB184" s="532"/>
      <c r="IC184" s="532"/>
      <c r="ID184" s="532"/>
      <c r="IE184" s="532"/>
      <c r="IF184" s="532"/>
      <c r="IG184" s="532"/>
      <c r="IH184" s="532"/>
      <c r="II184" s="532"/>
      <c r="IJ184" s="532"/>
      <c r="IK184" s="532"/>
      <c r="IL184" s="532"/>
    </row>
    <row r="185" spans="1:246" s="432" customFormat="1" ht="30" customHeight="1">
      <c r="A185" s="445"/>
      <c r="B185" s="446"/>
      <c r="C185" s="446"/>
      <c r="D185" s="446"/>
      <c r="E185" s="471"/>
      <c r="F185" s="1044"/>
      <c r="G185" s="532"/>
      <c r="H185" s="532"/>
      <c r="I185" s="532"/>
      <c r="J185" s="532"/>
      <c r="K185" s="532"/>
      <c r="L185" s="532"/>
      <c r="M185" s="532"/>
      <c r="N185" s="532"/>
      <c r="O185" s="532"/>
      <c r="P185" s="532"/>
      <c r="Q185" s="532"/>
      <c r="R185" s="532"/>
      <c r="S185" s="532"/>
      <c r="T185" s="532"/>
      <c r="U185" s="532"/>
      <c r="V185" s="532"/>
      <c r="W185" s="532"/>
      <c r="X185" s="532"/>
      <c r="Y185" s="532"/>
      <c r="Z185" s="532"/>
      <c r="AA185" s="532"/>
      <c r="AB185" s="532"/>
      <c r="AC185" s="532"/>
      <c r="AD185" s="532"/>
      <c r="AE185" s="532"/>
      <c r="AF185" s="532"/>
      <c r="AG185" s="532"/>
      <c r="AH185" s="532"/>
      <c r="AI185" s="532"/>
      <c r="AJ185" s="532"/>
      <c r="AK185" s="532"/>
      <c r="AL185" s="532"/>
      <c r="AM185" s="532"/>
      <c r="AN185" s="532"/>
      <c r="AO185" s="532"/>
      <c r="AP185" s="532"/>
      <c r="AQ185" s="532"/>
      <c r="AR185" s="532"/>
      <c r="AS185" s="532"/>
      <c r="AT185" s="532"/>
      <c r="AU185" s="532"/>
      <c r="AV185" s="532"/>
      <c r="AW185" s="532"/>
      <c r="AX185" s="532"/>
      <c r="AY185" s="532"/>
      <c r="AZ185" s="532"/>
      <c r="BA185" s="532"/>
      <c r="BB185" s="532"/>
      <c r="BC185" s="532"/>
      <c r="BD185" s="532"/>
      <c r="BE185" s="532"/>
      <c r="BF185" s="532"/>
      <c r="BG185" s="532"/>
      <c r="BH185" s="532"/>
      <c r="BI185" s="532"/>
      <c r="BJ185" s="532"/>
      <c r="BK185" s="532"/>
      <c r="BL185" s="532"/>
      <c r="BM185" s="532"/>
      <c r="BN185" s="532"/>
      <c r="BO185" s="532"/>
      <c r="BP185" s="532"/>
      <c r="BQ185" s="532"/>
      <c r="BR185" s="532"/>
      <c r="BS185" s="532"/>
      <c r="BT185" s="532"/>
      <c r="BU185" s="532"/>
      <c r="BV185" s="532"/>
      <c r="BW185" s="532"/>
      <c r="BX185" s="532"/>
      <c r="BY185" s="532"/>
      <c r="BZ185" s="532"/>
      <c r="CA185" s="532"/>
      <c r="CB185" s="532"/>
      <c r="CC185" s="532"/>
      <c r="CD185" s="532"/>
      <c r="CE185" s="532"/>
      <c r="CF185" s="532"/>
      <c r="CG185" s="532"/>
      <c r="CH185" s="532"/>
      <c r="CI185" s="532"/>
      <c r="CJ185" s="532"/>
      <c r="CK185" s="532"/>
      <c r="CL185" s="532"/>
      <c r="CM185" s="532"/>
      <c r="CN185" s="532"/>
      <c r="CO185" s="532"/>
      <c r="CP185" s="532"/>
      <c r="CQ185" s="532"/>
      <c r="CR185" s="532"/>
      <c r="CS185" s="532"/>
      <c r="CT185" s="532"/>
      <c r="CU185" s="532"/>
      <c r="CV185" s="532"/>
      <c r="CW185" s="532"/>
      <c r="CX185" s="532"/>
      <c r="CY185" s="532"/>
      <c r="CZ185" s="532"/>
      <c r="DA185" s="532"/>
      <c r="DB185" s="532"/>
      <c r="DC185" s="532"/>
      <c r="DD185" s="532"/>
      <c r="DE185" s="532"/>
      <c r="DF185" s="532"/>
      <c r="DG185" s="532"/>
      <c r="DH185" s="532"/>
      <c r="DI185" s="532"/>
      <c r="DJ185" s="532"/>
      <c r="DK185" s="532"/>
      <c r="DL185" s="532"/>
      <c r="DM185" s="532"/>
      <c r="DN185" s="532"/>
      <c r="DO185" s="532"/>
      <c r="DP185" s="532"/>
      <c r="DQ185" s="532"/>
      <c r="DR185" s="532"/>
      <c r="DS185" s="532"/>
      <c r="DT185" s="532"/>
      <c r="DU185" s="532"/>
      <c r="DV185" s="532"/>
      <c r="DW185" s="532"/>
      <c r="DX185" s="532"/>
      <c r="DY185" s="532"/>
      <c r="DZ185" s="532"/>
      <c r="EA185" s="532"/>
      <c r="EB185" s="532"/>
      <c r="EC185" s="532"/>
      <c r="ED185" s="532"/>
      <c r="EE185" s="532"/>
      <c r="EF185" s="532"/>
      <c r="EG185" s="532"/>
      <c r="EH185" s="532"/>
      <c r="EI185" s="532"/>
      <c r="EJ185" s="532"/>
      <c r="EK185" s="532"/>
      <c r="EL185" s="532"/>
      <c r="EM185" s="532"/>
      <c r="EN185" s="532"/>
      <c r="EO185" s="532"/>
      <c r="EP185" s="532"/>
      <c r="EQ185" s="532"/>
      <c r="ER185" s="532"/>
      <c r="ES185" s="532"/>
      <c r="ET185" s="532"/>
      <c r="EU185" s="532"/>
      <c r="EV185" s="532"/>
      <c r="EW185" s="532"/>
      <c r="EX185" s="532"/>
      <c r="EY185" s="532"/>
      <c r="EZ185" s="532"/>
      <c r="FA185" s="532"/>
      <c r="FB185" s="532"/>
      <c r="FC185" s="532"/>
      <c r="FD185" s="532"/>
      <c r="FE185" s="532"/>
      <c r="FF185" s="532"/>
      <c r="FG185" s="532"/>
      <c r="FH185" s="532"/>
      <c r="FI185" s="532"/>
      <c r="FJ185" s="532"/>
      <c r="FK185" s="532"/>
      <c r="FL185" s="532"/>
      <c r="FM185" s="532"/>
      <c r="FN185" s="532"/>
      <c r="FO185" s="532"/>
      <c r="FP185" s="532"/>
      <c r="FQ185" s="532"/>
      <c r="FR185" s="532"/>
      <c r="FS185" s="532"/>
      <c r="FT185" s="532"/>
      <c r="FU185" s="532"/>
      <c r="FV185" s="532"/>
      <c r="FW185" s="532"/>
      <c r="FX185" s="532"/>
      <c r="FY185" s="532"/>
      <c r="FZ185" s="532"/>
      <c r="GA185" s="532"/>
      <c r="GB185" s="532"/>
      <c r="GC185" s="532"/>
      <c r="GD185" s="532"/>
      <c r="GE185" s="532"/>
      <c r="GF185" s="532"/>
      <c r="GG185" s="532"/>
      <c r="GH185" s="532"/>
      <c r="GI185" s="532"/>
      <c r="GJ185" s="532"/>
      <c r="GK185" s="532"/>
      <c r="GL185" s="532"/>
      <c r="GM185" s="532"/>
      <c r="GN185" s="532"/>
      <c r="GO185" s="532"/>
      <c r="GP185" s="532"/>
      <c r="GQ185" s="532"/>
      <c r="GR185" s="532"/>
      <c r="GS185" s="532"/>
      <c r="GT185" s="532"/>
      <c r="GU185" s="532"/>
      <c r="GV185" s="532"/>
      <c r="GW185" s="532"/>
      <c r="GX185" s="532"/>
      <c r="GY185" s="532"/>
      <c r="GZ185" s="532"/>
      <c r="HA185" s="532"/>
      <c r="HB185" s="532"/>
      <c r="HC185" s="532"/>
      <c r="HD185" s="532"/>
      <c r="HE185" s="532"/>
      <c r="HF185" s="532"/>
      <c r="HG185" s="532"/>
      <c r="HH185" s="532"/>
      <c r="HI185" s="532"/>
      <c r="HJ185" s="532"/>
      <c r="HK185" s="532"/>
      <c r="HL185" s="532"/>
      <c r="HM185" s="532"/>
      <c r="HN185" s="532"/>
      <c r="HO185" s="532"/>
      <c r="HP185" s="532"/>
      <c r="HQ185" s="532"/>
      <c r="HR185" s="532"/>
      <c r="HS185" s="532"/>
      <c r="HT185" s="532"/>
      <c r="HU185" s="532"/>
      <c r="HV185" s="532"/>
      <c r="HW185" s="532"/>
      <c r="HX185" s="532"/>
      <c r="HY185" s="532"/>
      <c r="HZ185" s="532"/>
      <c r="IA185" s="532"/>
      <c r="IB185" s="532"/>
      <c r="IC185" s="532"/>
      <c r="ID185" s="532"/>
      <c r="IE185" s="532"/>
      <c r="IF185" s="532"/>
      <c r="IG185" s="532"/>
      <c r="IH185" s="532"/>
      <c r="II185" s="532"/>
      <c r="IJ185" s="532"/>
      <c r="IK185" s="532"/>
      <c r="IL185" s="532"/>
    </row>
    <row r="186" spans="1:246" s="432" customFormat="1" ht="19.350000000000001" customHeight="1">
      <c r="A186" s="445"/>
      <c r="B186" s="446"/>
      <c r="C186" s="446"/>
      <c r="D186" s="446"/>
      <c r="E186" s="471"/>
      <c r="F186" s="434"/>
      <c r="G186" s="532"/>
      <c r="H186" s="532"/>
      <c r="I186" s="532"/>
      <c r="J186" s="532"/>
      <c r="K186" s="532"/>
      <c r="L186" s="532"/>
      <c r="M186" s="532"/>
      <c r="N186" s="532"/>
      <c r="O186" s="532"/>
      <c r="P186" s="532"/>
      <c r="Q186" s="532"/>
      <c r="R186" s="532"/>
      <c r="S186" s="532"/>
      <c r="T186" s="532"/>
      <c r="U186" s="532"/>
      <c r="V186" s="532"/>
      <c r="W186" s="532"/>
      <c r="X186" s="532"/>
      <c r="Y186" s="532"/>
      <c r="Z186" s="532"/>
      <c r="AA186" s="532"/>
      <c r="AB186" s="532"/>
      <c r="AC186" s="532"/>
      <c r="AD186" s="532"/>
      <c r="AE186" s="532"/>
      <c r="AF186" s="532"/>
      <c r="AG186" s="532"/>
      <c r="AH186" s="532"/>
      <c r="AI186" s="532"/>
      <c r="AJ186" s="532"/>
      <c r="AK186" s="532"/>
      <c r="AL186" s="532"/>
      <c r="AM186" s="532"/>
      <c r="AN186" s="532"/>
      <c r="AO186" s="532"/>
      <c r="AP186" s="532"/>
      <c r="AQ186" s="532"/>
      <c r="AR186" s="532"/>
      <c r="AS186" s="532"/>
      <c r="AT186" s="532"/>
      <c r="AU186" s="532"/>
      <c r="AV186" s="532"/>
      <c r="AW186" s="532"/>
      <c r="AX186" s="532"/>
      <c r="AY186" s="532"/>
      <c r="AZ186" s="532"/>
      <c r="BA186" s="532"/>
      <c r="BB186" s="532"/>
      <c r="BC186" s="532"/>
      <c r="BD186" s="532"/>
      <c r="BE186" s="532"/>
      <c r="BF186" s="532"/>
      <c r="BG186" s="532"/>
      <c r="BH186" s="532"/>
      <c r="BI186" s="532"/>
      <c r="BJ186" s="532"/>
      <c r="BK186" s="532"/>
      <c r="BL186" s="532"/>
      <c r="BM186" s="532"/>
      <c r="BN186" s="532"/>
      <c r="BO186" s="532"/>
      <c r="BP186" s="532"/>
      <c r="BQ186" s="532"/>
      <c r="BR186" s="532"/>
      <c r="BS186" s="532"/>
      <c r="BT186" s="532"/>
      <c r="BU186" s="532"/>
      <c r="BV186" s="532"/>
      <c r="BW186" s="532"/>
      <c r="BX186" s="532"/>
      <c r="BY186" s="532"/>
      <c r="BZ186" s="532"/>
      <c r="CA186" s="532"/>
      <c r="CB186" s="532"/>
      <c r="CC186" s="532"/>
      <c r="CD186" s="532"/>
      <c r="CE186" s="532"/>
      <c r="CF186" s="532"/>
      <c r="CG186" s="532"/>
      <c r="CH186" s="532"/>
      <c r="CI186" s="532"/>
      <c r="CJ186" s="532"/>
      <c r="CK186" s="532"/>
      <c r="CL186" s="532"/>
      <c r="CM186" s="532"/>
      <c r="CN186" s="532"/>
      <c r="CO186" s="532"/>
      <c r="CP186" s="532"/>
      <c r="CQ186" s="532"/>
      <c r="CR186" s="532"/>
      <c r="CS186" s="532"/>
      <c r="CT186" s="532"/>
      <c r="CU186" s="532"/>
      <c r="CV186" s="532"/>
      <c r="CW186" s="532"/>
      <c r="CX186" s="532"/>
      <c r="CY186" s="532"/>
      <c r="CZ186" s="532"/>
      <c r="DA186" s="532"/>
      <c r="DB186" s="532"/>
      <c r="DC186" s="532"/>
      <c r="DD186" s="532"/>
      <c r="DE186" s="532"/>
      <c r="DF186" s="532"/>
      <c r="DG186" s="532"/>
      <c r="DH186" s="532"/>
      <c r="DI186" s="532"/>
      <c r="DJ186" s="532"/>
      <c r="DK186" s="532"/>
      <c r="DL186" s="532"/>
      <c r="DM186" s="532"/>
      <c r="DN186" s="532"/>
      <c r="DO186" s="532"/>
      <c r="DP186" s="532"/>
      <c r="DQ186" s="532"/>
      <c r="DR186" s="532"/>
      <c r="DS186" s="532"/>
      <c r="DT186" s="532"/>
      <c r="DU186" s="532"/>
      <c r="DV186" s="532"/>
      <c r="DW186" s="532"/>
      <c r="DX186" s="532"/>
      <c r="DY186" s="532"/>
      <c r="DZ186" s="532"/>
      <c r="EA186" s="532"/>
      <c r="EB186" s="532"/>
      <c r="EC186" s="532"/>
      <c r="ED186" s="532"/>
      <c r="EE186" s="532"/>
      <c r="EF186" s="532"/>
      <c r="EG186" s="532"/>
      <c r="EH186" s="532"/>
      <c r="EI186" s="532"/>
      <c r="EJ186" s="532"/>
      <c r="EK186" s="532"/>
      <c r="EL186" s="532"/>
      <c r="EM186" s="532"/>
      <c r="EN186" s="532"/>
      <c r="EO186" s="532"/>
      <c r="EP186" s="532"/>
      <c r="EQ186" s="532"/>
      <c r="ER186" s="532"/>
      <c r="ES186" s="532"/>
      <c r="ET186" s="532"/>
      <c r="EU186" s="532"/>
      <c r="EV186" s="532"/>
      <c r="EW186" s="532"/>
      <c r="EX186" s="532"/>
      <c r="EY186" s="532"/>
      <c r="EZ186" s="532"/>
      <c r="FA186" s="532"/>
      <c r="FB186" s="532"/>
      <c r="FC186" s="532"/>
      <c r="FD186" s="532"/>
      <c r="FE186" s="532"/>
      <c r="FF186" s="532"/>
      <c r="FG186" s="532"/>
      <c r="FH186" s="532"/>
      <c r="FI186" s="532"/>
      <c r="FJ186" s="532"/>
      <c r="FK186" s="532"/>
      <c r="FL186" s="532"/>
      <c r="FM186" s="532"/>
      <c r="FN186" s="532"/>
      <c r="FO186" s="532"/>
      <c r="FP186" s="532"/>
      <c r="FQ186" s="532"/>
      <c r="FR186" s="532"/>
      <c r="FS186" s="532"/>
      <c r="FT186" s="532"/>
      <c r="FU186" s="532"/>
      <c r="FV186" s="532"/>
      <c r="FW186" s="532"/>
      <c r="FX186" s="532"/>
      <c r="FY186" s="532"/>
      <c r="FZ186" s="532"/>
      <c r="GA186" s="532"/>
      <c r="GB186" s="532"/>
      <c r="GC186" s="532"/>
      <c r="GD186" s="532"/>
      <c r="GE186" s="532"/>
      <c r="GF186" s="532"/>
      <c r="GG186" s="532"/>
      <c r="GH186" s="532"/>
      <c r="GI186" s="532"/>
      <c r="GJ186" s="532"/>
      <c r="GK186" s="532"/>
      <c r="GL186" s="532"/>
      <c r="GM186" s="532"/>
      <c r="GN186" s="532"/>
      <c r="GO186" s="532"/>
      <c r="GP186" s="532"/>
      <c r="GQ186" s="532"/>
      <c r="GR186" s="532"/>
      <c r="GS186" s="532"/>
      <c r="GT186" s="532"/>
      <c r="GU186" s="532"/>
      <c r="GV186" s="532"/>
      <c r="GW186" s="532"/>
      <c r="GX186" s="532"/>
      <c r="GY186" s="532"/>
      <c r="GZ186" s="532"/>
      <c r="HA186" s="532"/>
      <c r="HB186" s="532"/>
      <c r="HC186" s="532"/>
      <c r="HD186" s="532"/>
      <c r="HE186" s="532"/>
      <c r="HF186" s="532"/>
      <c r="HG186" s="532"/>
      <c r="HH186" s="532"/>
      <c r="HI186" s="532"/>
      <c r="HJ186" s="532"/>
      <c r="HK186" s="532"/>
      <c r="HL186" s="532"/>
      <c r="HM186" s="532"/>
      <c r="HN186" s="532"/>
      <c r="HO186" s="532"/>
      <c r="HP186" s="532"/>
      <c r="HQ186" s="532"/>
      <c r="HR186" s="532"/>
      <c r="HS186" s="532"/>
      <c r="HT186" s="532"/>
      <c r="HU186" s="532"/>
      <c r="HV186" s="532"/>
      <c r="HW186" s="532"/>
      <c r="HX186" s="532"/>
      <c r="HY186" s="532"/>
      <c r="HZ186" s="532"/>
      <c r="IA186" s="532"/>
      <c r="IB186" s="532"/>
      <c r="IC186" s="532"/>
      <c r="ID186" s="532"/>
      <c r="IE186" s="532"/>
      <c r="IF186" s="532"/>
      <c r="IG186" s="532"/>
      <c r="IH186" s="532"/>
      <c r="II186" s="532"/>
      <c r="IJ186" s="532"/>
      <c r="IK186" s="532"/>
      <c r="IL186" s="532"/>
    </row>
    <row r="187" spans="1:246" s="432" customFormat="1" ht="19.350000000000001" customHeight="1">
      <c r="A187" s="445"/>
      <c r="B187" s="446"/>
      <c r="C187" s="446"/>
      <c r="D187" s="446"/>
      <c r="E187" s="471"/>
      <c r="F187" s="434"/>
      <c r="G187" s="532"/>
      <c r="H187" s="532"/>
      <c r="I187" s="532"/>
      <c r="J187" s="532"/>
      <c r="K187" s="532"/>
      <c r="L187" s="532"/>
      <c r="M187" s="532"/>
      <c r="N187" s="532"/>
      <c r="O187" s="532"/>
      <c r="P187" s="532"/>
      <c r="Q187" s="532"/>
      <c r="R187" s="532"/>
      <c r="S187" s="532"/>
      <c r="T187" s="532"/>
      <c r="U187" s="532"/>
      <c r="V187" s="532"/>
      <c r="W187" s="532"/>
      <c r="X187" s="532"/>
      <c r="Y187" s="532"/>
      <c r="Z187" s="532"/>
      <c r="AA187" s="532"/>
      <c r="AB187" s="532"/>
      <c r="AC187" s="532"/>
      <c r="AD187" s="532"/>
      <c r="AE187" s="532"/>
      <c r="AF187" s="532"/>
      <c r="AG187" s="532"/>
      <c r="AH187" s="532"/>
      <c r="AI187" s="532"/>
      <c r="AJ187" s="532"/>
      <c r="AK187" s="532"/>
      <c r="AL187" s="532"/>
      <c r="AM187" s="532"/>
      <c r="AN187" s="532"/>
      <c r="AO187" s="532"/>
      <c r="AP187" s="532"/>
      <c r="AQ187" s="532"/>
      <c r="AR187" s="532"/>
      <c r="AS187" s="532"/>
      <c r="AT187" s="532"/>
      <c r="AU187" s="532"/>
      <c r="AV187" s="532"/>
      <c r="AW187" s="532"/>
      <c r="AX187" s="532"/>
      <c r="AY187" s="532"/>
      <c r="AZ187" s="532"/>
      <c r="BA187" s="532"/>
      <c r="BB187" s="532"/>
      <c r="BC187" s="532"/>
      <c r="BD187" s="532"/>
      <c r="BE187" s="532"/>
      <c r="BF187" s="532"/>
      <c r="BG187" s="532"/>
      <c r="BH187" s="532"/>
      <c r="BI187" s="532"/>
      <c r="BJ187" s="532"/>
      <c r="BK187" s="532"/>
      <c r="BL187" s="532"/>
      <c r="BM187" s="532"/>
      <c r="BN187" s="532"/>
      <c r="BO187" s="532"/>
      <c r="BP187" s="532"/>
      <c r="BQ187" s="532"/>
      <c r="BR187" s="532"/>
      <c r="BS187" s="532"/>
      <c r="BT187" s="532"/>
      <c r="BU187" s="532"/>
      <c r="BV187" s="532"/>
      <c r="BW187" s="532"/>
      <c r="BX187" s="532"/>
      <c r="BY187" s="532"/>
      <c r="BZ187" s="532"/>
      <c r="CA187" s="532"/>
      <c r="CB187" s="532"/>
      <c r="CC187" s="532"/>
      <c r="CD187" s="532"/>
      <c r="CE187" s="532"/>
      <c r="CF187" s="532"/>
      <c r="CG187" s="532"/>
      <c r="CH187" s="532"/>
      <c r="CI187" s="532"/>
      <c r="CJ187" s="532"/>
      <c r="CK187" s="532"/>
      <c r="CL187" s="532"/>
      <c r="CM187" s="532"/>
      <c r="CN187" s="532"/>
      <c r="CO187" s="532"/>
      <c r="CP187" s="532"/>
      <c r="CQ187" s="532"/>
      <c r="CR187" s="532"/>
      <c r="CS187" s="532"/>
      <c r="CT187" s="532"/>
      <c r="CU187" s="532"/>
      <c r="CV187" s="532"/>
      <c r="CW187" s="532"/>
      <c r="CX187" s="532"/>
      <c r="CY187" s="532"/>
      <c r="CZ187" s="532"/>
      <c r="DA187" s="532"/>
      <c r="DB187" s="532"/>
      <c r="DC187" s="532"/>
      <c r="DD187" s="532"/>
      <c r="DE187" s="532"/>
      <c r="DF187" s="532"/>
      <c r="DG187" s="532"/>
      <c r="DH187" s="532"/>
      <c r="DI187" s="532"/>
      <c r="DJ187" s="532"/>
      <c r="DK187" s="532"/>
      <c r="DL187" s="532"/>
      <c r="DM187" s="532"/>
      <c r="DN187" s="532"/>
      <c r="DO187" s="532"/>
      <c r="DP187" s="532"/>
      <c r="DQ187" s="532"/>
      <c r="DR187" s="532"/>
      <c r="DS187" s="532"/>
      <c r="DT187" s="532"/>
      <c r="DU187" s="532"/>
      <c r="DV187" s="532"/>
      <c r="DW187" s="532"/>
      <c r="DX187" s="532"/>
      <c r="DY187" s="532"/>
      <c r="DZ187" s="532"/>
      <c r="EA187" s="532"/>
      <c r="EB187" s="532"/>
      <c r="EC187" s="532"/>
      <c r="ED187" s="532"/>
      <c r="EE187" s="532"/>
      <c r="EF187" s="532"/>
      <c r="EG187" s="532"/>
      <c r="EH187" s="532"/>
      <c r="EI187" s="532"/>
      <c r="EJ187" s="532"/>
      <c r="EK187" s="532"/>
      <c r="EL187" s="532"/>
      <c r="EM187" s="532"/>
      <c r="EN187" s="532"/>
      <c r="EO187" s="532"/>
      <c r="EP187" s="532"/>
      <c r="EQ187" s="532"/>
      <c r="ER187" s="532"/>
      <c r="ES187" s="532"/>
      <c r="ET187" s="532"/>
      <c r="EU187" s="532"/>
      <c r="EV187" s="532"/>
      <c r="EW187" s="532"/>
      <c r="EX187" s="532"/>
      <c r="EY187" s="532"/>
      <c r="EZ187" s="532"/>
      <c r="FA187" s="532"/>
      <c r="FB187" s="532"/>
      <c r="FC187" s="532"/>
      <c r="FD187" s="532"/>
      <c r="FE187" s="532"/>
      <c r="FF187" s="532"/>
      <c r="FG187" s="532"/>
      <c r="FH187" s="532"/>
      <c r="FI187" s="532"/>
      <c r="FJ187" s="532"/>
      <c r="FK187" s="532"/>
      <c r="FL187" s="532"/>
      <c r="FM187" s="532"/>
      <c r="FN187" s="532"/>
      <c r="FO187" s="532"/>
      <c r="FP187" s="532"/>
      <c r="FQ187" s="532"/>
      <c r="FR187" s="532"/>
      <c r="FS187" s="532"/>
      <c r="FT187" s="532"/>
      <c r="FU187" s="532"/>
      <c r="FV187" s="532"/>
      <c r="FW187" s="532"/>
      <c r="FX187" s="532"/>
      <c r="FY187" s="532"/>
      <c r="FZ187" s="532"/>
      <c r="GA187" s="532"/>
      <c r="GB187" s="532"/>
      <c r="GC187" s="532"/>
      <c r="GD187" s="532"/>
      <c r="GE187" s="532"/>
      <c r="GF187" s="532"/>
      <c r="GG187" s="532"/>
      <c r="GH187" s="532"/>
      <c r="GI187" s="532"/>
      <c r="GJ187" s="532"/>
      <c r="GK187" s="532"/>
      <c r="GL187" s="532"/>
      <c r="GM187" s="532"/>
      <c r="GN187" s="532"/>
      <c r="GO187" s="532"/>
      <c r="GP187" s="532"/>
      <c r="GQ187" s="532"/>
      <c r="GR187" s="532"/>
      <c r="GS187" s="532"/>
      <c r="GT187" s="532"/>
      <c r="GU187" s="532"/>
      <c r="GV187" s="532"/>
      <c r="GW187" s="532"/>
      <c r="GX187" s="532"/>
      <c r="GY187" s="532"/>
      <c r="GZ187" s="532"/>
      <c r="HA187" s="532"/>
      <c r="HB187" s="532"/>
      <c r="HC187" s="532"/>
      <c r="HD187" s="532"/>
      <c r="HE187" s="532"/>
      <c r="HF187" s="532"/>
      <c r="HG187" s="532"/>
      <c r="HH187" s="532"/>
      <c r="HI187" s="532"/>
      <c r="HJ187" s="532"/>
      <c r="HK187" s="532"/>
      <c r="HL187" s="532"/>
      <c r="HM187" s="532"/>
      <c r="HN187" s="532"/>
      <c r="HO187" s="532"/>
      <c r="HP187" s="532"/>
      <c r="HQ187" s="532"/>
      <c r="HR187" s="532"/>
      <c r="HS187" s="532"/>
      <c r="HT187" s="532"/>
      <c r="HU187" s="532"/>
      <c r="HV187" s="532"/>
      <c r="HW187" s="532"/>
      <c r="HX187" s="532"/>
      <c r="HY187" s="532"/>
      <c r="HZ187" s="532"/>
      <c r="IA187" s="532"/>
      <c r="IB187" s="532"/>
      <c r="IC187" s="532"/>
      <c r="ID187" s="532"/>
      <c r="IE187" s="532"/>
      <c r="IF187" s="532"/>
      <c r="IG187" s="532"/>
      <c r="IH187" s="532"/>
      <c r="II187" s="532"/>
      <c r="IJ187" s="532"/>
      <c r="IK187" s="532"/>
      <c r="IL187" s="532"/>
    </row>
    <row r="188" spans="1:246" s="432" customFormat="1" ht="19.350000000000001" customHeight="1">
      <c r="A188" s="445"/>
      <c r="B188" s="446"/>
      <c r="C188" s="446"/>
      <c r="D188" s="446"/>
      <c r="E188" s="471"/>
      <c r="F188" s="434"/>
      <c r="G188" s="532"/>
      <c r="H188" s="532"/>
      <c r="I188" s="532"/>
      <c r="J188" s="532"/>
      <c r="K188" s="532"/>
      <c r="L188" s="532"/>
      <c r="M188" s="532"/>
      <c r="N188" s="532"/>
      <c r="O188" s="532"/>
      <c r="P188" s="532"/>
      <c r="Q188" s="532"/>
      <c r="R188" s="532"/>
      <c r="S188" s="532"/>
      <c r="T188" s="532"/>
      <c r="U188" s="532"/>
      <c r="V188" s="532"/>
      <c r="W188" s="532"/>
      <c r="X188" s="532"/>
      <c r="Y188" s="532"/>
      <c r="Z188" s="532"/>
      <c r="AA188" s="532"/>
      <c r="AB188" s="532"/>
      <c r="AC188" s="532"/>
      <c r="AD188" s="532"/>
      <c r="AE188" s="532"/>
      <c r="AF188" s="532"/>
      <c r="AG188" s="532"/>
      <c r="AH188" s="532"/>
      <c r="AI188" s="532"/>
      <c r="AJ188" s="532"/>
      <c r="AK188" s="532"/>
      <c r="AL188" s="532"/>
      <c r="AM188" s="532"/>
      <c r="AN188" s="532"/>
      <c r="AO188" s="532"/>
      <c r="AP188" s="532"/>
      <c r="AQ188" s="532"/>
      <c r="AR188" s="532"/>
      <c r="AS188" s="532"/>
      <c r="AT188" s="532"/>
      <c r="AU188" s="532"/>
      <c r="AV188" s="532"/>
      <c r="AW188" s="532"/>
      <c r="AX188" s="532"/>
      <c r="AY188" s="532"/>
      <c r="AZ188" s="532"/>
      <c r="BA188" s="532"/>
      <c r="BB188" s="532"/>
      <c r="BC188" s="532"/>
      <c r="BD188" s="532"/>
      <c r="BE188" s="532"/>
      <c r="BF188" s="532"/>
      <c r="BG188" s="532"/>
      <c r="BH188" s="532"/>
      <c r="BI188" s="532"/>
      <c r="BJ188" s="532"/>
      <c r="BK188" s="532"/>
      <c r="BL188" s="532"/>
      <c r="BM188" s="532"/>
      <c r="BN188" s="532"/>
      <c r="BO188" s="532"/>
      <c r="BP188" s="532"/>
      <c r="BQ188" s="532"/>
      <c r="BR188" s="532"/>
      <c r="BS188" s="532"/>
      <c r="BT188" s="532"/>
      <c r="BU188" s="532"/>
      <c r="BV188" s="532"/>
      <c r="BW188" s="532"/>
      <c r="BX188" s="532"/>
      <c r="BY188" s="532"/>
      <c r="BZ188" s="532"/>
      <c r="CA188" s="532"/>
      <c r="CB188" s="532"/>
      <c r="CC188" s="532"/>
      <c r="CD188" s="532"/>
      <c r="CE188" s="532"/>
      <c r="CF188" s="532"/>
      <c r="CG188" s="532"/>
      <c r="CH188" s="532"/>
      <c r="CI188" s="532"/>
      <c r="CJ188" s="532"/>
      <c r="CK188" s="532"/>
      <c r="CL188" s="532"/>
      <c r="CM188" s="532"/>
      <c r="CN188" s="532"/>
      <c r="CO188" s="532"/>
      <c r="CP188" s="532"/>
      <c r="CQ188" s="532"/>
      <c r="CR188" s="532"/>
      <c r="CS188" s="532"/>
      <c r="CT188" s="532"/>
      <c r="CU188" s="532"/>
      <c r="CV188" s="532"/>
      <c r="CW188" s="532"/>
      <c r="CX188" s="532"/>
      <c r="CY188" s="532"/>
      <c r="CZ188" s="532"/>
      <c r="DA188" s="532"/>
      <c r="DB188" s="532"/>
      <c r="DC188" s="532"/>
      <c r="DD188" s="532"/>
      <c r="DE188" s="532"/>
      <c r="DF188" s="532"/>
      <c r="DG188" s="532"/>
      <c r="DH188" s="532"/>
      <c r="DI188" s="532"/>
      <c r="DJ188" s="532"/>
      <c r="DK188" s="532"/>
      <c r="DL188" s="532"/>
      <c r="DM188" s="532"/>
      <c r="DN188" s="532"/>
      <c r="DO188" s="532"/>
      <c r="DP188" s="532"/>
      <c r="DQ188" s="532"/>
      <c r="DR188" s="532"/>
      <c r="DS188" s="532"/>
      <c r="DT188" s="532"/>
      <c r="DU188" s="532"/>
      <c r="DV188" s="532"/>
      <c r="DW188" s="532"/>
      <c r="DX188" s="532"/>
      <c r="DY188" s="532"/>
      <c r="DZ188" s="532"/>
      <c r="EA188" s="532"/>
      <c r="EB188" s="532"/>
      <c r="EC188" s="532"/>
      <c r="ED188" s="532"/>
      <c r="EE188" s="532"/>
      <c r="EF188" s="532"/>
      <c r="EG188" s="532"/>
      <c r="EH188" s="532"/>
      <c r="EI188" s="532"/>
      <c r="EJ188" s="532"/>
      <c r="EK188" s="532"/>
      <c r="EL188" s="532"/>
      <c r="EM188" s="532"/>
      <c r="EN188" s="532"/>
      <c r="EO188" s="532"/>
      <c r="EP188" s="532"/>
      <c r="EQ188" s="532"/>
      <c r="ER188" s="532"/>
      <c r="ES188" s="532"/>
      <c r="ET188" s="532"/>
      <c r="EU188" s="532"/>
      <c r="EV188" s="532"/>
      <c r="EW188" s="532"/>
      <c r="EX188" s="532"/>
      <c r="EY188" s="532"/>
      <c r="EZ188" s="532"/>
      <c r="FA188" s="532"/>
      <c r="FB188" s="532"/>
      <c r="FC188" s="532"/>
      <c r="FD188" s="532"/>
      <c r="FE188" s="532"/>
      <c r="FF188" s="532"/>
      <c r="FG188" s="532"/>
      <c r="FH188" s="532"/>
      <c r="FI188" s="532"/>
      <c r="FJ188" s="532"/>
      <c r="FK188" s="532"/>
      <c r="FL188" s="532"/>
      <c r="FM188" s="532"/>
      <c r="FN188" s="532"/>
      <c r="FO188" s="532"/>
      <c r="FP188" s="532"/>
      <c r="FQ188" s="532"/>
      <c r="FR188" s="532"/>
      <c r="FS188" s="532"/>
      <c r="FT188" s="532"/>
      <c r="FU188" s="532"/>
      <c r="FV188" s="532"/>
      <c r="FW188" s="532"/>
      <c r="FX188" s="532"/>
      <c r="FY188" s="532"/>
      <c r="FZ188" s="532"/>
      <c r="GA188" s="532"/>
      <c r="GB188" s="532"/>
      <c r="GC188" s="532"/>
      <c r="GD188" s="532"/>
      <c r="GE188" s="532"/>
      <c r="GF188" s="532"/>
      <c r="GG188" s="532"/>
      <c r="GH188" s="532"/>
      <c r="GI188" s="532"/>
      <c r="GJ188" s="532"/>
      <c r="GK188" s="532"/>
      <c r="GL188" s="532"/>
      <c r="GM188" s="532"/>
      <c r="GN188" s="532"/>
      <c r="GO188" s="532"/>
      <c r="GP188" s="532"/>
      <c r="GQ188" s="532"/>
      <c r="GR188" s="532"/>
      <c r="GS188" s="532"/>
      <c r="GT188" s="532"/>
      <c r="GU188" s="532"/>
      <c r="GV188" s="532"/>
      <c r="GW188" s="532"/>
      <c r="GX188" s="532"/>
      <c r="GY188" s="532"/>
      <c r="GZ188" s="532"/>
      <c r="HA188" s="532"/>
      <c r="HB188" s="532"/>
      <c r="HC188" s="532"/>
      <c r="HD188" s="532"/>
      <c r="HE188" s="532"/>
      <c r="HF188" s="532"/>
      <c r="HG188" s="532"/>
      <c r="HH188" s="532"/>
      <c r="HI188" s="532"/>
      <c r="HJ188" s="532"/>
      <c r="HK188" s="532"/>
      <c r="HL188" s="532"/>
      <c r="HM188" s="532"/>
      <c r="HN188" s="532"/>
      <c r="HO188" s="532"/>
      <c r="HP188" s="532"/>
      <c r="HQ188" s="532"/>
      <c r="HR188" s="532"/>
      <c r="HS188" s="532"/>
      <c r="HT188" s="532"/>
      <c r="HU188" s="532"/>
      <c r="HV188" s="532"/>
      <c r="HW188" s="532"/>
      <c r="HX188" s="532"/>
      <c r="HY188" s="532"/>
      <c r="HZ188" s="532"/>
      <c r="IA188" s="532"/>
      <c r="IB188" s="532"/>
      <c r="IC188" s="532"/>
      <c r="ID188" s="532"/>
      <c r="IE188" s="532"/>
      <c r="IF188" s="532"/>
      <c r="IG188" s="532"/>
      <c r="IH188" s="532"/>
      <c r="II188" s="532"/>
      <c r="IJ188" s="532"/>
      <c r="IK188" s="532"/>
      <c r="IL188" s="532"/>
    </row>
    <row r="189" spans="1:246" s="432" customFormat="1" ht="19.350000000000001" customHeight="1">
      <c r="A189" s="445"/>
      <c r="B189" s="446"/>
      <c r="C189" s="446"/>
      <c r="D189" s="446"/>
      <c r="E189" s="471"/>
      <c r="F189" s="434"/>
      <c r="G189" s="532"/>
      <c r="H189" s="532"/>
      <c r="I189" s="532"/>
      <c r="J189" s="532"/>
      <c r="K189" s="532"/>
      <c r="L189" s="532"/>
      <c r="M189" s="532"/>
      <c r="N189" s="532"/>
      <c r="O189" s="532"/>
      <c r="P189" s="532"/>
      <c r="Q189" s="532"/>
      <c r="R189" s="532"/>
      <c r="S189" s="532"/>
      <c r="T189" s="532"/>
      <c r="U189" s="532"/>
      <c r="V189" s="532"/>
      <c r="W189" s="532"/>
      <c r="X189" s="532"/>
      <c r="Y189" s="532"/>
      <c r="Z189" s="532"/>
      <c r="AA189" s="532"/>
      <c r="AB189" s="532"/>
      <c r="AC189" s="532"/>
      <c r="AD189" s="532"/>
      <c r="AE189" s="532"/>
      <c r="AF189" s="532"/>
      <c r="AG189" s="532"/>
      <c r="AH189" s="532"/>
      <c r="AI189" s="532"/>
      <c r="AJ189" s="532"/>
      <c r="AK189" s="532"/>
      <c r="AL189" s="532"/>
      <c r="AM189" s="532"/>
      <c r="AN189" s="532"/>
      <c r="AO189" s="532"/>
      <c r="AP189" s="532"/>
      <c r="AQ189" s="532"/>
      <c r="AR189" s="532"/>
      <c r="AS189" s="532"/>
      <c r="AT189" s="532"/>
      <c r="AU189" s="532"/>
      <c r="AV189" s="532"/>
      <c r="AW189" s="532"/>
      <c r="AX189" s="532"/>
      <c r="AY189" s="532"/>
      <c r="AZ189" s="532"/>
      <c r="BA189" s="532"/>
      <c r="BB189" s="532"/>
      <c r="BC189" s="532"/>
      <c r="BD189" s="532"/>
      <c r="BE189" s="532"/>
      <c r="BF189" s="532"/>
      <c r="BG189" s="532"/>
      <c r="BH189" s="532"/>
      <c r="BI189" s="532"/>
      <c r="BJ189" s="532"/>
      <c r="BK189" s="532"/>
      <c r="BL189" s="532"/>
      <c r="BM189" s="532"/>
      <c r="BN189" s="532"/>
      <c r="BO189" s="532"/>
      <c r="BP189" s="532"/>
      <c r="BQ189" s="532"/>
      <c r="BR189" s="532"/>
      <c r="BS189" s="532"/>
      <c r="BT189" s="532"/>
      <c r="BU189" s="532"/>
      <c r="BV189" s="532"/>
      <c r="BW189" s="532"/>
      <c r="BX189" s="532"/>
      <c r="BY189" s="532"/>
      <c r="BZ189" s="532"/>
      <c r="CA189" s="532"/>
      <c r="CB189" s="532"/>
      <c r="CC189" s="532"/>
      <c r="CD189" s="532"/>
      <c r="CE189" s="532"/>
      <c r="CF189" s="532"/>
      <c r="CG189" s="532"/>
      <c r="CH189" s="532"/>
      <c r="CI189" s="532"/>
      <c r="CJ189" s="532"/>
      <c r="CK189" s="532"/>
      <c r="CL189" s="532"/>
      <c r="CM189" s="532"/>
      <c r="CN189" s="532"/>
      <c r="CO189" s="532"/>
      <c r="CP189" s="532"/>
      <c r="CQ189" s="532"/>
      <c r="CR189" s="532"/>
      <c r="CS189" s="532"/>
      <c r="CT189" s="532"/>
      <c r="CU189" s="532"/>
      <c r="CV189" s="532"/>
      <c r="CW189" s="532"/>
      <c r="CX189" s="532"/>
      <c r="CY189" s="532"/>
      <c r="CZ189" s="532"/>
      <c r="DA189" s="532"/>
      <c r="DB189" s="532"/>
      <c r="DC189" s="532"/>
      <c r="DD189" s="532"/>
      <c r="DE189" s="532"/>
      <c r="DF189" s="532"/>
      <c r="DG189" s="532"/>
      <c r="DH189" s="532"/>
      <c r="DI189" s="532"/>
      <c r="DJ189" s="532"/>
      <c r="DK189" s="532"/>
      <c r="DL189" s="532"/>
      <c r="DM189" s="532"/>
      <c r="DN189" s="532"/>
      <c r="DO189" s="532"/>
      <c r="DP189" s="532"/>
      <c r="DQ189" s="532"/>
      <c r="DR189" s="532"/>
      <c r="DS189" s="532"/>
      <c r="DT189" s="532"/>
      <c r="DU189" s="532"/>
      <c r="DV189" s="532"/>
      <c r="DW189" s="532"/>
      <c r="DX189" s="532"/>
      <c r="DY189" s="532"/>
      <c r="DZ189" s="532"/>
      <c r="EA189" s="532"/>
      <c r="EB189" s="532"/>
      <c r="EC189" s="532"/>
      <c r="ED189" s="532"/>
      <c r="EE189" s="532"/>
      <c r="EF189" s="532"/>
      <c r="EG189" s="532"/>
      <c r="EH189" s="532"/>
      <c r="EI189" s="532"/>
      <c r="EJ189" s="532"/>
      <c r="EK189" s="532"/>
      <c r="EL189" s="532"/>
      <c r="EM189" s="532"/>
      <c r="EN189" s="532"/>
      <c r="EO189" s="532"/>
      <c r="EP189" s="532"/>
      <c r="EQ189" s="532"/>
      <c r="ER189" s="532"/>
      <c r="ES189" s="532"/>
      <c r="ET189" s="532"/>
      <c r="EU189" s="532"/>
      <c r="EV189" s="532"/>
      <c r="EW189" s="532"/>
      <c r="EX189" s="532"/>
      <c r="EY189" s="532"/>
      <c r="EZ189" s="532"/>
      <c r="FA189" s="532"/>
      <c r="FB189" s="532"/>
      <c r="FC189" s="532"/>
      <c r="FD189" s="532"/>
      <c r="FE189" s="532"/>
      <c r="FF189" s="532"/>
      <c r="FG189" s="532"/>
      <c r="FH189" s="532"/>
      <c r="FI189" s="532"/>
      <c r="FJ189" s="532"/>
      <c r="FK189" s="532"/>
      <c r="FL189" s="532"/>
      <c r="FM189" s="532"/>
      <c r="FN189" s="532"/>
      <c r="FO189" s="532"/>
      <c r="FP189" s="532"/>
      <c r="FQ189" s="532"/>
      <c r="FR189" s="532"/>
      <c r="FS189" s="532"/>
      <c r="FT189" s="532"/>
      <c r="FU189" s="532"/>
      <c r="FV189" s="532"/>
      <c r="FW189" s="532"/>
      <c r="FX189" s="532"/>
      <c r="FY189" s="532"/>
      <c r="FZ189" s="532"/>
      <c r="GA189" s="532"/>
      <c r="GB189" s="532"/>
      <c r="GC189" s="532"/>
      <c r="GD189" s="532"/>
      <c r="GE189" s="532"/>
      <c r="GF189" s="532"/>
      <c r="GG189" s="532"/>
      <c r="GH189" s="532"/>
      <c r="GI189" s="532"/>
      <c r="GJ189" s="532"/>
      <c r="GK189" s="532"/>
      <c r="GL189" s="532"/>
      <c r="GM189" s="532"/>
      <c r="GN189" s="532"/>
      <c r="GO189" s="532"/>
      <c r="GP189" s="532"/>
      <c r="GQ189" s="532"/>
      <c r="GR189" s="532"/>
      <c r="GS189" s="532"/>
      <c r="GT189" s="532"/>
      <c r="GU189" s="532"/>
      <c r="GV189" s="532"/>
      <c r="GW189" s="532"/>
      <c r="GX189" s="532"/>
      <c r="GY189" s="532"/>
      <c r="GZ189" s="532"/>
      <c r="HA189" s="532"/>
      <c r="HB189" s="532"/>
      <c r="HC189" s="532"/>
      <c r="HD189" s="532"/>
      <c r="HE189" s="532"/>
      <c r="HF189" s="532"/>
      <c r="HG189" s="532"/>
      <c r="HH189" s="532"/>
      <c r="HI189" s="532"/>
      <c r="HJ189" s="532"/>
      <c r="HK189" s="532"/>
      <c r="HL189" s="532"/>
      <c r="HM189" s="532"/>
      <c r="HN189" s="532"/>
      <c r="HO189" s="532"/>
      <c r="HP189" s="532"/>
      <c r="HQ189" s="532"/>
      <c r="HR189" s="532"/>
      <c r="HS189" s="532"/>
      <c r="HT189" s="532"/>
      <c r="HU189" s="532"/>
      <c r="HV189" s="532"/>
      <c r="HW189" s="532"/>
      <c r="HX189" s="532"/>
      <c r="HY189" s="532"/>
      <c r="HZ189" s="532"/>
      <c r="IA189" s="532"/>
      <c r="IB189" s="532"/>
      <c r="IC189" s="532"/>
      <c r="ID189" s="532"/>
      <c r="IE189" s="532"/>
      <c r="IF189" s="532"/>
      <c r="IG189" s="532"/>
      <c r="IH189" s="532"/>
      <c r="II189" s="532"/>
      <c r="IJ189" s="532"/>
      <c r="IK189" s="532"/>
      <c r="IL189" s="532"/>
    </row>
    <row r="190" spans="1:246" s="432" customFormat="1" ht="19.350000000000001" customHeight="1">
      <c r="A190" s="445"/>
      <c r="B190" s="446"/>
      <c r="C190" s="446"/>
      <c r="D190" s="446"/>
      <c r="E190" s="471"/>
      <c r="F190" s="434"/>
      <c r="G190" s="532"/>
      <c r="H190" s="532"/>
      <c r="I190" s="532"/>
      <c r="J190" s="532"/>
      <c r="K190" s="532"/>
      <c r="L190" s="532"/>
      <c r="M190" s="532"/>
      <c r="N190" s="532"/>
      <c r="O190" s="532"/>
      <c r="P190" s="532"/>
      <c r="Q190" s="532"/>
      <c r="R190" s="532"/>
      <c r="S190" s="532"/>
      <c r="T190" s="532"/>
      <c r="U190" s="532"/>
      <c r="V190" s="532"/>
      <c r="W190" s="532"/>
      <c r="X190" s="532"/>
      <c r="Y190" s="532"/>
      <c r="Z190" s="532"/>
      <c r="AA190" s="532"/>
      <c r="AB190" s="532"/>
      <c r="AC190" s="532"/>
      <c r="AD190" s="532"/>
      <c r="AE190" s="532"/>
      <c r="AF190" s="532"/>
      <c r="AG190" s="532"/>
      <c r="AH190" s="532"/>
      <c r="AI190" s="532"/>
      <c r="AJ190" s="532"/>
      <c r="AK190" s="532"/>
      <c r="AL190" s="532"/>
      <c r="AM190" s="532"/>
      <c r="AN190" s="532"/>
      <c r="AO190" s="532"/>
      <c r="AP190" s="532"/>
      <c r="AQ190" s="532"/>
      <c r="AR190" s="532"/>
      <c r="AS190" s="532"/>
      <c r="AT190" s="532"/>
      <c r="AU190" s="532"/>
      <c r="AV190" s="532"/>
      <c r="AW190" s="532"/>
      <c r="AX190" s="532"/>
      <c r="AY190" s="532"/>
      <c r="AZ190" s="532"/>
      <c r="BA190" s="532"/>
      <c r="BB190" s="532"/>
      <c r="BC190" s="532"/>
      <c r="BD190" s="532"/>
      <c r="BE190" s="532"/>
      <c r="BF190" s="532"/>
      <c r="BG190" s="532"/>
      <c r="BH190" s="532"/>
      <c r="BI190" s="532"/>
      <c r="BJ190" s="532"/>
      <c r="BK190" s="532"/>
      <c r="BL190" s="532"/>
      <c r="BM190" s="532"/>
      <c r="BN190" s="532"/>
      <c r="BO190" s="532"/>
      <c r="BP190" s="532"/>
      <c r="BQ190" s="532"/>
      <c r="BR190" s="532"/>
      <c r="BS190" s="532"/>
      <c r="BT190" s="532"/>
      <c r="BU190" s="532"/>
      <c r="BV190" s="532"/>
      <c r="BW190" s="532"/>
      <c r="BX190" s="532"/>
      <c r="BY190" s="532"/>
      <c r="BZ190" s="532"/>
      <c r="CA190" s="532"/>
      <c r="CB190" s="532"/>
      <c r="CC190" s="532"/>
      <c r="CD190" s="532"/>
      <c r="CE190" s="532"/>
      <c r="CF190" s="532"/>
      <c r="CG190" s="532"/>
      <c r="CH190" s="532"/>
      <c r="CI190" s="532"/>
      <c r="CJ190" s="532"/>
      <c r="CK190" s="532"/>
      <c r="CL190" s="532"/>
      <c r="CM190" s="532"/>
      <c r="CN190" s="532"/>
      <c r="CO190" s="532"/>
      <c r="CP190" s="532"/>
      <c r="CQ190" s="532"/>
      <c r="CR190" s="532"/>
      <c r="CS190" s="532"/>
      <c r="CT190" s="532"/>
      <c r="CU190" s="532"/>
      <c r="CV190" s="532"/>
      <c r="CW190" s="532"/>
      <c r="CX190" s="532"/>
      <c r="CY190" s="532"/>
      <c r="CZ190" s="532"/>
      <c r="DA190" s="532"/>
      <c r="DB190" s="532"/>
      <c r="DC190" s="532"/>
      <c r="DD190" s="532"/>
      <c r="DE190" s="532"/>
      <c r="DF190" s="532"/>
      <c r="DG190" s="532"/>
      <c r="DH190" s="532"/>
      <c r="DI190" s="532"/>
      <c r="DJ190" s="532"/>
      <c r="DK190" s="532"/>
      <c r="DL190" s="532"/>
      <c r="DM190" s="532"/>
      <c r="DN190" s="532"/>
      <c r="DO190" s="532"/>
      <c r="DP190" s="532"/>
      <c r="DQ190" s="532"/>
      <c r="DR190" s="532"/>
      <c r="DS190" s="532"/>
      <c r="DT190" s="532"/>
      <c r="DU190" s="532"/>
      <c r="DV190" s="532"/>
      <c r="DW190" s="532"/>
      <c r="DX190" s="532"/>
      <c r="DY190" s="532"/>
      <c r="DZ190" s="532"/>
      <c r="EA190" s="532"/>
      <c r="EB190" s="532"/>
      <c r="EC190" s="532"/>
      <c r="ED190" s="532"/>
      <c r="EE190" s="532"/>
      <c r="EF190" s="532"/>
      <c r="EG190" s="532"/>
      <c r="EH190" s="532"/>
      <c r="EI190" s="532"/>
      <c r="EJ190" s="532"/>
      <c r="EK190" s="532"/>
      <c r="EL190" s="532"/>
      <c r="EM190" s="532"/>
      <c r="EN190" s="532"/>
      <c r="EO190" s="532"/>
      <c r="EP190" s="532"/>
      <c r="EQ190" s="532"/>
      <c r="ER190" s="532"/>
      <c r="ES190" s="532"/>
      <c r="ET190" s="532"/>
      <c r="EU190" s="532"/>
      <c r="EV190" s="532"/>
      <c r="EW190" s="532"/>
      <c r="EX190" s="532"/>
      <c r="EY190" s="532"/>
      <c r="EZ190" s="532"/>
      <c r="FA190" s="532"/>
      <c r="FB190" s="532"/>
      <c r="FC190" s="532"/>
      <c r="FD190" s="532"/>
      <c r="FE190" s="532"/>
      <c r="FF190" s="532"/>
      <c r="FG190" s="532"/>
      <c r="FH190" s="532"/>
      <c r="FI190" s="532"/>
      <c r="FJ190" s="532"/>
      <c r="FK190" s="532"/>
      <c r="FL190" s="532"/>
      <c r="FM190" s="532"/>
      <c r="FN190" s="532"/>
      <c r="FO190" s="532"/>
      <c r="FP190" s="532"/>
      <c r="FQ190" s="532"/>
      <c r="FR190" s="532"/>
      <c r="FS190" s="532"/>
      <c r="FT190" s="532"/>
      <c r="FU190" s="532"/>
      <c r="FV190" s="532"/>
      <c r="FW190" s="532"/>
      <c r="FX190" s="532"/>
      <c r="FY190" s="532"/>
      <c r="FZ190" s="532"/>
      <c r="GA190" s="532"/>
      <c r="GB190" s="532"/>
      <c r="GC190" s="532"/>
      <c r="GD190" s="532"/>
      <c r="GE190" s="532"/>
      <c r="GF190" s="532"/>
      <c r="GG190" s="532"/>
      <c r="GH190" s="532"/>
      <c r="GI190" s="532"/>
      <c r="GJ190" s="532"/>
      <c r="GK190" s="532"/>
      <c r="GL190" s="532"/>
      <c r="GM190" s="532"/>
      <c r="GN190" s="532"/>
      <c r="GO190" s="532"/>
      <c r="GP190" s="532"/>
      <c r="GQ190" s="532"/>
      <c r="GR190" s="532"/>
      <c r="GS190" s="532"/>
      <c r="GT190" s="532"/>
      <c r="GU190" s="532"/>
      <c r="GV190" s="532"/>
      <c r="GW190" s="532"/>
      <c r="GX190" s="532"/>
      <c r="GY190" s="532"/>
      <c r="GZ190" s="532"/>
      <c r="HA190" s="532"/>
      <c r="HB190" s="532"/>
      <c r="HC190" s="532"/>
      <c r="HD190" s="532"/>
      <c r="HE190" s="532"/>
      <c r="HF190" s="532"/>
      <c r="HG190" s="532"/>
      <c r="HH190" s="532"/>
      <c r="HI190" s="532"/>
      <c r="HJ190" s="532"/>
      <c r="HK190" s="532"/>
      <c r="HL190" s="532"/>
      <c r="HM190" s="532"/>
      <c r="HN190" s="532"/>
      <c r="HO190" s="532"/>
      <c r="HP190" s="532"/>
      <c r="HQ190" s="532"/>
      <c r="HR190" s="532"/>
      <c r="HS190" s="532"/>
      <c r="HT190" s="532"/>
      <c r="HU190" s="532"/>
      <c r="HV190" s="532"/>
      <c r="HW190" s="532"/>
      <c r="HX190" s="532"/>
      <c r="HY190" s="532"/>
      <c r="HZ190" s="532"/>
      <c r="IA190" s="532"/>
      <c r="IB190" s="532"/>
      <c r="IC190" s="532"/>
      <c r="ID190" s="532"/>
      <c r="IE190" s="532"/>
      <c r="IF190" s="532"/>
      <c r="IG190" s="532"/>
      <c r="IH190" s="532"/>
      <c r="II190" s="532"/>
      <c r="IJ190" s="532"/>
      <c r="IK190" s="532"/>
      <c r="IL190" s="532"/>
    </row>
    <row r="191" spans="1:246" s="432" customFormat="1" ht="19.350000000000001" customHeight="1">
      <c r="A191" s="445"/>
      <c r="B191" s="446"/>
      <c r="C191" s="446"/>
      <c r="D191" s="446"/>
      <c r="E191" s="430">
        <f>E193</f>
        <v>77735</v>
      </c>
      <c r="F191" s="438" t="s">
        <v>2676</v>
      </c>
      <c r="G191" s="532"/>
      <c r="H191" s="532"/>
      <c r="I191" s="532"/>
      <c r="J191" s="532"/>
      <c r="K191" s="532"/>
      <c r="L191" s="532"/>
      <c r="M191" s="532"/>
      <c r="N191" s="532"/>
      <c r="O191" s="532"/>
      <c r="P191" s="532"/>
      <c r="Q191" s="532"/>
      <c r="R191" s="532"/>
      <c r="S191" s="532"/>
      <c r="T191" s="532"/>
      <c r="U191" s="532"/>
      <c r="V191" s="532"/>
      <c r="W191" s="532"/>
      <c r="X191" s="532"/>
      <c r="Y191" s="532"/>
      <c r="Z191" s="532"/>
      <c r="AA191" s="532"/>
      <c r="AB191" s="532"/>
      <c r="AC191" s="532"/>
      <c r="AD191" s="532"/>
      <c r="AE191" s="532"/>
      <c r="AF191" s="532"/>
      <c r="AG191" s="532"/>
      <c r="AH191" s="532"/>
      <c r="AI191" s="532"/>
      <c r="AJ191" s="532"/>
      <c r="AK191" s="532"/>
      <c r="AL191" s="532"/>
      <c r="AM191" s="532"/>
      <c r="AN191" s="532"/>
      <c r="AO191" s="532"/>
      <c r="AP191" s="532"/>
      <c r="AQ191" s="532"/>
      <c r="AR191" s="532"/>
      <c r="AS191" s="532"/>
      <c r="AT191" s="532"/>
      <c r="AU191" s="532"/>
      <c r="AV191" s="532"/>
      <c r="AW191" s="532"/>
      <c r="AX191" s="532"/>
      <c r="AY191" s="532"/>
      <c r="AZ191" s="532"/>
      <c r="BA191" s="532"/>
      <c r="BB191" s="532"/>
      <c r="BC191" s="532"/>
      <c r="BD191" s="532"/>
      <c r="BE191" s="532"/>
      <c r="BF191" s="532"/>
      <c r="BG191" s="532"/>
      <c r="BH191" s="532"/>
      <c r="BI191" s="532"/>
      <c r="BJ191" s="532"/>
      <c r="BK191" s="532"/>
      <c r="BL191" s="532"/>
      <c r="BM191" s="532"/>
      <c r="BN191" s="532"/>
      <c r="BO191" s="532"/>
      <c r="BP191" s="532"/>
      <c r="BQ191" s="532"/>
      <c r="BR191" s="532"/>
      <c r="BS191" s="532"/>
      <c r="BT191" s="532"/>
      <c r="BU191" s="532"/>
      <c r="BV191" s="532"/>
      <c r="BW191" s="532"/>
      <c r="BX191" s="532"/>
      <c r="BY191" s="532"/>
      <c r="BZ191" s="532"/>
      <c r="CA191" s="532"/>
      <c r="CB191" s="532"/>
      <c r="CC191" s="532"/>
      <c r="CD191" s="532"/>
      <c r="CE191" s="532"/>
      <c r="CF191" s="532"/>
      <c r="CG191" s="532"/>
      <c r="CH191" s="532"/>
      <c r="CI191" s="532"/>
      <c r="CJ191" s="532"/>
      <c r="CK191" s="532"/>
      <c r="CL191" s="532"/>
      <c r="CM191" s="532"/>
      <c r="CN191" s="532"/>
      <c r="CO191" s="532"/>
      <c r="CP191" s="532"/>
      <c r="CQ191" s="532"/>
      <c r="CR191" s="532"/>
      <c r="CS191" s="532"/>
      <c r="CT191" s="532"/>
      <c r="CU191" s="532"/>
      <c r="CV191" s="532"/>
      <c r="CW191" s="532"/>
      <c r="CX191" s="532"/>
      <c r="CY191" s="532"/>
      <c r="CZ191" s="532"/>
      <c r="DA191" s="532"/>
      <c r="DB191" s="532"/>
      <c r="DC191" s="532"/>
      <c r="DD191" s="532"/>
      <c r="DE191" s="532"/>
      <c r="DF191" s="532"/>
      <c r="DG191" s="532"/>
      <c r="DH191" s="532"/>
      <c r="DI191" s="532"/>
      <c r="DJ191" s="532"/>
      <c r="DK191" s="532"/>
      <c r="DL191" s="532"/>
      <c r="DM191" s="532"/>
      <c r="DN191" s="532"/>
      <c r="DO191" s="532"/>
      <c r="DP191" s="532"/>
      <c r="DQ191" s="532"/>
      <c r="DR191" s="532"/>
      <c r="DS191" s="532"/>
      <c r="DT191" s="532"/>
      <c r="DU191" s="532"/>
      <c r="DV191" s="532"/>
      <c r="DW191" s="532"/>
      <c r="DX191" s="532"/>
      <c r="DY191" s="532"/>
      <c r="DZ191" s="532"/>
      <c r="EA191" s="532"/>
      <c r="EB191" s="532"/>
      <c r="EC191" s="532"/>
      <c r="ED191" s="532"/>
      <c r="EE191" s="532"/>
      <c r="EF191" s="532"/>
      <c r="EG191" s="532"/>
      <c r="EH191" s="532"/>
      <c r="EI191" s="532"/>
      <c r="EJ191" s="532"/>
      <c r="EK191" s="532"/>
      <c r="EL191" s="532"/>
      <c r="EM191" s="532"/>
      <c r="EN191" s="532"/>
      <c r="EO191" s="532"/>
      <c r="EP191" s="532"/>
      <c r="EQ191" s="532"/>
      <c r="ER191" s="532"/>
      <c r="ES191" s="532"/>
      <c r="ET191" s="532"/>
      <c r="EU191" s="532"/>
      <c r="EV191" s="532"/>
      <c r="EW191" s="532"/>
      <c r="EX191" s="532"/>
      <c r="EY191" s="532"/>
      <c r="EZ191" s="532"/>
      <c r="FA191" s="532"/>
      <c r="FB191" s="532"/>
      <c r="FC191" s="532"/>
      <c r="FD191" s="532"/>
      <c r="FE191" s="532"/>
      <c r="FF191" s="532"/>
      <c r="FG191" s="532"/>
      <c r="FH191" s="532"/>
      <c r="FI191" s="532"/>
      <c r="FJ191" s="532"/>
      <c r="FK191" s="532"/>
      <c r="FL191" s="532"/>
      <c r="FM191" s="532"/>
      <c r="FN191" s="532"/>
      <c r="FO191" s="532"/>
      <c r="FP191" s="532"/>
      <c r="FQ191" s="532"/>
      <c r="FR191" s="532"/>
      <c r="FS191" s="532"/>
      <c r="FT191" s="532"/>
      <c r="FU191" s="532"/>
      <c r="FV191" s="532"/>
      <c r="FW191" s="532"/>
      <c r="FX191" s="532"/>
      <c r="FY191" s="532"/>
      <c r="FZ191" s="532"/>
      <c r="GA191" s="532"/>
      <c r="GB191" s="532"/>
      <c r="GC191" s="532"/>
      <c r="GD191" s="532"/>
      <c r="GE191" s="532"/>
      <c r="GF191" s="532"/>
      <c r="GG191" s="532"/>
      <c r="GH191" s="532"/>
      <c r="GI191" s="532"/>
      <c r="GJ191" s="532"/>
      <c r="GK191" s="532"/>
      <c r="GL191" s="532"/>
      <c r="GM191" s="532"/>
      <c r="GN191" s="532"/>
      <c r="GO191" s="532"/>
      <c r="GP191" s="532"/>
      <c r="GQ191" s="532"/>
      <c r="GR191" s="532"/>
      <c r="GS191" s="532"/>
      <c r="GT191" s="532"/>
      <c r="GU191" s="532"/>
      <c r="GV191" s="532"/>
      <c r="GW191" s="532"/>
      <c r="GX191" s="532"/>
      <c r="GY191" s="532"/>
      <c r="GZ191" s="532"/>
      <c r="HA191" s="532"/>
      <c r="HB191" s="532"/>
      <c r="HC191" s="532"/>
      <c r="HD191" s="532"/>
      <c r="HE191" s="532"/>
      <c r="HF191" s="532"/>
      <c r="HG191" s="532"/>
      <c r="HH191" s="532"/>
      <c r="HI191" s="532"/>
      <c r="HJ191" s="532"/>
      <c r="HK191" s="532"/>
      <c r="HL191" s="532"/>
      <c r="HM191" s="532"/>
      <c r="HN191" s="532"/>
      <c r="HO191" s="532"/>
      <c r="HP191" s="532"/>
      <c r="HQ191" s="532"/>
      <c r="HR191" s="532"/>
      <c r="HS191" s="532"/>
      <c r="HT191" s="532"/>
      <c r="HU191" s="532"/>
      <c r="HV191" s="532"/>
      <c r="HW191" s="532"/>
      <c r="HX191" s="532"/>
      <c r="HY191" s="532"/>
      <c r="HZ191" s="532"/>
      <c r="IA191" s="532"/>
      <c r="IB191" s="532"/>
      <c r="IC191" s="532"/>
      <c r="ID191" s="532"/>
      <c r="IE191" s="532"/>
      <c r="IF191" s="532"/>
      <c r="IG191" s="532"/>
      <c r="IH191" s="532"/>
      <c r="II191" s="532"/>
      <c r="IJ191" s="532"/>
      <c r="IK191" s="532"/>
      <c r="IL191" s="532"/>
    </row>
    <row r="192" spans="1:246" s="432" customFormat="1" ht="19.350000000000001" customHeight="1">
      <c r="A192" s="445"/>
      <c r="B192" s="446"/>
      <c r="C192" s="446"/>
      <c r="D192" s="446"/>
      <c r="E192" s="430"/>
      <c r="F192" s="434"/>
      <c r="G192" s="532"/>
      <c r="H192" s="532"/>
      <c r="I192" s="532"/>
      <c r="J192" s="532"/>
      <c r="K192" s="532"/>
      <c r="L192" s="532"/>
      <c r="M192" s="532"/>
      <c r="N192" s="532"/>
      <c r="O192" s="532"/>
      <c r="P192" s="532"/>
      <c r="Q192" s="532"/>
      <c r="R192" s="532"/>
      <c r="S192" s="532"/>
      <c r="T192" s="532"/>
      <c r="U192" s="532"/>
      <c r="V192" s="532"/>
      <c r="W192" s="532"/>
      <c r="X192" s="532"/>
      <c r="Y192" s="532"/>
      <c r="Z192" s="532"/>
      <c r="AA192" s="532"/>
      <c r="AB192" s="532"/>
      <c r="AC192" s="532"/>
      <c r="AD192" s="532"/>
      <c r="AE192" s="532"/>
      <c r="AF192" s="532"/>
      <c r="AG192" s="532"/>
      <c r="AH192" s="532"/>
      <c r="AI192" s="532"/>
      <c r="AJ192" s="532"/>
      <c r="AK192" s="532"/>
      <c r="AL192" s="532"/>
      <c r="AM192" s="532"/>
      <c r="AN192" s="532"/>
      <c r="AO192" s="532"/>
      <c r="AP192" s="532"/>
      <c r="AQ192" s="532"/>
      <c r="AR192" s="532"/>
      <c r="AS192" s="532"/>
      <c r="AT192" s="532"/>
      <c r="AU192" s="532"/>
      <c r="AV192" s="532"/>
      <c r="AW192" s="532"/>
      <c r="AX192" s="532"/>
      <c r="AY192" s="532"/>
      <c r="AZ192" s="532"/>
      <c r="BA192" s="532"/>
      <c r="BB192" s="532"/>
      <c r="BC192" s="532"/>
      <c r="BD192" s="532"/>
      <c r="BE192" s="532"/>
      <c r="BF192" s="532"/>
      <c r="BG192" s="532"/>
      <c r="BH192" s="532"/>
      <c r="BI192" s="532"/>
      <c r="BJ192" s="532"/>
      <c r="BK192" s="532"/>
      <c r="BL192" s="532"/>
      <c r="BM192" s="532"/>
      <c r="BN192" s="532"/>
      <c r="BO192" s="532"/>
      <c r="BP192" s="532"/>
      <c r="BQ192" s="532"/>
      <c r="BR192" s="532"/>
      <c r="BS192" s="532"/>
      <c r="BT192" s="532"/>
      <c r="BU192" s="532"/>
      <c r="BV192" s="532"/>
      <c r="BW192" s="532"/>
      <c r="BX192" s="532"/>
      <c r="BY192" s="532"/>
      <c r="BZ192" s="532"/>
      <c r="CA192" s="532"/>
      <c r="CB192" s="532"/>
      <c r="CC192" s="532"/>
      <c r="CD192" s="532"/>
      <c r="CE192" s="532"/>
      <c r="CF192" s="532"/>
      <c r="CG192" s="532"/>
      <c r="CH192" s="532"/>
      <c r="CI192" s="532"/>
      <c r="CJ192" s="532"/>
      <c r="CK192" s="532"/>
      <c r="CL192" s="532"/>
      <c r="CM192" s="532"/>
      <c r="CN192" s="532"/>
      <c r="CO192" s="532"/>
      <c r="CP192" s="532"/>
      <c r="CQ192" s="532"/>
      <c r="CR192" s="532"/>
      <c r="CS192" s="532"/>
      <c r="CT192" s="532"/>
      <c r="CU192" s="532"/>
      <c r="CV192" s="532"/>
      <c r="CW192" s="532"/>
      <c r="CX192" s="532"/>
      <c r="CY192" s="532"/>
      <c r="CZ192" s="532"/>
      <c r="DA192" s="532"/>
      <c r="DB192" s="532"/>
      <c r="DC192" s="532"/>
      <c r="DD192" s="532"/>
      <c r="DE192" s="532"/>
      <c r="DF192" s="532"/>
      <c r="DG192" s="532"/>
      <c r="DH192" s="532"/>
      <c r="DI192" s="532"/>
      <c r="DJ192" s="532"/>
      <c r="DK192" s="532"/>
      <c r="DL192" s="532"/>
      <c r="DM192" s="532"/>
      <c r="DN192" s="532"/>
      <c r="DO192" s="532"/>
      <c r="DP192" s="532"/>
      <c r="DQ192" s="532"/>
      <c r="DR192" s="532"/>
      <c r="DS192" s="532"/>
      <c r="DT192" s="532"/>
      <c r="DU192" s="532"/>
      <c r="DV192" s="532"/>
      <c r="DW192" s="532"/>
      <c r="DX192" s="532"/>
      <c r="DY192" s="532"/>
      <c r="DZ192" s="532"/>
      <c r="EA192" s="532"/>
      <c r="EB192" s="532"/>
      <c r="EC192" s="532"/>
      <c r="ED192" s="532"/>
      <c r="EE192" s="532"/>
      <c r="EF192" s="532"/>
      <c r="EG192" s="532"/>
      <c r="EH192" s="532"/>
      <c r="EI192" s="532"/>
      <c r="EJ192" s="532"/>
      <c r="EK192" s="532"/>
      <c r="EL192" s="532"/>
      <c r="EM192" s="532"/>
      <c r="EN192" s="532"/>
      <c r="EO192" s="532"/>
      <c r="EP192" s="532"/>
      <c r="EQ192" s="532"/>
      <c r="ER192" s="532"/>
      <c r="ES192" s="532"/>
      <c r="ET192" s="532"/>
      <c r="EU192" s="532"/>
      <c r="EV192" s="532"/>
      <c r="EW192" s="532"/>
      <c r="EX192" s="532"/>
      <c r="EY192" s="532"/>
      <c r="EZ192" s="532"/>
      <c r="FA192" s="532"/>
      <c r="FB192" s="532"/>
      <c r="FC192" s="532"/>
      <c r="FD192" s="532"/>
      <c r="FE192" s="532"/>
      <c r="FF192" s="532"/>
      <c r="FG192" s="532"/>
      <c r="FH192" s="532"/>
      <c r="FI192" s="532"/>
      <c r="FJ192" s="532"/>
      <c r="FK192" s="532"/>
      <c r="FL192" s="532"/>
      <c r="FM192" s="532"/>
      <c r="FN192" s="532"/>
      <c r="FO192" s="532"/>
      <c r="FP192" s="532"/>
      <c r="FQ192" s="532"/>
      <c r="FR192" s="532"/>
      <c r="FS192" s="532"/>
      <c r="FT192" s="532"/>
      <c r="FU192" s="532"/>
      <c r="FV192" s="532"/>
      <c r="FW192" s="532"/>
      <c r="FX192" s="532"/>
      <c r="FY192" s="532"/>
      <c r="FZ192" s="532"/>
      <c r="GA192" s="532"/>
      <c r="GB192" s="532"/>
      <c r="GC192" s="532"/>
      <c r="GD192" s="532"/>
      <c r="GE192" s="532"/>
      <c r="GF192" s="532"/>
      <c r="GG192" s="532"/>
      <c r="GH192" s="532"/>
      <c r="GI192" s="532"/>
      <c r="GJ192" s="532"/>
      <c r="GK192" s="532"/>
      <c r="GL192" s="532"/>
      <c r="GM192" s="532"/>
      <c r="GN192" s="532"/>
      <c r="GO192" s="532"/>
      <c r="GP192" s="532"/>
      <c r="GQ192" s="532"/>
      <c r="GR192" s="532"/>
      <c r="GS192" s="532"/>
      <c r="GT192" s="532"/>
      <c r="GU192" s="532"/>
      <c r="GV192" s="532"/>
      <c r="GW192" s="532"/>
      <c r="GX192" s="532"/>
      <c r="GY192" s="532"/>
      <c r="GZ192" s="532"/>
      <c r="HA192" s="532"/>
      <c r="HB192" s="532"/>
      <c r="HC192" s="532"/>
      <c r="HD192" s="532"/>
      <c r="HE192" s="532"/>
      <c r="HF192" s="532"/>
      <c r="HG192" s="532"/>
      <c r="HH192" s="532"/>
      <c r="HI192" s="532"/>
      <c r="HJ192" s="532"/>
      <c r="HK192" s="532"/>
      <c r="HL192" s="532"/>
      <c r="HM192" s="532"/>
      <c r="HN192" s="532"/>
      <c r="HO192" s="532"/>
      <c r="HP192" s="532"/>
      <c r="HQ192" s="532"/>
      <c r="HR192" s="532"/>
      <c r="HS192" s="532"/>
      <c r="HT192" s="532"/>
      <c r="HU192" s="532"/>
      <c r="HV192" s="532"/>
      <c r="HW192" s="532"/>
      <c r="HX192" s="532"/>
      <c r="HY192" s="532"/>
      <c r="HZ192" s="532"/>
      <c r="IA192" s="532"/>
      <c r="IB192" s="532"/>
      <c r="IC192" s="532"/>
      <c r="ID192" s="532"/>
      <c r="IE192" s="532"/>
      <c r="IF192" s="532"/>
      <c r="IG192" s="532"/>
      <c r="IH192" s="532"/>
      <c r="II192" s="532"/>
      <c r="IJ192" s="532"/>
      <c r="IK192" s="532"/>
      <c r="IL192" s="532"/>
    </row>
    <row r="193" spans="1:246" s="432" customFormat="1" ht="19.350000000000001" customHeight="1">
      <c r="A193" s="445"/>
      <c r="B193" s="446"/>
      <c r="C193" s="446"/>
      <c r="D193" s="446"/>
      <c r="E193" s="430">
        <v>77735</v>
      </c>
      <c r="F193" s="453" t="s">
        <v>2677</v>
      </c>
      <c r="G193" s="532"/>
      <c r="H193" s="532"/>
      <c r="I193" s="532"/>
      <c r="J193" s="532"/>
      <c r="K193" s="532"/>
      <c r="L193" s="532"/>
      <c r="M193" s="532"/>
      <c r="N193" s="532"/>
      <c r="O193" s="532"/>
      <c r="P193" s="532"/>
      <c r="Q193" s="532"/>
      <c r="R193" s="532"/>
      <c r="S193" s="532"/>
      <c r="T193" s="532"/>
      <c r="U193" s="532"/>
      <c r="V193" s="532"/>
      <c r="W193" s="532"/>
      <c r="X193" s="532"/>
      <c r="Y193" s="532"/>
      <c r="Z193" s="532"/>
      <c r="AA193" s="532"/>
      <c r="AB193" s="532"/>
      <c r="AC193" s="532"/>
      <c r="AD193" s="532"/>
      <c r="AE193" s="532"/>
      <c r="AF193" s="532"/>
      <c r="AG193" s="532"/>
      <c r="AH193" s="532"/>
      <c r="AI193" s="532"/>
      <c r="AJ193" s="532"/>
      <c r="AK193" s="532"/>
      <c r="AL193" s="532"/>
      <c r="AM193" s="532"/>
      <c r="AN193" s="532"/>
      <c r="AO193" s="532"/>
      <c r="AP193" s="532"/>
      <c r="AQ193" s="532"/>
      <c r="AR193" s="532"/>
      <c r="AS193" s="532"/>
      <c r="AT193" s="532"/>
      <c r="AU193" s="532"/>
      <c r="AV193" s="532"/>
      <c r="AW193" s="532"/>
      <c r="AX193" s="532"/>
      <c r="AY193" s="532"/>
      <c r="AZ193" s="532"/>
      <c r="BA193" s="532"/>
      <c r="BB193" s="532"/>
      <c r="BC193" s="532"/>
      <c r="BD193" s="532"/>
      <c r="BE193" s="532"/>
      <c r="BF193" s="532"/>
      <c r="BG193" s="532"/>
      <c r="BH193" s="532"/>
      <c r="BI193" s="532"/>
      <c r="BJ193" s="532"/>
      <c r="BK193" s="532"/>
      <c r="BL193" s="532"/>
      <c r="BM193" s="532"/>
      <c r="BN193" s="532"/>
      <c r="BO193" s="532"/>
      <c r="BP193" s="532"/>
      <c r="BQ193" s="532"/>
      <c r="BR193" s="532"/>
      <c r="BS193" s="532"/>
      <c r="BT193" s="532"/>
      <c r="BU193" s="532"/>
      <c r="BV193" s="532"/>
      <c r="BW193" s="532"/>
      <c r="BX193" s="532"/>
      <c r="BY193" s="532"/>
      <c r="BZ193" s="532"/>
      <c r="CA193" s="532"/>
      <c r="CB193" s="532"/>
      <c r="CC193" s="532"/>
      <c r="CD193" s="532"/>
      <c r="CE193" s="532"/>
      <c r="CF193" s="532"/>
      <c r="CG193" s="532"/>
      <c r="CH193" s="532"/>
      <c r="CI193" s="532"/>
      <c r="CJ193" s="532"/>
      <c r="CK193" s="532"/>
      <c r="CL193" s="532"/>
      <c r="CM193" s="532"/>
      <c r="CN193" s="532"/>
      <c r="CO193" s="532"/>
      <c r="CP193" s="532"/>
      <c r="CQ193" s="532"/>
      <c r="CR193" s="532"/>
      <c r="CS193" s="532"/>
      <c r="CT193" s="532"/>
      <c r="CU193" s="532"/>
      <c r="CV193" s="532"/>
      <c r="CW193" s="532"/>
      <c r="CX193" s="532"/>
      <c r="CY193" s="532"/>
      <c r="CZ193" s="532"/>
      <c r="DA193" s="532"/>
      <c r="DB193" s="532"/>
      <c r="DC193" s="532"/>
      <c r="DD193" s="532"/>
      <c r="DE193" s="532"/>
      <c r="DF193" s="532"/>
      <c r="DG193" s="532"/>
      <c r="DH193" s="532"/>
      <c r="DI193" s="532"/>
      <c r="DJ193" s="532"/>
      <c r="DK193" s="532"/>
      <c r="DL193" s="532"/>
      <c r="DM193" s="532"/>
      <c r="DN193" s="532"/>
      <c r="DO193" s="532"/>
      <c r="DP193" s="532"/>
      <c r="DQ193" s="532"/>
      <c r="DR193" s="532"/>
      <c r="DS193" s="532"/>
      <c r="DT193" s="532"/>
      <c r="DU193" s="532"/>
      <c r="DV193" s="532"/>
      <c r="DW193" s="532"/>
      <c r="DX193" s="532"/>
      <c r="DY193" s="532"/>
      <c r="DZ193" s="532"/>
      <c r="EA193" s="532"/>
      <c r="EB193" s="532"/>
      <c r="EC193" s="532"/>
      <c r="ED193" s="532"/>
      <c r="EE193" s="532"/>
      <c r="EF193" s="532"/>
      <c r="EG193" s="532"/>
      <c r="EH193" s="532"/>
      <c r="EI193" s="532"/>
      <c r="EJ193" s="532"/>
      <c r="EK193" s="532"/>
      <c r="EL193" s="532"/>
      <c r="EM193" s="532"/>
      <c r="EN193" s="532"/>
      <c r="EO193" s="532"/>
      <c r="EP193" s="532"/>
      <c r="EQ193" s="532"/>
      <c r="ER193" s="532"/>
      <c r="ES193" s="532"/>
      <c r="ET193" s="532"/>
      <c r="EU193" s="532"/>
      <c r="EV193" s="532"/>
      <c r="EW193" s="532"/>
      <c r="EX193" s="532"/>
      <c r="EY193" s="532"/>
      <c r="EZ193" s="532"/>
      <c r="FA193" s="532"/>
      <c r="FB193" s="532"/>
      <c r="FC193" s="532"/>
      <c r="FD193" s="532"/>
      <c r="FE193" s="532"/>
      <c r="FF193" s="532"/>
      <c r="FG193" s="532"/>
      <c r="FH193" s="532"/>
      <c r="FI193" s="532"/>
      <c r="FJ193" s="532"/>
      <c r="FK193" s="532"/>
      <c r="FL193" s="532"/>
      <c r="FM193" s="532"/>
      <c r="FN193" s="532"/>
      <c r="FO193" s="532"/>
      <c r="FP193" s="532"/>
      <c r="FQ193" s="532"/>
      <c r="FR193" s="532"/>
      <c r="FS193" s="532"/>
      <c r="FT193" s="532"/>
      <c r="FU193" s="532"/>
      <c r="FV193" s="532"/>
      <c r="FW193" s="532"/>
      <c r="FX193" s="532"/>
      <c r="FY193" s="532"/>
      <c r="FZ193" s="532"/>
      <c r="GA193" s="532"/>
      <c r="GB193" s="532"/>
      <c r="GC193" s="532"/>
      <c r="GD193" s="532"/>
      <c r="GE193" s="532"/>
      <c r="GF193" s="532"/>
      <c r="GG193" s="532"/>
      <c r="GH193" s="532"/>
      <c r="GI193" s="532"/>
      <c r="GJ193" s="532"/>
      <c r="GK193" s="532"/>
      <c r="GL193" s="532"/>
      <c r="GM193" s="532"/>
      <c r="GN193" s="532"/>
      <c r="GO193" s="532"/>
      <c r="GP193" s="532"/>
      <c r="GQ193" s="532"/>
      <c r="GR193" s="532"/>
      <c r="GS193" s="532"/>
      <c r="GT193" s="532"/>
      <c r="GU193" s="532"/>
      <c r="GV193" s="532"/>
      <c r="GW193" s="532"/>
      <c r="GX193" s="532"/>
      <c r="GY193" s="532"/>
      <c r="GZ193" s="532"/>
      <c r="HA193" s="532"/>
      <c r="HB193" s="532"/>
      <c r="HC193" s="532"/>
      <c r="HD193" s="532"/>
      <c r="HE193" s="532"/>
      <c r="HF193" s="532"/>
      <c r="HG193" s="532"/>
      <c r="HH193" s="532"/>
      <c r="HI193" s="532"/>
      <c r="HJ193" s="532"/>
      <c r="HK193" s="532"/>
      <c r="HL193" s="532"/>
      <c r="HM193" s="532"/>
      <c r="HN193" s="532"/>
      <c r="HO193" s="532"/>
      <c r="HP193" s="532"/>
      <c r="HQ193" s="532"/>
      <c r="HR193" s="532"/>
      <c r="HS193" s="532"/>
      <c r="HT193" s="532"/>
      <c r="HU193" s="532"/>
      <c r="HV193" s="532"/>
      <c r="HW193" s="532"/>
      <c r="HX193" s="532"/>
      <c r="HY193" s="532"/>
      <c r="HZ193" s="532"/>
      <c r="IA193" s="532"/>
      <c r="IB193" s="532"/>
      <c r="IC193" s="532"/>
      <c r="ID193" s="532"/>
      <c r="IE193" s="532"/>
      <c r="IF193" s="532"/>
      <c r="IG193" s="532"/>
      <c r="IH193" s="532"/>
      <c r="II193" s="532"/>
      <c r="IJ193" s="532"/>
      <c r="IK193" s="532"/>
      <c r="IL193" s="532"/>
    </row>
    <row r="194" spans="1:246" s="432" customFormat="1" ht="19.350000000000001" customHeight="1">
      <c r="A194" s="445"/>
      <c r="B194" s="446"/>
      <c r="C194" s="446"/>
      <c r="D194" s="446"/>
      <c r="E194" s="430"/>
      <c r="F194" s="434" t="s">
        <v>2678</v>
      </c>
      <c r="G194" s="532"/>
      <c r="H194" s="532"/>
      <c r="I194" s="532"/>
      <c r="J194" s="532"/>
      <c r="K194" s="532"/>
      <c r="L194" s="532"/>
      <c r="M194" s="532"/>
      <c r="N194" s="532"/>
      <c r="O194" s="532"/>
      <c r="P194" s="532"/>
      <c r="Q194" s="532"/>
      <c r="R194" s="532"/>
      <c r="S194" s="532"/>
      <c r="T194" s="532"/>
      <c r="U194" s="532"/>
      <c r="V194" s="532"/>
      <c r="W194" s="532"/>
      <c r="X194" s="532"/>
      <c r="Y194" s="532"/>
      <c r="Z194" s="532"/>
      <c r="AA194" s="532"/>
      <c r="AB194" s="532"/>
      <c r="AC194" s="532"/>
      <c r="AD194" s="532"/>
      <c r="AE194" s="532"/>
      <c r="AF194" s="532"/>
      <c r="AG194" s="532"/>
      <c r="AH194" s="532"/>
      <c r="AI194" s="532"/>
      <c r="AJ194" s="532"/>
      <c r="AK194" s="532"/>
      <c r="AL194" s="532"/>
      <c r="AM194" s="532"/>
      <c r="AN194" s="532"/>
      <c r="AO194" s="532"/>
      <c r="AP194" s="532"/>
      <c r="AQ194" s="532"/>
      <c r="AR194" s="532"/>
      <c r="AS194" s="532"/>
      <c r="AT194" s="532"/>
      <c r="AU194" s="532"/>
      <c r="AV194" s="532"/>
      <c r="AW194" s="532"/>
      <c r="AX194" s="532"/>
      <c r="AY194" s="532"/>
      <c r="AZ194" s="532"/>
      <c r="BA194" s="532"/>
      <c r="BB194" s="532"/>
      <c r="BC194" s="532"/>
      <c r="BD194" s="532"/>
      <c r="BE194" s="532"/>
      <c r="BF194" s="532"/>
      <c r="BG194" s="532"/>
      <c r="BH194" s="532"/>
      <c r="BI194" s="532"/>
      <c r="BJ194" s="532"/>
      <c r="BK194" s="532"/>
      <c r="BL194" s="532"/>
      <c r="BM194" s="532"/>
      <c r="BN194" s="532"/>
      <c r="BO194" s="532"/>
      <c r="BP194" s="532"/>
      <c r="BQ194" s="532"/>
      <c r="BR194" s="532"/>
      <c r="BS194" s="532"/>
      <c r="BT194" s="532"/>
      <c r="BU194" s="532"/>
      <c r="BV194" s="532"/>
      <c r="BW194" s="532"/>
      <c r="BX194" s="532"/>
      <c r="BY194" s="532"/>
      <c r="BZ194" s="532"/>
      <c r="CA194" s="532"/>
      <c r="CB194" s="532"/>
      <c r="CC194" s="532"/>
      <c r="CD194" s="532"/>
      <c r="CE194" s="532"/>
      <c r="CF194" s="532"/>
      <c r="CG194" s="532"/>
      <c r="CH194" s="532"/>
      <c r="CI194" s="532"/>
      <c r="CJ194" s="532"/>
      <c r="CK194" s="532"/>
      <c r="CL194" s="532"/>
      <c r="CM194" s="532"/>
      <c r="CN194" s="532"/>
      <c r="CO194" s="532"/>
      <c r="CP194" s="532"/>
      <c r="CQ194" s="532"/>
      <c r="CR194" s="532"/>
      <c r="CS194" s="532"/>
      <c r="CT194" s="532"/>
      <c r="CU194" s="532"/>
      <c r="CV194" s="532"/>
      <c r="CW194" s="532"/>
      <c r="CX194" s="532"/>
      <c r="CY194" s="532"/>
      <c r="CZ194" s="532"/>
      <c r="DA194" s="532"/>
      <c r="DB194" s="532"/>
      <c r="DC194" s="532"/>
      <c r="DD194" s="532"/>
      <c r="DE194" s="532"/>
      <c r="DF194" s="532"/>
      <c r="DG194" s="532"/>
      <c r="DH194" s="532"/>
      <c r="DI194" s="532"/>
      <c r="DJ194" s="532"/>
      <c r="DK194" s="532"/>
      <c r="DL194" s="532"/>
      <c r="DM194" s="532"/>
      <c r="DN194" s="532"/>
      <c r="DO194" s="532"/>
      <c r="DP194" s="532"/>
      <c r="DQ194" s="532"/>
      <c r="DR194" s="532"/>
      <c r="DS194" s="532"/>
      <c r="DT194" s="532"/>
      <c r="DU194" s="532"/>
      <c r="DV194" s="532"/>
      <c r="DW194" s="532"/>
      <c r="DX194" s="532"/>
      <c r="DY194" s="532"/>
      <c r="DZ194" s="532"/>
      <c r="EA194" s="532"/>
      <c r="EB194" s="532"/>
      <c r="EC194" s="532"/>
      <c r="ED194" s="532"/>
      <c r="EE194" s="532"/>
      <c r="EF194" s="532"/>
      <c r="EG194" s="532"/>
      <c r="EH194" s="532"/>
      <c r="EI194" s="532"/>
      <c r="EJ194" s="532"/>
      <c r="EK194" s="532"/>
      <c r="EL194" s="532"/>
      <c r="EM194" s="532"/>
      <c r="EN194" s="532"/>
      <c r="EO194" s="532"/>
      <c r="EP194" s="532"/>
      <c r="EQ194" s="532"/>
      <c r="ER194" s="532"/>
      <c r="ES194" s="532"/>
      <c r="ET194" s="532"/>
      <c r="EU194" s="532"/>
      <c r="EV194" s="532"/>
      <c r="EW194" s="532"/>
      <c r="EX194" s="532"/>
      <c r="EY194" s="532"/>
      <c r="EZ194" s="532"/>
      <c r="FA194" s="532"/>
      <c r="FB194" s="532"/>
      <c r="FC194" s="532"/>
      <c r="FD194" s="532"/>
      <c r="FE194" s="532"/>
      <c r="FF194" s="532"/>
      <c r="FG194" s="532"/>
      <c r="FH194" s="532"/>
      <c r="FI194" s="532"/>
      <c r="FJ194" s="532"/>
      <c r="FK194" s="532"/>
      <c r="FL194" s="532"/>
      <c r="FM194" s="532"/>
      <c r="FN194" s="532"/>
      <c r="FO194" s="532"/>
      <c r="FP194" s="532"/>
      <c r="FQ194" s="532"/>
      <c r="FR194" s="532"/>
      <c r="FS194" s="532"/>
      <c r="FT194" s="532"/>
      <c r="FU194" s="532"/>
      <c r="FV194" s="532"/>
      <c r="FW194" s="532"/>
      <c r="FX194" s="532"/>
      <c r="FY194" s="532"/>
      <c r="FZ194" s="532"/>
      <c r="GA194" s="532"/>
      <c r="GB194" s="532"/>
      <c r="GC194" s="532"/>
      <c r="GD194" s="532"/>
      <c r="GE194" s="532"/>
      <c r="GF194" s="532"/>
      <c r="GG194" s="532"/>
      <c r="GH194" s="532"/>
      <c r="GI194" s="532"/>
      <c r="GJ194" s="532"/>
      <c r="GK194" s="532"/>
      <c r="GL194" s="532"/>
      <c r="GM194" s="532"/>
      <c r="GN194" s="532"/>
      <c r="GO194" s="532"/>
      <c r="GP194" s="532"/>
      <c r="GQ194" s="532"/>
      <c r="GR194" s="532"/>
      <c r="GS194" s="532"/>
      <c r="GT194" s="532"/>
      <c r="GU194" s="532"/>
      <c r="GV194" s="532"/>
      <c r="GW194" s="532"/>
      <c r="GX194" s="532"/>
      <c r="GY194" s="532"/>
      <c r="GZ194" s="532"/>
      <c r="HA194" s="532"/>
      <c r="HB194" s="532"/>
      <c r="HC194" s="532"/>
      <c r="HD194" s="532"/>
      <c r="HE194" s="532"/>
      <c r="HF194" s="532"/>
      <c r="HG194" s="532"/>
      <c r="HH194" s="532"/>
      <c r="HI194" s="532"/>
      <c r="HJ194" s="532"/>
      <c r="HK194" s="532"/>
      <c r="HL194" s="532"/>
      <c r="HM194" s="532"/>
      <c r="HN194" s="532"/>
      <c r="HO194" s="532"/>
      <c r="HP194" s="532"/>
      <c r="HQ194" s="532"/>
      <c r="HR194" s="532"/>
      <c r="HS194" s="532"/>
      <c r="HT194" s="532"/>
      <c r="HU194" s="532"/>
      <c r="HV194" s="532"/>
      <c r="HW194" s="532"/>
      <c r="HX194" s="532"/>
      <c r="HY194" s="532"/>
      <c r="HZ194" s="532"/>
      <c r="IA194" s="532"/>
      <c r="IB194" s="532"/>
      <c r="IC194" s="532"/>
      <c r="ID194" s="532"/>
      <c r="IE194" s="532"/>
      <c r="IF194" s="532"/>
      <c r="IG194" s="532"/>
      <c r="IH194" s="532"/>
      <c r="II194" s="532"/>
      <c r="IJ194" s="532"/>
      <c r="IK194" s="532"/>
      <c r="IL194" s="532"/>
    </row>
    <row r="195" spans="1:246" s="432" customFormat="1" ht="19.350000000000001" customHeight="1">
      <c r="A195" s="445"/>
      <c r="B195" s="446"/>
      <c r="C195" s="446"/>
      <c r="D195" s="446"/>
      <c r="E195" s="430"/>
      <c r="F195" s="434"/>
      <c r="G195" s="532"/>
      <c r="H195" s="532"/>
      <c r="I195" s="532"/>
      <c r="J195" s="532"/>
      <c r="K195" s="532"/>
      <c r="L195" s="532"/>
      <c r="M195" s="532"/>
      <c r="N195" s="532"/>
      <c r="O195" s="532"/>
      <c r="P195" s="532"/>
      <c r="Q195" s="532"/>
      <c r="R195" s="532"/>
      <c r="S195" s="532"/>
      <c r="T195" s="532"/>
      <c r="U195" s="532"/>
      <c r="V195" s="532"/>
      <c r="W195" s="532"/>
      <c r="X195" s="532"/>
      <c r="Y195" s="532"/>
      <c r="Z195" s="532"/>
      <c r="AA195" s="532"/>
      <c r="AB195" s="532"/>
      <c r="AC195" s="532"/>
      <c r="AD195" s="532"/>
      <c r="AE195" s="532"/>
      <c r="AF195" s="532"/>
      <c r="AG195" s="532"/>
      <c r="AH195" s="532"/>
      <c r="AI195" s="532"/>
      <c r="AJ195" s="532"/>
      <c r="AK195" s="532"/>
      <c r="AL195" s="532"/>
      <c r="AM195" s="532"/>
      <c r="AN195" s="532"/>
      <c r="AO195" s="532"/>
      <c r="AP195" s="532"/>
      <c r="AQ195" s="532"/>
      <c r="AR195" s="532"/>
      <c r="AS195" s="532"/>
      <c r="AT195" s="532"/>
      <c r="AU195" s="532"/>
      <c r="AV195" s="532"/>
      <c r="AW195" s="532"/>
      <c r="AX195" s="532"/>
      <c r="AY195" s="532"/>
      <c r="AZ195" s="532"/>
      <c r="BA195" s="532"/>
      <c r="BB195" s="532"/>
      <c r="BC195" s="532"/>
      <c r="BD195" s="532"/>
      <c r="BE195" s="532"/>
      <c r="BF195" s="532"/>
      <c r="BG195" s="532"/>
      <c r="BH195" s="532"/>
      <c r="BI195" s="532"/>
      <c r="BJ195" s="532"/>
      <c r="BK195" s="532"/>
      <c r="BL195" s="532"/>
      <c r="BM195" s="532"/>
      <c r="BN195" s="532"/>
      <c r="BO195" s="532"/>
      <c r="BP195" s="532"/>
      <c r="BQ195" s="532"/>
      <c r="BR195" s="532"/>
      <c r="BS195" s="532"/>
      <c r="BT195" s="532"/>
      <c r="BU195" s="532"/>
      <c r="BV195" s="532"/>
      <c r="BW195" s="532"/>
      <c r="BX195" s="532"/>
      <c r="BY195" s="532"/>
      <c r="BZ195" s="532"/>
      <c r="CA195" s="532"/>
      <c r="CB195" s="532"/>
      <c r="CC195" s="532"/>
      <c r="CD195" s="532"/>
      <c r="CE195" s="532"/>
      <c r="CF195" s="532"/>
      <c r="CG195" s="532"/>
      <c r="CH195" s="532"/>
      <c r="CI195" s="532"/>
      <c r="CJ195" s="532"/>
      <c r="CK195" s="532"/>
      <c r="CL195" s="532"/>
      <c r="CM195" s="532"/>
      <c r="CN195" s="532"/>
      <c r="CO195" s="532"/>
      <c r="CP195" s="532"/>
      <c r="CQ195" s="532"/>
      <c r="CR195" s="532"/>
      <c r="CS195" s="532"/>
      <c r="CT195" s="532"/>
      <c r="CU195" s="532"/>
      <c r="CV195" s="532"/>
      <c r="CW195" s="532"/>
      <c r="CX195" s="532"/>
      <c r="CY195" s="532"/>
      <c r="CZ195" s="532"/>
      <c r="DA195" s="532"/>
      <c r="DB195" s="532"/>
      <c r="DC195" s="532"/>
      <c r="DD195" s="532"/>
      <c r="DE195" s="532"/>
      <c r="DF195" s="532"/>
      <c r="DG195" s="532"/>
      <c r="DH195" s="532"/>
      <c r="DI195" s="532"/>
      <c r="DJ195" s="532"/>
      <c r="DK195" s="532"/>
      <c r="DL195" s="532"/>
      <c r="DM195" s="532"/>
      <c r="DN195" s="532"/>
      <c r="DO195" s="532"/>
      <c r="DP195" s="532"/>
      <c r="DQ195" s="532"/>
      <c r="DR195" s="532"/>
      <c r="DS195" s="532"/>
      <c r="DT195" s="532"/>
      <c r="DU195" s="532"/>
      <c r="DV195" s="532"/>
      <c r="DW195" s="532"/>
      <c r="DX195" s="532"/>
      <c r="DY195" s="532"/>
      <c r="DZ195" s="532"/>
      <c r="EA195" s="532"/>
      <c r="EB195" s="532"/>
      <c r="EC195" s="532"/>
      <c r="ED195" s="532"/>
      <c r="EE195" s="532"/>
      <c r="EF195" s="532"/>
      <c r="EG195" s="532"/>
      <c r="EH195" s="532"/>
      <c r="EI195" s="532"/>
      <c r="EJ195" s="532"/>
      <c r="EK195" s="532"/>
      <c r="EL195" s="532"/>
      <c r="EM195" s="532"/>
      <c r="EN195" s="532"/>
      <c r="EO195" s="532"/>
      <c r="EP195" s="532"/>
      <c r="EQ195" s="532"/>
      <c r="ER195" s="532"/>
      <c r="ES195" s="532"/>
      <c r="ET195" s="532"/>
      <c r="EU195" s="532"/>
      <c r="EV195" s="532"/>
      <c r="EW195" s="532"/>
      <c r="EX195" s="532"/>
      <c r="EY195" s="532"/>
      <c r="EZ195" s="532"/>
      <c r="FA195" s="532"/>
      <c r="FB195" s="532"/>
      <c r="FC195" s="532"/>
      <c r="FD195" s="532"/>
      <c r="FE195" s="532"/>
      <c r="FF195" s="532"/>
      <c r="FG195" s="532"/>
      <c r="FH195" s="532"/>
      <c r="FI195" s="532"/>
      <c r="FJ195" s="532"/>
      <c r="FK195" s="532"/>
      <c r="FL195" s="532"/>
      <c r="FM195" s="532"/>
      <c r="FN195" s="532"/>
      <c r="FO195" s="532"/>
      <c r="FP195" s="532"/>
      <c r="FQ195" s="532"/>
      <c r="FR195" s="532"/>
      <c r="FS195" s="532"/>
      <c r="FT195" s="532"/>
      <c r="FU195" s="532"/>
      <c r="FV195" s="532"/>
      <c r="FW195" s="532"/>
      <c r="FX195" s="532"/>
      <c r="FY195" s="532"/>
      <c r="FZ195" s="532"/>
      <c r="GA195" s="532"/>
      <c r="GB195" s="532"/>
      <c r="GC195" s="532"/>
      <c r="GD195" s="532"/>
      <c r="GE195" s="532"/>
      <c r="GF195" s="532"/>
      <c r="GG195" s="532"/>
      <c r="GH195" s="532"/>
      <c r="GI195" s="532"/>
      <c r="GJ195" s="532"/>
      <c r="GK195" s="532"/>
      <c r="GL195" s="532"/>
      <c r="GM195" s="532"/>
      <c r="GN195" s="532"/>
      <c r="GO195" s="532"/>
      <c r="GP195" s="532"/>
      <c r="GQ195" s="532"/>
      <c r="GR195" s="532"/>
      <c r="GS195" s="532"/>
      <c r="GT195" s="532"/>
      <c r="GU195" s="532"/>
      <c r="GV195" s="532"/>
      <c r="GW195" s="532"/>
      <c r="GX195" s="532"/>
      <c r="GY195" s="532"/>
      <c r="GZ195" s="532"/>
      <c r="HA195" s="532"/>
      <c r="HB195" s="532"/>
      <c r="HC195" s="532"/>
      <c r="HD195" s="532"/>
      <c r="HE195" s="532"/>
      <c r="HF195" s="532"/>
      <c r="HG195" s="532"/>
      <c r="HH195" s="532"/>
      <c r="HI195" s="532"/>
      <c r="HJ195" s="532"/>
      <c r="HK195" s="532"/>
      <c r="HL195" s="532"/>
      <c r="HM195" s="532"/>
      <c r="HN195" s="532"/>
      <c r="HO195" s="532"/>
      <c r="HP195" s="532"/>
      <c r="HQ195" s="532"/>
      <c r="HR195" s="532"/>
      <c r="HS195" s="532"/>
      <c r="HT195" s="532"/>
      <c r="HU195" s="532"/>
      <c r="HV195" s="532"/>
      <c r="HW195" s="532"/>
      <c r="HX195" s="532"/>
      <c r="HY195" s="532"/>
      <c r="HZ195" s="532"/>
      <c r="IA195" s="532"/>
      <c r="IB195" s="532"/>
      <c r="IC195" s="532"/>
      <c r="ID195" s="532"/>
      <c r="IE195" s="532"/>
      <c r="IF195" s="532"/>
      <c r="IG195" s="532"/>
      <c r="IH195" s="532"/>
      <c r="II195" s="532"/>
      <c r="IJ195" s="532"/>
      <c r="IK195" s="532"/>
      <c r="IL195" s="532"/>
    </row>
    <row r="196" spans="1:246" s="432" customFormat="1" ht="19.350000000000001" customHeight="1">
      <c r="A196" s="445"/>
      <c r="B196" s="446"/>
      <c r="C196" s="446"/>
      <c r="D196" s="446"/>
      <c r="E196" s="471"/>
      <c r="F196" s="434"/>
      <c r="G196" s="532"/>
      <c r="H196" s="532"/>
      <c r="I196" s="532"/>
      <c r="J196" s="532"/>
      <c r="K196" s="532"/>
      <c r="L196" s="532"/>
      <c r="M196" s="532"/>
      <c r="N196" s="532"/>
      <c r="O196" s="532"/>
      <c r="P196" s="532"/>
      <c r="Q196" s="532"/>
      <c r="R196" s="532"/>
      <c r="S196" s="532"/>
      <c r="T196" s="532"/>
      <c r="U196" s="532"/>
      <c r="V196" s="532"/>
      <c r="W196" s="532"/>
      <c r="X196" s="532"/>
      <c r="Y196" s="532"/>
      <c r="Z196" s="532"/>
      <c r="AA196" s="532"/>
      <c r="AB196" s="532"/>
      <c r="AC196" s="532"/>
      <c r="AD196" s="532"/>
      <c r="AE196" s="532"/>
      <c r="AF196" s="532"/>
      <c r="AG196" s="532"/>
      <c r="AH196" s="532"/>
      <c r="AI196" s="532"/>
      <c r="AJ196" s="532"/>
      <c r="AK196" s="532"/>
      <c r="AL196" s="532"/>
      <c r="AM196" s="532"/>
      <c r="AN196" s="532"/>
      <c r="AO196" s="532"/>
      <c r="AP196" s="532"/>
      <c r="AQ196" s="532"/>
      <c r="AR196" s="532"/>
      <c r="AS196" s="532"/>
      <c r="AT196" s="532"/>
      <c r="AU196" s="532"/>
      <c r="AV196" s="532"/>
      <c r="AW196" s="532"/>
      <c r="AX196" s="532"/>
      <c r="AY196" s="532"/>
      <c r="AZ196" s="532"/>
      <c r="BA196" s="532"/>
      <c r="BB196" s="532"/>
      <c r="BC196" s="532"/>
      <c r="BD196" s="532"/>
      <c r="BE196" s="532"/>
      <c r="BF196" s="532"/>
      <c r="BG196" s="532"/>
      <c r="BH196" s="532"/>
      <c r="BI196" s="532"/>
      <c r="BJ196" s="532"/>
      <c r="BK196" s="532"/>
      <c r="BL196" s="532"/>
      <c r="BM196" s="532"/>
      <c r="BN196" s="532"/>
      <c r="BO196" s="532"/>
      <c r="BP196" s="532"/>
      <c r="BQ196" s="532"/>
      <c r="BR196" s="532"/>
      <c r="BS196" s="532"/>
      <c r="BT196" s="532"/>
      <c r="BU196" s="532"/>
      <c r="BV196" s="532"/>
      <c r="BW196" s="532"/>
      <c r="BX196" s="532"/>
      <c r="BY196" s="532"/>
      <c r="BZ196" s="532"/>
      <c r="CA196" s="532"/>
      <c r="CB196" s="532"/>
      <c r="CC196" s="532"/>
      <c r="CD196" s="532"/>
      <c r="CE196" s="532"/>
      <c r="CF196" s="532"/>
      <c r="CG196" s="532"/>
      <c r="CH196" s="532"/>
      <c r="CI196" s="532"/>
      <c r="CJ196" s="532"/>
      <c r="CK196" s="532"/>
      <c r="CL196" s="532"/>
      <c r="CM196" s="532"/>
      <c r="CN196" s="532"/>
      <c r="CO196" s="532"/>
      <c r="CP196" s="532"/>
      <c r="CQ196" s="532"/>
      <c r="CR196" s="532"/>
      <c r="CS196" s="532"/>
      <c r="CT196" s="532"/>
      <c r="CU196" s="532"/>
      <c r="CV196" s="532"/>
      <c r="CW196" s="532"/>
      <c r="CX196" s="532"/>
      <c r="CY196" s="532"/>
      <c r="CZ196" s="532"/>
      <c r="DA196" s="532"/>
      <c r="DB196" s="532"/>
      <c r="DC196" s="532"/>
      <c r="DD196" s="532"/>
      <c r="DE196" s="532"/>
      <c r="DF196" s="532"/>
      <c r="DG196" s="532"/>
      <c r="DH196" s="532"/>
      <c r="DI196" s="532"/>
      <c r="DJ196" s="532"/>
      <c r="DK196" s="532"/>
      <c r="DL196" s="532"/>
      <c r="DM196" s="532"/>
      <c r="DN196" s="532"/>
      <c r="DO196" s="532"/>
      <c r="DP196" s="532"/>
      <c r="DQ196" s="532"/>
      <c r="DR196" s="532"/>
      <c r="DS196" s="532"/>
      <c r="DT196" s="532"/>
      <c r="DU196" s="532"/>
      <c r="DV196" s="532"/>
      <c r="DW196" s="532"/>
      <c r="DX196" s="532"/>
      <c r="DY196" s="532"/>
      <c r="DZ196" s="532"/>
      <c r="EA196" s="532"/>
      <c r="EB196" s="532"/>
      <c r="EC196" s="532"/>
      <c r="ED196" s="532"/>
      <c r="EE196" s="532"/>
      <c r="EF196" s="532"/>
      <c r="EG196" s="532"/>
      <c r="EH196" s="532"/>
      <c r="EI196" s="532"/>
      <c r="EJ196" s="532"/>
      <c r="EK196" s="532"/>
      <c r="EL196" s="532"/>
      <c r="EM196" s="532"/>
      <c r="EN196" s="532"/>
      <c r="EO196" s="532"/>
      <c r="EP196" s="532"/>
      <c r="EQ196" s="532"/>
      <c r="ER196" s="532"/>
      <c r="ES196" s="532"/>
      <c r="ET196" s="532"/>
      <c r="EU196" s="532"/>
      <c r="EV196" s="532"/>
      <c r="EW196" s="532"/>
      <c r="EX196" s="532"/>
      <c r="EY196" s="532"/>
      <c r="EZ196" s="532"/>
      <c r="FA196" s="532"/>
      <c r="FB196" s="532"/>
      <c r="FC196" s="532"/>
      <c r="FD196" s="532"/>
      <c r="FE196" s="532"/>
      <c r="FF196" s="532"/>
      <c r="FG196" s="532"/>
      <c r="FH196" s="532"/>
      <c r="FI196" s="532"/>
      <c r="FJ196" s="532"/>
      <c r="FK196" s="532"/>
      <c r="FL196" s="532"/>
      <c r="FM196" s="532"/>
      <c r="FN196" s="532"/>
      <c r="FO196" s="532"/>
      <c r="FP196" s="532"/>
      <c r="FQ196" s="532"/>
      <c r="FR196" s="532"/>
      <c r="FS196" s="532"/>
      <c r="FT196" s="532"/>
      <c r="FU196" s="532"/>
      <c r="FV196" s="532"/>
      <c r="FW196" s="532"/>
      <c r="FX196" s="532"/>
      <c r="FY196" s="532"/>
      <c r="FZ196" s="532"/>
      <c r="GA196" s="532"/>
      <c r="GB196" s="532"/>
      <c r="GC196" s="532"/>
      <c r="GD196" s="532"/>
      <c r="GE196" s="532"/>
      <c r="GF196" s="532"/>
      <c r="GG196" s="532"/>
      <c r="GH196" s="532"/>
      <c r="GI196" s="532"/>
      <c r="GJ196" s="532"/>
      <c r="GK196" s="532"/>
      <c r="GL196" s="532"/>
      <c r="GM196" s="532"/>
      <c r="GN196" s="532"/>
      <c r="GO196" s="532"/>
      <c r="GP196" s="532"/>
      <c r="GQ196" s="532"/>
      <c r="GR196" s="532"/>
      <c r="GS196" s="532"/>
      <c r="GT196" s="532"/>
      <c r="GU196" s="532"/>
      <c r="GV196" s="532"/>
      <c r="GW196" s="532"/>
      <c r="GX196" s="532"/>
      <c r="GY196" s="532"/>
      <c r="GZ196" s="532"/>
      <c r="HA196" s="532"/>
      <c r="HB196" s="532"/>
      <c r="HC196" s="532"/>
      <c r="HD196" s="532"/>
      <c r="HE196" s="532"/>
      <c r="HF196" s="532"/>
      <c r="HG196" s="532"/>
      <c r="HH196" s="532"/>
      <c r="HI196" s="532"/>
      <c r="HJ196" s="532"/>
      <c r="HK196" s="532"/>
      <c r="HL196" s="532"/>
      <c r="HM196" s="532"/>
      <c r="HN196" s="532"/>
      <c r="HO196" s="532"/>
      <c r="HP196" s="532"/>
      <c r="HQ196" s="532"/>
      <c r="HR196" s="532"/>
      <c r="HS196" s="532"/>
      <c r="HT196" s="532"/>
      <c r="HU196" s="532"/>
      <c r="HV196" s="532"/>
      <c r="HW196" s="532"/>
      <c r="HX196" s="532"/>
      <c r="HY196" s="532"/>
      <c r="HZ196" s="532"/>
      <c r="IA196" s="532"/>
      <c r="IB196" s="532"/>
      <c r="IC196" s="532"/>
      <c r="ID196" s="532"/>
      <c r="IE196" s="532"/>
      <c r="IF196" s="532"/>
      <c r="IG196" s="532"/>
      <c r="IH196" s="532"/>
      <c r="II196" s="532"/>
      <c r="IJ196" s="532"/>
      <c r="IK196" s="532"/>
      <c r="IL196" s="532"/>
    </row>
    <row r="197" spans="1:246" s="432" customFormat="1" ht="26.45" customHeight="1">
      <c r="A197" s="449"/>
      <c r="B197" s="450"/>
      <c r="C197" s="450"/>
      <c r="D197" s="450"/>
      <c r="E197" s="509"/>
      <c r="F197" s="452"/>
      <c r="G197" s="532"/>
      <c r="H197" s="532"/>
      <c r="I197" s="532"/>
      <c r="J197" s="532"/>
      <c r="K197" s="532"/>
      <c r="L197" s="532"/>
      <c r="M197" s="532"/>
      <c r="N197" s="532"/>
      <c r="O197" s="532"/>
      <c r="P197" s="532"/>
      <c r="Q197" s="532"/>
      <c r="R197" s="532"/>
      <c r="S197" s="532"/>
      <c r="T197" s="532"/>
      <c r="U197" s="532"/>
      <c r="V197" s="532"/>
      <c r="W197" s="532"/>
      <c r="X197" s="532"/>
      <c r="Y197" s="532"/>
      <c r="Z197" s="532"/>
      <c r="AA197" s="532"/>
      <c r="AB197" s="532"/>
      <c r="AC197" s="532"/>
      <c r="AD197" s="532"/>
      <c r="AE197" s="532"/>
      <c r="AF197" s="532"/>
      <c r="AG197" s="532"/>
      <c r="AH197" s="532"/>
      <c r="AI197" s="532"/>
      <c r="AJ197" s="532"/>
      <c r="AK197" s="532"/>
      <c r="AL197" s="532"/>
      <c r="AM197" s="532"/>
      <c r="AN197" s="532"/>
      <c r="AO197" s="532"/>
      <c r="AP197" s="532"/>
      <c r="AQ197" s="532"/>
      <c r="AR197" s="532"/>
      <c r="AS197" s="532"/>
      <c r="AT197" s="532"/>
      <c r="AU197" s="532"/>
      <c r="AV197" s="532"/>
      <c r="AW197" s="532"/>
      <c r="AX197" s="532"/>
      <c r="AY197" s="532"/>
      <c r="AZ197" s="532"/>
      <c r="BA197" s="532"/>
      <c r="BB197" s="532"/>
      <c r="BC197" s="532"/>
      <c r="BD197" s="532"/>
      <c r="BE197" s="532"/>
      <c r="BF197" s="532"/>
      <c r="BG197" s="532"/>
      <c r="BH197" s="532"/>
      <c r="BI197" s="532"/>
      <c r="BJ197" s="532"/>
      <c r="BK197" s="532"/>
      <c r="BL197" s="532"/>
      <c r="BM197" s="532"/>
      <c r="BN197" s="532"/>
      <c r="BO197" s="532"/>
      <c r="BP197" s="532"/>
      <c r="BQ197" s="532"/>
      <c r="BR197" s="532"/>
      <c r="BS197" s="532"/>
      <c r="BT197" s="532"/>
      <c r="BU197" s="532"/>
      <c r="BV197" s="532"/>
      <c r="BW197" s="532"/>
      <c r="BX197" s="532"/>
      <c r="BY197" s="532"/>
      <c r="BZ197" s="532"/>
      <c r="CA197" s="532"/>
      <c r="CB197" s="532"/>
      <c r="CC197" s="532"/>
      <c r="CD197" s="532"/>
      <c r="CE197" s="532"/>
      <c r="CF197" s="532"/>
      <c r="CG197" s="532"/>
      <c r="CH197" s="532"/>
      <c r="CI197" s="532"/>
      <c r="CJ197" s="532"/>
      <c r="CK197" s="532"/>
      <c r="CL197" s="532"/>
      <c r="CM197" s="532"/>
      <c r="CN197" s="532"/>
      <c r="CO197" s="532"/>
      <c r="CP197" s="532"/>
      <c r="CQ197" s="532"/>
      <c r="CR197" s="532"/>
      <c r="CS197" s="532"/>
      <c r="CT197" s="532"/>
      <c r="CU197" s="532"/>
      <c r="CV197" s="532"/>
      <c r="CW197" s="532"/>
      <c r="CX197" s="532"/>
      <c r="CY197" s="532"/>
      <c r="CZ197" s="532"/>
      <c r="DA197" s="532"/>
      <c r="DB197" s="532"/>
      <c r="DC197" s="532"/>
      <c r="DD197" s="532"/>
      <c r="DE197" s="532"/>
      <c r="DF197" s="532"/>
      <c r="DG197" s="532"/>
      <c r="DH197" s="532"/>
      <c r="DI197" s="532"/>
      <c r="DJ197" s="532"/>
      <c r="DK197" s="532"/>
      <c r="DL197" s="532"/>
      <c r="DM197" s="532"/>
      <c r="DN197" s="532"/>
      <c r="DO197" s="532"/>
      <c r="DP197" s="532"/>
      <c r="DQ197" s="532"/>
      <c r="DR197" s="532"/>
      <c r="DS197" s="532"/>
      <c r="DT197" s="532"/>
      <c r="DU197" s="532"/>
      <c r="DV197" s="532"/>
      <c r="DW197" s="532"/>
      <c r="DX197" s="532"/>
      <c r="DY197" s="532"/>
      <c r="DZ197" s="532"/>
      <c r="EA197" s="532"/>
      <c r="EB197" s="532"/>
      <c r="EC197" s="532"/>
      <c r="ED197" s="532"/>
      <c r="EE197" s="532"/>
      <c r="EF197" s="532"/>
      <c r="EG197" s="532"/>
      <c r="EH197" s="532"/>
      <c r="EI197" s="532"/>
      <c r="EJ197" s="532"/>
      <c r="EK197" s="532"/>
      <c r="EL197" s="532"/>
      <c r="EM197" s="532"/>
      <c r="EN197" s="532"/>
      <c r="EO197" s="532"/>
      <c r="EP197" s="532"/>
      <c r="EQ197" s="532"/>
      <c r="ER197" s="532"/>
      <c r="ES197" s="532"/>
      <c r="ET197" s="532"/>
      <c r="EU197" s="532"/>
      <c r="EV197" s="532"/>
      <c r="EW197" s="532"/>
      <c r="EX197" s="532"/>
      <c r="EY197" s="532"/>
      <c r="EZ197" s="532"/>
      <c r="FA197" s="532"/>
      <c r="FB197" s="532"/>
      <c r="FC197" s="532"/>
      <c r="FD197" s="532"/>
      <c r="FE197" s="532"/>
      <c r="FF197" s="532"/>
      <c r="FG197" s="532"/>
      <c r="FH197" s="532"/>
      <c r="FI197" s="532"/>
      <c r="FJ197" s="532"/>
      <c r="FK197" s="532"/>
      <c r="FL197" s="532"/>
      <c r="FM197" s="532"/>
      <c r="FN197" s="532"/>
      <c r="FO197" s="532"/>
      <c r="FP197" s="532"/>
      <c r="FQ197" s="532"/>
      <c r="FR197" s="532"/>
      <c r="FS197" s="532"/>
      <c r="FT197" s="532"/>
      <c r="FU197" s="532"/>
      <c r="FV197" s="532"/>
      <c r="FW197" s="532"/>
      <c r="FX197" s="532"/>
      <c r="FY197" s="532"/>
      <c r="FZ197" s="532"/>
      <c r="GA197" s="532"/>
      <c r="GB197" s="532"/>
      <c r="GC197" s="532"/>
      <c r="GD197" s="532"/>
      <c r="GE197" s="532"/>
      <c r="GF197" s="532"/>
      <c r="GG197" s="532"/>
      <c r="GH197" s="532"/>
      <c r="GI197" s="532"/>
      <c r="GJ197" s="532"/>
      <c r="GK197" s="532"/>
      <c r="GL197" s="532"/>
      <c r="GM197" s="532"/>
      <c r="GN197" s="532"/>
      <c r="GO197" s="532"/>
      <c r="GP197" s="532"/>
      <c r="GQ197" s="532"/>
      <c r="GR197" s="532"/>
      <c r="GS197" s="532"/>
      <c r="GT197" s="532"/>
      <c r="GU197" s="532"/>
      <c r="GV197" s="532"/>
      <c r="GW197" s="532"/>
      <c r="GX197" s="532"/>
      <c r="GY197" s="532"/>
      <c r="GZ197" s="532"/>
      <c r="HA197" s="532"/>
      <c r="HB197" s="532"/>
      <c r="HC197" s="532"/>
      <c r="HD197" s="532"/>
      <c r="HE197" s="532"/>
      <c r="HF197" s="532"/>
      <c r="HG197" s="532"/>
      <c r="HH197" s="532"/>
      <c r="HI197" s="532"/>
      <c r="HJ197" s="532"/>
      <c r="HK197" s="532"/>
      <c r="HL197" s="532"/>
      <c r="HM197" s="532"/>
      <c r="HN197" s="532"/>
      <c r="HO197" s="532"/>
      <c r="HP197" s="532"/>
      <c r="HQ197" s="532"/>
      <c r="HR197" s="532"/>
      <c r="HS197" s="532"/>
      <c r="HT197" s="532"/>
      <c r="HU197" s="532"/>
      <c r="HV197" s="532"/>
      <c r="HW197" s="532"/>
      <c r="HX197" s="532"/>
      <c r="HY197" s="532"/>
      <c r="HZ197" s="532"/>
      <c r="IA197" s="532"/>
      <c r="IB197" s="532"/>
      <c r="IC197" s="532"/>
      <c r="ID197" s="532"/>
      <c r="IE197" s="532"/>
      <c r="IF197" s="532"/>
      <c r="IG197" s="532"/>
      <c r="IH197" s="532"/>
      <c r="II197" s="532"/>
      <c r="IJ197" s="532"/>
      <c r="IK197" s="532"/>
      <c r="IL197" s="532"/>
    </row>
    <row r="198" spans="1:246">
      <c r="A198" s="541" t="s">
        <v>2640</v>
      </c>
      <c r="B198" s="490"/>
      <c r="C198" s="490"/>
      <c r="D198" s="490"/>
      <c r="E198" s="491">
        <f>E199</f>
        <v>597300</v>
      </c>
      <c r="F198" s="541"/>
    </row>
    <row r="199" spans="1:246">
      <c r="A199" s="508" t="s">
        <v>2649</v>
      </c>
      <c r="B199" s="492"/>
      <c r="C199" s="492"/>
      <c r="D199" s="492"/>
      <c r="E199" s="430">
        <f>E200</f>
        <v>597300</v>
      </c>
      <c r="F199" s="542"/>
    </row>
    <row r="200" spans="1:246">
      <c r="A200" s="508" t="s">
        <v>2679</v>
      </c>
      <c r="B200" s="492"/>
      <c r="C200" s="492"/>
      <c r="D200" s="492"/>
      <c r="E200" s="430">
        <f>E202+E266+E336</f>
        <v>597300</v>
      </c>
      <c r="F200" s="542"/>
    </row>
    <row r="201" spans="1:246">
      <c r="A201" s="508"/>
      <c r="B201" s="492"/>
      <c r="C201" s="492"/>
      <c r="D201" s="492"/>
      <c r="E201" s="430"/>
      <c r="F201" s="542"/>
    </row>
    <row r="202" spans="1:246">
      <c r="A202" s="543"/>
      <c r="B202" s="492"/>
      <c r="C202" s="492"/>
      <c r="D202" s="492"/>
      <c r="E202" s="430">
        <f>E204+E211+E217+E224+E233+E238+E244+E250+E257</f>
        <v>337680</v>
      </c>
      <c r="F202" s="543" t="s">
        <v>2523</v>
      </c>
    </row>
    <row r="203" spans="1:246">
      <c r="A203" s="543"/>
      <c r="B203" s="492"/>
      <c r="C203" s="492"/>
      <c r="D203" s="492"/>
      <c r="E203" s="430"/>
      <c r="F203" s="542"/>
    </row>
    <row r="204" spans="1:246" ht="28.5" customHeight="1">
      <c r="A204" s="543"/>
      <c r="B204" s="492"/>
      <c r="C204" s="492"/>
      <c r="D204" s="492"/>
      <c r="E204" s="430">
        <v>90000</v>
      </c>
      <c r="F204" s="544" t="s">
        <v>2680</v>
      </c>
    </row>
    <row r="205" spans="1:246">
      <c r="A205" s="498"/>
      <c r="B205" s="492"/>
      <c r="C205" s="492"/>
      <c r="D205" s="492"/>
      <c r="E205" s="471"/>
      <c r="F205" s="1044" t="s">
        <v>2681</v>
      </c>
    </row>
    <row r="206" spans="1:246">
      <c r="A206" s="498"/>
      <c r="B206" s="492"/>
      <c r="C206" s="492"/>
      <c r="D206" s="492"/>
      <c r="E206" s="471"/>
      <c r="F206" s="1044"/>
    </row>
    <row r="207" spans="1:246">
      <c r="A207" s="498"/>
      <c r="B207" s="492"/>
      <c r="C207" s="492"/>
      <c r="D207" s="492"/>
      <c r="E207" s="471"/>
      <c r="F207" s="1044"/>
    </row>
    <row r="208" spans="1:246">
      <c r="A208" s="498"/>
      <c r="B208" s="492"/>
      <c r="C208" s="492"/>
      <c r="D208" s="492"/>
      <c r="E208" s="471"/>
      <c r="F208" s="1044"/>
    </row>
    <row r="209" spans="1:6">
      <c r="A209" s="498"/>
      <c r="B209" s="492"/>
      <c r="C209" s="492"/>
      <c r="D209" s="492"/>
      <c r="E209" s="471"/>
      <c r="F209" s="1044"/>
    </row>
    <row r="210" spans="1:6">
      <c r="A210" s="498"/>
      <c r="B210" s="492"/>
      <c r="C210" s="492"/>
      <c r="D210" s="492"/>
      <c r="E210" s="471"/>
      <c r="F210" s="542"/>
    </row>
    <row r="211" spans="1:6">
      <c r="A211" s="498"/>
      <c r="B211" s="492"/>
      <c r="C211" s="492"/>
      <c r="D211" s="492"/>
      <c r="E211" s="430">
        <v>15000</v>
      </c>
      <c r="F211" s="544" t="s">
        <v>2682</v>
      </c>
    </row>
    <row r="212" spans="1:6">
      <c r="A212" s="498"/>
      <c r="B212" s="492"/>
      <c r="C212" s="492"/>
      <c r="D212" s="492"/>
      <c r="E212" s="471"/>
      <c r="F212" s="1044" t="s">
        <v>2683</v>
      </c>
    </row>
    <row r="213" spans="1:6">
      <c r="A213" s="498"/>
      <c r="B213" s="492"/>
      <c r="C213" s="492"/>
      <c r="D213" s="492"/>
      <c r="E213" s="471"/>
      <c r="F213" s="1044"/>
    </row>
    <row r="214" spans="1:6">
      <c r="A214" s="498"/>
      <c r="B214" s="492"/>
      <c r="C214" s="492"/>
      <c r="D214" s="492"/>
      <c r="E214" s="471"/>
      <c r="F214" s="1044"/>
    </row>
    <row r="215" spans="1:6">
      <c r="A215" s="498"/>
      <c r="B215" s="492"/>
      <c r="C215" s="492"/>
      <c r="D215" s="492"/>
      <c r="E215" s="471"/>
      <c r="F215" s="1044"/>
    </row>
    <row r="216" spans="1:6">
      <c r="A216" s="498"/>
      <c r="B216" s="492"/>
      <c r="C216" s="492"/>
      <c r="D216" s="492"/>
      <c r="E216" s="471"/>
      <c r="F216" s="545"/>
    </row>
    <row r="217" spans="1:6">
      <c r="A217" s="498"/>
      <c r="B217" s="492"/>
      <c r="C217" s="492"/>
      <c r="D217" s="492"/>
      <c r="E217" s="430">
        <v>90000</v>
      </c>
      <c r="F217" s="546" t="s">
        <v>2684</v>
      </c>
    </row>
    <row r="218" spans="1:6">
      <c r="A218" s="498"/>
      <c r="B218" s="492"/>
      <c r="C218" s="492"/>
      <c r="D218" s="492"/>
      <c r="E218" s="430"/>
      <c r="F218" s="1044" t="s">
        <v>2685</v>
      </c>
    </row>
    <row r="219" spans="1:6">
      <c r="A219" s="498"/>
      <c r="B219" s="492"/>
      <c r="C219" s="492"/>
      <c r="D219" s="492"/>
      <c r="E219" s="471"/>
      <c r="F219" s="1044"/>
    </row>
    <row r="220" spans="1:6">
      <c r="A220" s="498"/>
      <c r="B220" s="492"/>
      <c r="C220" s="492"/>
      <c r="D220" s="492"/>
      <c r="E220" s="471"/>
      <c r="F220" s="1044"/>
    </row>
    <row r="221" spans="1:6">
      <c r="A221" s="498"/>
      <c r="B221" s="492"/>
      <c r="C221" s="492"/>
      <c r="D221" s="492"/>
      <c r="E221" s="471"/>
      <c r="F221" s="1044"/>
    </row>
    <row r="222" spans="1:6">
      <c r="A222" s="498"/>
      <c r="B222" s="492"/>
      <c r="C222" s="492"/>
      <c r="D222" s="492"/>
      <c r="E222" s="471"/>
      <c r="F222" s="1044"/>
    </row>
    <row r="223" spans="1:6">
      <c r="A223" s="498"/>
      <c r="B223" s="492"/>
      <c r="C223" s="492"/>
      <c r="D223" s="492"/>
      <c r="E223" s="471"/>
      <c r="F223" s="545"/>
    </row>
    <row r="224" spans="1:6">
      <c r="A224" s="498"/>
      <c r="B224" s="492"/>
      <c r="C224" s="492"/>
      <c r="D224" s="492"/>
      <c r="E224" s="430">
        <v>37000</v>
      </c>
      <c r="F224" s="544" t="s">
        <v>2686</v>
      </c>
    </row>
    <row r="225" spans="1:6">
      <c r="A225" s="498"/>
      <c r="B225" s="492"/>
      <c r="C225" s="492"/>
      <c r="D225" s="492"/>
      <c r="E225" s="471"/>
      <c r="F225" s="1044" t="s">
        <v>2687</v>
      </c>
    </row>
    <row r="226" spans="1:6">
      <c r="A226" s="498"/>
      <c r="B226" s="492"/>
      <c r="C226" s="492"/>
      <c r="D226" s="492"/>
      <c r="E226" s="471"/>
      <c r="F226" s="1044"/>
    </row>
    <row r="227" spans="1:6">
      <c r="A227" s="498"/>
      <c r="B227" s="492"/>
      <c r="C227" s="492"/>
      <c r="D227" s="492"/>
      <c r="E227" s="471"/>
      <c r="F227" s="1044"/>
    </row>
    <row r="228" spans="1:6">
      <c r="A228" s="498"/>
      <c r="B228" s="492"/>
      <c r="C228" s="492"/>
      <c r="D228" s="492"/>
      <c r="E228" s="471"/>
      <c r="F228" s="1044"/>
    </row>
    <row r="229" spans="1:6">
      <c r="A229" s="498"/>
      <c r="B229" s="492"/>
      <c r="C229" s="492"/>
      <c r="D229" s="492"/>
      <c r="E229" s="471"/>
      <c r="F229" s="545"/>
    </row>
    <row r="230" spans="1:6">
      <c r="A230" s="498"/>
      <c r="B230" s="492"/>
      <c r="C230" s="492"/>
      <c r="D230" s="492"/>
      <c r="E230" s="471"/>
      <c r="F230" s="545"/>
    </row>
    <row r="231" spans="1:6">
      <c r="A231" s="498"/>
      <c r="B231" s="492"/>
      <c r="C231" s="492"/>
      <c r="D231" s="492"/>
      <c r="E231" s="471"/>
      <c r="F231" s="545"/>
    </row>
    <row r="232" spans="1:6">
      <c r="A232" s="501"/>
      <c r="B232" s="502"/>
      <c r="C232" s="502"/>
      <c r="D232" s="502"/>
      <c r="E232" s="509"/>
      <c r="F232" s="547"/>
    </row>
    <row r="233" spans="1:6">
      <c r="A233" s="498"/>
      <c r="B233" s="492"/>
      <c r="C233" s="492"/>
      <c r="D233" s="492"/>
      <c r="E233" s="430">
        <v>21230</v>
      </c>
      <c r="F233" s="544" t="s">
        <v>2688</v>
      </c>
    </row>
    <row r="234" spans="1:6">
      <c r="A234" s="498"/>
      <c r="B234" s="492"/>
      <c r="C234" s="492"/>
      <c r="D234" s="492"/>
      <c r="E234" s="430"/>
      <c r="F234" s="1044" t="s">
        <v>2689</v>
      </c>
    </row>
    <row r="235" spans="1:6">
      <c r="A235" s="498"/>
      <c r="B235" s="492"/>
      <c r="C235" s="492"/>
      <c r="D235" s="492"/>
      <c r="E235" s="430"/>
      <c r="F235" s="1044"/>
    </row>
    <row r="236" spans="1:6">
      <c r="A236" s="498"/>
      <c r="B236" s="492"/>
      <c r="C236" s="492"/>
      <c r="D236" s="492"/>
      <c r="E236" s="430"/>
      <c r="F236" s="1044"/>
    </row>
    <row r="237" spans="1:6">
      <c r="A237" s="498"/>
      <c r="B237" s="492"/>
      <c r="C237" s="492"/>
      <c r="D237" s="492"/>
      <c r="E237" s="498"/>
      <c r="F237" s="498"/>
    </row>
    <row r="238" spans="1:6">
      <c r="A238" s="498"/>
      <c r="B238" s="492"/>
      <c r="C238" s="492"/>
      <c r="D238" s="492"/>
      <c r="E238" s="430">
        <v>40000</v>
      </c>
      <c r="F238" s="544" t="s">
        <v>2690</v>
      </c>
    </row>
    <row r="239" spans="1:6">
      <c r="A239" s="498"/>
      <c r="B239" s="492"/>
      <c r="C239" s="492"/>
      <c r="D239" s="492"/>
      <c r="E239" s="471"/>
      <c r="F239" s="1044" t="s">
        <v>2691</v>
      </c>
    </row>
    <row r="240" spans="1:6">
      <c r="A240" s="498"/>
      <c r="B240" s="492"/>
      <c r="C240" s="492"/>
      <c r="D240" s="492"/>
      <c r="E240" s="471"/>
      <c r="F240" s="1044"/>
    </row>
    <row r="241" spans="1:6">
      <c r="A241" s="498"/>
      <c r="B241" s="492"/>
      <c r="C241" s="492"/>
      <c r="D241" s="492"/>
      <c r="E241" s="471"/>
      <c r="F241" s="1044"/>
    </row>
    <row r="242" spans="1:6">
      <c r="A242" s="498"/>
      <c r="B242" s="492"/>
      <c r="C242" s="492"/>
      <c r="D242" s="492"/>
      <c r="E242" s="471"/>
      <c r="F242" s="1044"/>
    </row>
    <row r="243" spans="1:6">
      <c r="A243" s="498"/>
      <c r="B243" s="492"/>
      <c r="C243" s="492"/>
      <c r="D243" s="492"/>
      <c r="E243" s="498"/>
      <c r="F243" s="498"/>
    </row>
    <row r="244" spans="1:6">
      <c r="A244" s="498"/>
      <c r="B244" s="492"/>
      <c r="C244" s="492"/>
      <c r="D244" s="492"/>
      <c r="E244" s="430">
        <v>880</v>
      </c>
      <c r="F244" s="544" t="s">
        <v>2692</v>
      </c>
    </row>
    <row r="245" spans="1:6">
      <c r="A245" s="498"/>
      <c r="B245" s="492"/>
      <c r="C245" s="492"/>
      <c r="D245" s="492"/>
      <c r="E245" s="430"/>
      <c r="F245" s="1044" t="s">
        <v>2693</v>
      </c>
    </row>
    <row r="246" spans="1:6">
      <c r="A246" s="498"/>
      <c r="B246" s="492"/>
      <c r="C246" s="492"/>
      <c r="D246" s="492"/>
      <c r="E246" s="430"/>
      <c r="F246" s="1044"/>
    </row>
    <row r="247" spans="1:6">
      <c r="A247" s="508"/>
      <c r="B247" s="492"/>
      <c r="C247" s="492"/>
      <c r="D247" s="492"/>
      <c r="E247" s="430"/>
      <c r="F247" s="1044"/>
    </row>
    <row r="248" spans="1:6">
      <c r="A248" s="508"/>
      <c r="B248" s="492"/>
      <c r="C248" s="492"/>
      <c r="D248" s="492"/>
      <c r="E248" s="430"/>
      <c r="F248" s="1044"/>
    </row>
    <row r="249" spans="1:6">
      <c r="A249" s="508"/>
      <c r="B249" s="492"/>
      <c r="C249" s="492"/>
      <c r="D249" s="492"/>
      <c r="E249" s="430"/>
      <c r="F249" s="545"/>
    </row>
    <row r="250" spans="1:6">
      <c r="A250" s="498"/>
      <c r="B250" s="492"/>
      <c r="C250" s="492"/>
      <c r="D250" s="492"/>
      <c r="E250" s="430">
        <v>15000</v>
      </c>
      <c r="F250" s="544" t="s">
        <v>2694</v>
      </c>
    </row>
    <row r="251" spans="1:6">
      <c r="A251" s="508"/>
      <c r="B251" s="492"/>
      <c r="C251" s="492"/>
      <c r="D251" s="492"/>
      <c r="E251" s="430"/>
      <c r="F251" s="544" t="s">
        <v>2695</v>
      </c>
    </row>
    <row r="252" spans="1:6">
      <c r="A252" s="498"/>
      <c r="B252" s="492"/>
      <c r="C252" s="492"/>
      <c r="D252" s="492"/>
      <c r="E252" s="430"/>
      <c r="F252" s="1044" t="s">
        <v>2696</v>
      </c>
    </row>
    <row r="253" spans="1:6">
      <c r="A253" s="498"/>
      <c r="B253" s="492"/>
      <c r="C253" s="492"/>
      <c r="D253" s="492"/>
      <c r="E253" s="430"/>
      <c r="F253" s="1044"/>
    </row>
    <row r="254" spans="1:6">
      <c r="A254" s="508"/>
      <c r="B254" s="492"/>
      <c r="C254" s="492"/>
      <c r="D254" s="492"/>
      <c r="E254" s="430"/>
      <c r="F254" s="1044"/>
    </row>
    <row r="255" spans="1:6">
      <c r="A255" s="508"/>
      <c r="B255" s="492"/>
      <c r="C255" s="492"/>
      <c r="D255" s="492"/>
      <c r="E255" s="430"/>
      <c r="F255" s="1044"/>
    </row>
    <row r="256" spans="1:6">
      <c r="A256" s="508"/>
      <c r="B256" s="492"/>
      <c r="C256" s="492"/>
      <c r="D256" s="492"/>
      <c r="E256" s="430"/>
      <c r="F256" s="545"/>
    </row>
    <row r="257" spans="1:6">
      <c r="A257" s="508"/>
      <c r="B257" s="492"/>
      <c r="C257" s="492"/>
      <c r="D257" s="492"/>
      <c r="E257" s="430">
        <v>28570</v>
      </c>
      <c r="F257" s="544" t="s">
        <v>2697</v>
      </c>
    </row>
    <row r="258" spans="1:6">
      <c r="A258" s="508"/>
      <c r="B258" s="492"/>
      <c r="C258" s="492"/>
      <c r="D258" s="492"/>
      <c r="E258" s="430"/>
      <c r="F258" s="545" t="s">
        <v>2698</v>
      </c>
    </row>
    <row r="259" spans="1:6">
      <c r="A259" s="508"/>
      <c r="B259" s="492"/>
      <c r="C259" s="492"/>
      <c r="D259" s="492"/>
      <c r="E259" s="430"/>
      <c r="F259" s="545" t="s">
        <v>2699</v>
      </c>
    </row>
    <row r="260" spans="1:6">
      <c r="A260" s="508"/>
      <c r="B260" s="492"/>
      <c r="C260" s="492"/>
      <c r="D260" s="492"/>
      <c r="E260" s="430"/>
      <c r="F260" s="545" t="s">
        <v>2700</v>
      </c>
    </row>
    <row r="261" spans="1:6">
      <c r="A261" s="508"/>
      <c r="B261" s="492"/>
      <c r="C261" s="492"/>
      <c r="D261" s="492"/>
      <c r="E261" s="430"/>
      <c r="F261" s="545" t="s">
        <v>2701</v>
      </c>
    </row>
    <row r="262" spans="1:6">
      <c r="A262" s="508"/>
      <c r="B262" s="492"/>
      <c r="C262" s="492"/>
      <c r="D262" s="492"/>
      <c r="E262" s="498"/>
      <c r="F262" s="498"/>
    </row>
    <row r="263" spans="1:6">
      <c r="A263" s="508"/>
      <c r="B263" s="492"/>
      <c r="C263" s="492"/>
      <c r="D263" s="492"/>
      <c r="E263" s="498"/>
      <c r="F263" s="498"/>
    </row>
    <row r="264" spans="1:6">
      <c r="A264" s="508"/>
      <c r="B264" s="492"/>
      <c r="C264" s="492"/>
      <c r="D264" s="492"/>
      <c r="E264" s="498"/>
      <c r="F264" s="498"/>
    </row>
    <row r="265" spans="1:6">
      <c r="A265" s="514"/>
      <c r="B265" s="502"/>
      <c r="C265" s="502"/>
      <c r="D265" s="502"/>
      <c r="E265" s="501"/>
      <c r="F265" s="501"/>
    </row>
    <row r="266" spans="1:6">
      <c r="A266" s="543"/>
      <c r="B266" s="492"/>
      <c r="C266" s="492"/>
      <c r="D266" s="492"/>
      <c r="E266" s="430">
        <f>E268+E275+E281+E287+E293+E301+E307</f>
        <v>169420</v>
      </c>
      <c r="F266" s="543" t="s">
        <v>2543</v>
      </c>
    </row>
    <row r="267" spans="1:6">
      <c r="A267" s="543"/>
      <c r="B267" s="492"/>
      <c r="C267" s="492"/>
      <c r="D267" s="492"/>
      <c r="E267" s="430"/>
      <c r="F267" s="542"/>
    </row>
    <row r="268" spans="1:6">
      <c r="A268" s="498"/>
      <c r="B268" s="492"/>
      <c r="C268" s="492"/>
      <c r="D268" s="492"/>
      <c r="E268" s="430">
        <v>60000</v>
      </c>
      <c r="F268" s="544" t="s">
        <v>2680</v>
      </c>
    </row>
    <row r="269" spans="1:6">
      <c r="A269" s="498"/>
      <c r="B269" s="492"/>
      <c r="C269" s="492"/>
      <c r="D269" s="492"/>
      <c r="E269" s="471"/>
      <c r="F269" s="1044" t="s">
        <v>2702</v>
      </c>
    </row>
    <row r="270" spans="1:6">
      <c r="A270" s="498"/>
      <c r="B270" s="492"/>
      <c r="C270" s="492"/>
      <c r="D270" s="492"/>
      <c r="E270" s="471"/>
      <c r="F270" s="1044"/>
    </row>
    <row r="271" spans="1:6">
      <c r="A271" s="498"/>
      <c r="B271" s="492"/>
      <c r="C271" s="492"/>
      <c r="D271" s="492"/>
      <c r="E271" s="471"/>
      <c r="F271" s="1044"/>
    </row>
    <row r="272" spans="1:6">
      <c r="A272" s="498"/>
      <c r="B272" s="492"/>
      <c r="C272" s="492"/>
      <c r="D272" s="492"/>
      <c r="E272" s="471"/>
      <c r="F272" s="1044"/>
    </row>
    <row r="273" spans="1:6">
      <c r="A273" s="498"/>
      <c r="B273" s="492"/>
      <c r="C273" s="492"/>
      <c r="D273" s="492"/>
      <c r="E273" s="471"/>
      <c r="F273" s="1044"/>
    </row>
    <row r="274" spans="1:6">
      <c r="A274" s="498"/>
      <c r="B274" s="492"/>
      <c r="C274" s="492"/>
      <c r="D274" s="492"/>
      <c r="E274" s="471"/>
      <c r="F274" s="542"/>
    </row>
    <row r="275" spans="1:6">
      <c r="A275" s="498"/>
      <c r="B275" s="492"/>
      <c r="C275" s="492"/>
      <c r="D275" s="492"/>
      <c r="E275" s="430">
        <v>5000</v>
      </c>
      <c r="F275" s="546" t="s">
        <v>2682</v>
      </c>
    </row>
    <row r="276" spans="1:6">
      <c r="A276" s="498"/>
      <c r="B276" s="492"/>
      <c r="C276" s="492"/>
      <c r="D276" s="492"/>
      <c r="E276" s="430"/>
      <c r="F276" s="1044" t="s">
        <v>2703</v>
      </c>
    </row>
    <row r="277" spans="1:6">
      <c r="A277" s="498"/>
      <c r="B277" s="492"/>
      <c r="C277" s="492"/>
      <c r="D277" s="492"/>
      <c r="E277" s="430"/>
      <c r="F277" s="1044"/>
    </row>
    <row r="278" spans="1:6">
      <c r="A278" s="498"/>
      <c r="B278" s="492"/>
      <c r="C278" s="492"/>
      <c r="D278" s="492"/>
      <c r="E278" s="430"/>
      <c r="F278" s="1044"/>
    </row>
    <row r="279" spans="1:6">
      <c r="A279" s="498"/>
      <c r="B279" s="492"/>
      <c r="C279" s="492"/>
      <c r="D279" s="492"/>
      <c r="E279" s="471"/>
      <c r="F279" s="1044"/>
    </row>
    <row r="280" spans="1:6">
      <c r="A280" s="498"/>
      <c r="B280" s="492"/>
      <c r="C280" s="492"/>
      <c r="D280" s="492"/>
      <c r="E280" s="471"/>
      <c r="F280" s="542"/>
    </row>
    <row r="281" spans="1:6" ht="33">
      <c r="A281" s="498"/>
      <c r="B281" s="492"/>
      <c r="C281" s="492"/>
      <c r="D281" s="492"/>
      <c r="E281" s="430">
        <v>43700</v>
      </c>
      <c r="F281" s="546" t="s">
        <v>2704</v>
      </c>
    </row>
    <row r="282" spans="1:6">
      <c r="A282" s="498"/>
      <c r="B282" s="492"/>
      <c r="C282" s="492"/>
      <c r="D282" s="492"/>
      <c r="E282" s="430"/>
      <c r="F282" s="1044" t="s">
        <v>2705</v>
      </c>
    </row>
    <row r="283" spans="1:6">
      <c r="A283" s="498"/>
      <c r="B283" s="492"/>
      <c r="C283" s="492"/>
      <c r="D283" s="492"/>
      <c r="E283" s="430"/>
      <c r="F283" s="1044"/>
    </row>
    <row r="284" spans="1:6">
      <c r="A284" s="498"/>
      <c r="B284" s="492"/>
      <c r="C284" s="492"/>
      <c r="D284" s="492"/>
      <c r="E284" s="430"/>
      <c r="F284" s="1044"/>
    </row>
    <row r="285" spans="1:6">
      <c r="A285" s="498"/>
      <c r="B285" s="492"/>
      <c r="C285" s="492"/>
      <c r="D285" s="492"/>
      <c r="E285" s="471"/>
      <c r="F285" s="1044"/>
    </row>
    <row r="286" spans="1:6">
      <c r="A286" s="498"/>
      <c r="B286" s="492"/>
      <c r="C286" s="492"/>
      <c r="D286" s="492"/>
      <c r="E286" s="471"/>
      <c r="F286" s="542"/>
    </row>
    <row r="287" spans="1:6">
      <c r="A287" s="498"/>
      <c r="B287" s="492"/>
      <c r="C287" s="492"/>
      <c r="D287" s="492"/>
      <c r="E287" s="430">
        <v>7980</v>
      </c>
      <c r="F287" s="546" t="s">
        <v>2706</v>
      </c>
    </row>
    <row r="288" spans="1:6">
      <c r="A288" s="498"/>
      <c r="B288" s="492"/>
      <c r="C288" s="492"/>
      <c r="D288" s="492"/>
      <c r="E288" s="430"/>
      <c r="F288" s="1044" t="s">
        <v>2689</v>
      </c>
    </row>
    <row r="289" spans="1:6">
      <c r="A289" s="498"/>
      <c r="B289" s="492"/>
      <c r="C289" s="492"/>
      <c r="D289" s="492"/>
      <c r="E289" s="430"/>
      <c r="F289" s="1044"/>
    </row>
    <row r="290" spans="1:6">
      <c r="A290" s="498"/>
      <c r="B290" s="492"/>
      <c r="C290" s="492"/>
      <c r="D290" s="492"/>
      <c r="E290" s="430"/>
      <c r="F290" s="1044"/>
    </row>
    <row r="291" spans="1:6">
      <c r="A291" s="498"/>
      <c r="B291" s="492"/>
      <c r="C291" s="492"/>
      <c r="D291" s="492"/>
      <c r="E291" s="471"/>
      <c r="F291" s="1044"/>
    </row>
    <row r="292" spans="1:6">
      <c r="A292" s="498"/>
      <c r="B292" s="492"/>
      <c r="C292" s="492"/>
      <c r="D292" s="492"/>
      <c r="E292" s="471"/>
      <c r="F292" s="542"/>
    </row>
    <row r="293" spans="1:6">
      <c r="A293" s="498"/>
      <c r="B293" s="492"/>
      <c r="C293" s="492"/>
      <c r="D293" s="492"/>
      <c r="E293" s="430">
        <v>23000</v>
      </c>
      <c r="F293" s="544" t="s">
        <v>2707</v>
      </c>
    </row>
    <row r="294" spans="1:6">
      <c r="A294" s="498"/>
      <c r="B294" s="492"/>
      <c r="C294" s="492"/>
      <c r="D294" s="492"/>
      <c r="E294" s="471"/>
      <c r="F294" s="1044" t="s">
        <v>2708</v>
      </c>
    </row>
    <row r="295" spans="1:6">
      <c r="A295" s="498"/>
      <c r="B295" s="492"/>
      <c r="C295" s="492"/>
      <c r="D295" s="492"/>
      <c r="E295" s="471"/>
      <c r="F295" s="1044"/>
    </row>
    <row r="296" spans="1:6">
      <c r="A296" s="498"/>
      <c r="B296" s="492"/>
      <c r="C296" s="492"/>
      <c r="D296" s="492"/>
      <c r="E296" s="471"/>
      <c r="F296" s="1044"/>
    </row>
    <row r="297" spans="1:6">
      <c r="A297" s="498"/>
      <c r="B297" s="492"/>
      <c r="C297" s="492"/>
      <c r="D297" s="492"/>
      <c r="E297" s="471"/>
      <c r="F297" s="1044"/>
    </row>
    <row r="298" spans="1:6">
      <c r="A298" s="498"/>
      <c r="B298" s="492"/>
      <c r="C298" s="492"/>
      <c r="D298" s="492"/>
      <c r="E298" s="471"/>
      <c r="F298" s="1044"/>
    </row>
    <row r="299" spans="1:6">
      <c r="A299" s="498"/>
      <c r="B299" s="492"/>
      <c r="C299" s="492"/>
      <c r="D299" s="492"/>
      <c r="E299" s="471"/>
      <c r="F299" s="434"/>
    </row>
    <row r="300" spans="1:6">
      <c r="A300" s="501"/>
      <c r="B300" s="502"/>
      <c r="C300" s="502"/>
      <c r="D300" s="502"/>
      <c r="E300" s="509"/>
      <c r="F300" s="548"/>
    </row>
    <row r="301" spans="1:6">
      <c r="A301" s="543"/>
      <c r="B301" s="492"/>
      <c r="C301" s="492"/>
      <c r="D301" s="492"/>
      <c r="E301" s="430">
        <v>2090</v>
      </c>
      <c r="F301" s="544" t="s">
        <v>2709</v>
      </c>
    </row>
    <row r="302" spans="1:6">
      <c r="A302" s="498"/>
      <c r="B302" s="492"/>
      <c r="C302" s="492"/>
      <c r="D302" s="492"/>
      <c r="E302" s="471"/>
      <c r="F302" s="1044" t="s">
        <v>2710</v>
      </c>
    </row>
    <row r="303" spans="1:6">
      <c r="A303" s="498"/>
      <c r="B303" s="492"/>
      <c r="C303" s="492"/>
      <c r="D303" s="492"/>
      <c r="E303" s="471"/>
      <c r="F303" s="1044"/>
    </row>
    <row r="304" spans="1:6">
      <c r="A304" s="498"/>
      <c r="B304" s="492"/>
      <c r="C304" s="492"/>
      <c r="D304" s="492"/>
      <c r="E304" s="471"/>
      <c r="F304" s="1044"/>
    </row>
    <row r="305" spans="1:6">
      <c r="A305" s="498"/>
      <c r="B305" s="492"/>
      <c r="C305" s="492"/>
      <c r="D305" s="492"/>
      <c r="E305" s="471"/>
      <c r="F305" s="1044"/>
    </row>
    <row r="306" spans="1:6">
      <c r="A306" s="498"/>
      <c r="B306" s="492"/>
      <c r="C306" s="492"/>
      <c r="D306" s="492"/>
      <c r="E306" s="471"/>
      <c r="F306" s="542"/>
    </row>
    <row r="307" spans="1:6">
      <c r="A307" s="498"/>
      <c r="B307" s="492"/>
      <c r="C307" s="492"/>
      <c r="D307" s="492"/>
      <c r="E307" s="430">
        <v>27650</v>
      </c>
      <c r="F307" s="544" t="s">
        <v>2489</v>
      </c>
    </row>
    <row r="308" spans="1:6">
      <c r="A308" s="498"/>
      <c r="B308" s="492"/>
      <c r="C308" s="492"/>
      <c r="D308" s="492"/>
      <c r="E308" s="430"/>
      <c r="F308" s="542" t="s">
        <v>2698</v>
      </c>
    </row>
    <row r="309" spans="1:6">
      <c r="A309" s="498"/>
      <c r="B309" s="492"/>
      <c r="C309" s="492"/>
      <c r="D309" s="492"/>
      <c r="E309" s="430"/>
      <c r="F309" s="542" t="s">
        <v>2711</v>
      </c>
    </row>
    <row r="310" spans="1:6">
      <c r="A310" s="498"/>
      <c r="B310" s="492"/>
      <c r="C310" s="492"/>
      <c r="D310" s="492"/>
      <c r="E310" s="430"/>
      <c r="F310" s="545" t="s">
        <v>2712</v>
      </c>
    </row>
    <row r="311" spans="1:6">
      <c r="A311" s="508"/>
      <c r="B311" s="492"/>
      <c r="C311" s="492"/>
      <c r="D311" s="492"/>
      <c r="E311" s="430"/>
      <c r="F311" s="545"/>
    </row>
    <row r="312" spans="1:6">
      <c r="A312" s="508"/>
      <c r="B312" s="492"/>
      <c r="C312" s="492"/>
      <c r="D312" s="492"/>
      <c r="E312" s="430"/>
      <c r="F312" s="545"/>
    </row>
    <row r="313" spans="1:6">
      <c r="A313" s="508"/>
      <c r="B313" s="492"/>
      <c r="C313" s="492"/>
      <c r="D313" s="492"/>
      <c r="E313" s="430"/>
      <c r="F313" s="545"/>
    </row>
    <row r="314" spans="1:6">
      <c r="A314" s="508"/>
      <c r="B314" s="492"/>
      <c r="C314" s="492"/>
      <c r="D314" s="492"/>
      <c r="E314" s="430"/>
      <c r="F314" s="545"/>
    </row>
    <row r="315" spans="1:6">
      <c r="A315" s="508"/>
      <c r="B315" s="492"/>
      <c r="C315" s="492"/>
      <c r="D315" s="492"/>
      <c r="E315" s="430"/>
      <c r="F315" s="545"/>
    </row>
    <row r="316" spans="1:6">
      <c r="A316" s="508"/>
      <c r="B316" s="492"/>
      <c r="C316" s="492"/>
      <c r="D316" s="492"/>
      <c r="E316" s="430"/>
      <c r="F316" s="545"/>
    </row>
    <row r="317" spans="1:6">
      <c r="A317" s="508"/>
      <c r="B317" s="492"/>
      <c r="C317" s="492"/>
      <c r="D317" s="492"/>
      <c r="E317" s="430"/>
      <c r="F317" s="545"/>
    </row>
    <row r="318" spans="1:6">
      <c r="A318" s="508"/>
      <c r="B318" s="492"/>
      <c r="C318" s="492"/>
      <c r="D318" s="492"/>
      <c r="E318" s="430"/>
      <c r="F318" s="545"/>
    </row>
    <row r="319" spans="1:6">
      <c r="A319" s="508"/>
      <c r="B319" s="492"/>
      <c r="C319" s="492"/>
      <c r="D319" s="492"/>
      <c r="E319" s="430"/>
      <c r="F319" s="545"/>
    </row>
    <row r="320" spans="1:6">
      <c r="A320" s="508"/>
      <c r="B320" s="492"/>
      <c r="C320" s="492"/>
      <c r="D320" s="492"/>
      <c r="E320" s="430"/>
      <c r="F320" s="545"/>
    </row>
    <row r="321" spans="1:6">
      <c r="A321" s="508"/>
      <c r="B321" s="492"/>
      <c r="C321" s="492"/>
      <c r="D321" s="492"/>
      <c r="E321" s="430"/>
      <c r="F321" s="545"/>
    </row>
    <row r="322" spans="1:6">
      <c r="A322" s="508"/>
      <c r="B322" s="492"/>
      <c r="C322" s="492"/>
      <c r="D322" s="492"/>
      <c r="E322" s="430"/>
      <c r="F322" s="545"/>
    </row>
    <row r="323" spans="1:6">
      <c r="A323" s="508"/>
      <c r="B323" s="492"/>
      <c r="C323" s="492"/>
      <c r="D323" s="492"/>
      <c r="E323" s="430"/>
      <c r="F323" s="545"/>
    </row>
    <row r="324" spans="1:6">
      <c r="A324" s="508"/>
      <c r="B324" s="492"/>
      <c r="C324" s="492"/>
      <c r="D324" s="492"/>
      <c r="E324" s="430"/>
      <c r="F324" s="545"/>
    </row>
    <row r="325" spans="1:6">
      <c r="A325" s="508"/>
      <c r="B325" s="492"/>
      <c r="C325" s="492"/>
      <c r="D325" s="492"/>
      <c r="E325" s="430"/>
      <c r="F325" s="545"/>
    </row>
    <row r="326" spans="1:6">
      <c r="A326" s="508"/>
      <c r="B326" s="492"/>
      <c r="C326" s="492"/>
      <c r="D326" s="492"/>
      <c r="E326" s="430"/>
      <c r="F326" s="545"/>
    </row>
    <row r="327" spans="1:6">
      <c r="A327" s="508"/>
      <c r="B327" s="492"/>
      <c r="C327" s="492"/>
      <c r="D327" s="492"/>
      <c r="E327" s="430"/>
      <c r="F327" s="545"/>
    </row>
    <row r="328" spans="1:6">
      <c r="A328" s="508"/>
      <c r="B328" s="492"/>
      <c r="C328" s="492"/>
      <c r="D328" s="492"/>
      <c r="E328" s="430"/>
      <c r="F328" s="545"/>
    </row>
    <row r="329" spans="1:6">
      <c r="A329" s="508"/>
      <c r="B329" s="492"/>
      <c r="C329" s="492"/>
      <c r="D329" s="492"/>
      <c r="E329" s="430"/>
      <c r="F329" s="545"/>
    </row>
    <row r="330" spans="1:6">
      <c r="A330" s="508"/>
      <c r="B330" s="492"/>
      <c r="C330" s="492"/>
      <c r="D330" s="492"/>
      <c r="E330" s="430"/>
      <c r="F330" s="545"/>
    </row>
    <row r="331" spans="1:6">
      <c r="A331" s="508"/>
      <c r="B331" s="492"/>
      <c r="C331" s="492"/>
      <c r="D331" s="492"/>
      <c r="E331" s="430"/>
      <c r="F331" s="545"/>
    </row>
    <row r="332" spans="1:6">
      <c r="A332" s="508"/>
      <c r="B332" s="492"/>
      <c r="C332" s="492"/>
      <c r="D332" s="492"/>
      <c r="E332" s="430"/>
      <c r="F332" s="545"/>
    </row>
    <row r="333" spans="1:6">
      <c r="A333" s="508"/>
      <c r="B333" s="492"/>
      <c r="C333" s="492"/>
      <c r="D333" s="492"/>
      <c r="E333" s="430"/>
      <c r="F333" s="545"/>
    </row>
    <row r="334" spans="1:6">
      <c r="A334" s="508"/>
      <c r="B334" s="492"/>
      <c r="C334" s="492"/>
      <c r="D334" s="492"/>
      <c r="E334" s="430"/>
      <c r="F334" s="545"/>
    </row>
    <row r="335" spans="1:6">
      <c r="A335" s="514"/>
      <c r="B335" s="502"/>
      <c r="C335" s="502"/>
      <c r="D335" s="502"/>
      <c r="E335" s="458"/>
      <c r="F335" s="547"/>
    </row>
    <row r="336" spans="1:6">
      <c r="A336" s="543"/>
      <c r="B336" s="492"/>
      <c r="C336" s="492"/>
      <c r="D336" s="492"/>
      <c r="E336" s="430">
        <v>90200</v>
      </c>
      <c r="F336" s="543" t="s">
        <v>2676</v>
      </c>
    </row>
    <row r="337" spans="1:6">
      <c r="A337" s="543"/>
      <c r="B337" s="492"/>
      <c r="C337" s="492"/>
      <c r="D337" s="492"/>
      <c r="E337" s="430"/>
      <c r="F337" s="543"/>
    </row>
    <row r="338" spans="1:6">
      <c r="A338" s="543"/>
      <c r="B338" s="492"/>
      <c r="C338" s="492"/>
      <c r="D338" s="492"/>
      <c r="E338" s="430">
        <v>3500</v>
      </c>
      <c r="F338" s="544" t="s">
        <v>2713</v>
      </c>
    </row>
    <row r="339" spans="1:6" ht="16.149999999999999" customHeight="1">
      <c r="A339" s="498"/>
      <c r="B339" s="492"/>
      <c r="C339" s="492"/>
      <c r="D339" s="492"/>
      <c r="E339" s="471"/>
      <c r="F339" s="1044" t="s">
        <v>2714</v>
      </c>
    </row>
    <row r="340" spans="1:6">
      <c r="A340" s="498"/>
      <c r="B340" s="492"/>
      <c r="C340" s="492"/>
      <c r="D340" s="492"/>
      <c r="E340" s="471"/>
      <c r="F340" s="1044"/>
    </row>
    <row r="341" spans="1:6">
      <c r="A341" s="498"/>
      <c r="B341" s="492"/>
      <c r="C341" s="492"/>
      <c r="D341" s="492"/>
      <c r="E341" s="471"/>
      <c r="F341" s="1044"/>
    </row>
    <row r="342" spans="1:6">
      <c r="A342" s="498"/>
      <c r="B342" s="492"/>
      <c r="C342" s="492"/>
      <c r="D342" s="492"/>
      <c r="E342" s="471"/>
      <c r="F342" s="1044"/>
    </row>
    <row r="343" spans="1:6" ht="36" customHeight="1">
      <c r="A343" s="498"/>
      <c r="B343" s="492"/>
      <c r="C343" s="492"/>
      <c r="D343" s="492"/>
      <c r="E343" s="471"/>
      <c r="F343" s="1044"/>
    </row>
    <row r="344" spans="1:6">
      <c r="A344" s="498"/>
      <c r="B344" s="492"/>
      <c r="C344" s="492"/>
      <c r="D344" s="492"/>
      <c r="E344" s="471"/>
      <c r="F344" s="946"/>
    </row>
    <row r="345" spans="1:6">
      <c r="A345" s="498"/>
      <c r="B345" s="492"/>
      <c r="C345" s="492"/>
      <c r="D345" s="492"/>
      <c r="E345" s="430">
        <v>6300</v>
      </c>
      <c r="F345" s="534" t="s">
        <v>2715</v>
      </c>
    </row>
    <row r="346" spans="1:6" ht="16.149999999999999" customHeight="1">
      <c r="A346" s="498"/>
      <c r="B346" s="492"/>
      <c r="C346" s="492"/>
      <c r="D346" s="492"/>
      <c r="E346" s="471"/>
      <c r="F346" s="1044" t="s">
        <v>3519</v>
      </c>
    </row>
    <row r="347" spans="1:6">
      <c r="A347" s="498"/>
      <c r="B347" s="492"/>
      <c r="C347" s="492"/>
      <c r="D347" s="492"/>
      <c r="E347" s="471"/>
      <c r="F347" s="1044"/>
    </row>
    <row r="348" spans="1:6">
      <c r="A348" s="498"/>
      <c r="B348" s="492"/>
      <c r="C348" s="492"/>
      <c r="D348" s="492"/>
      <c r="E348" s="471"/>
      <c r="F348" s="1044"/>
    </row>
    <row r="349" spans="1:6">
      <c r="A349" s="498"/>
      <c r="B349" s="492"/>
      <c r="C349" s="492"/>
      <c r="D349" s="492"/>
      <c r="E349" s="471"/>
      <c r="F349" s="1044"/>
    </row>
    <row r="350" spans="1:6">
      <c r="A350" s="498"/>
      <c r="B350" s="492"/>
      <c r="C350" s="492"/>
      <c r="D350" s="492"/>
      <c r="E350" s="471"/>
      <c r="F350" s="1044"/>
    </row>
    <row r="351" spans="1:6">
      <c r="A351" s="498"/>
      <c r="B351" s="492"/>
      <c r="C351" s="492"/>
      <c r="D351" s="492"/>
      <c r="E351" s="471"/>
      <c r="F351" s="1044"/>
    </row>
    <row r="352" spans="1:6">
      <c r="A352" s="498"/>
      <c r="B352" s="492"/>
      <c r="C352" s="492"/>
      <c r="D352" s="492"/>
      <c r="E352" s="471"/>
      <c r="F352" s="1044"/>
    </row>
    <row r="353" spans="1:6" ht="36.75" customHeight="1">
      <c r="A353" s="498"/>
      <c r="B353" s="492"/>
      <c r="C353" s="492"/>
      <c r="D353" s="492"/>
      <c r="E353" s="471"/>
      <c r="F353" s="1044"/>
    </row>
    <row r="354" spans="1:6">
      <c r="A354" s="498"/>
      <c r="B354" s="492"/>
      <c r="C354" s="492"/>
      <c r="D354" s="492"/>
      <c r="E354" s="471"/>
      <c r="F354" s="946"/>
    </row>
    <row r="355" spans="1:6">
      <c r="A355" s="498"/>
      <c r="B355" s="492"/>
      <c r="C355" s="492"/>
      <c r="D355" s="492"/>
      <c r="E355" s="430">
        <v>3800</v>
      </c>
      <c r="F355" s="546" t="s">
        <v>2716</v>
      </c>
    </row>
    <row r="356" spans="1:6" ht="16.149999999999999" customHeight="1">
      <c r="A356" s="498"/>
      <c r="B356" s="492"/>
      <c r="C356" s="492"/>
      <c r="D356" s="492"/>
      <c r="E356" s="430"/>
      <c r="F356" s="1044" t="s">
        <v>2717</v>
      </c>
    </row>
    <row r="357" spans="1:6">
      <c r="A357" s="498"/>
      <c r="B357" s="492"/>
      <c r="C357" s="492"/>
      <c r="D357" s="492"/>
      <c r="E357" s="430"/>
      <c r="F357" s="1044"/>
    </row>
    <row r="358" spans="1:6">
      <c r="A358" s="498"/>
      <c r="B358" s="492"/>
      <c r="C358" s="492"/>
      <c r="D358" s="492"/>
      <c r="E358" s="430"/>
      <c r="F358" s="1044"/>
    </row>
    <row r="359" spans="1:6">
      <c r="A359" s="498"/>
      <c r="B359" s="492"/>
      <c r="C359" s="492"/>
      <c r="D359" s="492"/>
      <c r="E359" s="430"/>
      <c r="F359" s="1044"/>
    </row>
    <row r="360" spans="1:6">
      <c r="A360" s="498"/>
      <c r="B360" s="492"/>
      <c r="C360" s="492"/>
      <c r="D360" s="492"/>
      <c r="E360" s="430"/>
      <c r="F360" s="1044"/>
    </row>
    <row r="361" spans="1:6">
      <c r="A361" s="498"/>
      <c r="B361" s="492"/>
      <c r="C361" s="492"/>
      <c r="D361" s="492"/>
      <c r="E361" s="471"/>
      <c r="F361" s="1044"/>
    </row>
    <row r="362" spans="1:6">
      <c r="A362" s="498"/>
      <c r="B362" s="492"/>
      <c r="C362" s="492"/>
      <c r="D362" s="492"/>
      <c r="E362" s="471"/>
      <c r="F362" s="1044"/>
    </row>
    <row r="363" spans="1:6">
      <c r="A363" s="498"/>
      <c r="B363" s="492"/>
      <c r="C363" s="492"/>
      <c r="D363" s="492"/>
      <c r="E363" s="471"/>
      <c r="F363" s="542"/>
    </row>
    <row r="364" spans="1:6">
      <c r="A364" s="543"/>
      <c r="B364" s="492"/>
      <c r="C364" s="492"/>
      <c r="D364" s="492"/>
      <c r="E364" s="430">
        <v>8000</v>
      </c>
      <c r="F364" s="544" t="s">
        <v>2718</v>
      </c>
    </row>
    <row r="365" spans="1:6" ht="16.149999999999999" customHeight="1">
      <c r="A365" s="498"/>
      <c r="B365" s="492"/>
      <c r="C365" s="492"/>
      <c r="D365" s="492"/>
      <c r="E365" s="471"/>
      <c r="F365" s="1044" t="s">
        <v>2719</v>
      </c>
    </row>
    <row r="366" spans="1:6">
      <c r="A366" s="498"/>
      <c r="B366" s="492"/>
      <c r="C366" s="492"/>
      <c r="D366" s="492"/>
      <c r="E366" s="471"/>
      <c r="F366" s="1044"/>
    </row>
    <row r="367" spans="1:6">
      <c r="A367" s="498"/>
      <c r="B367" s="492"/>
      <c r="C367" s="492"/>
      <c r="D367" s="492"/>
      <c r="E367" s="471"/>
      <c r="F367" s="943"/>
    </row>
    <row r="368" spans="1:6">
      <c r="A368" s="498"/>
      <c r="B368" s="492"/>
      <c r="C368" s="492"/>
      <c r="D368" s="492"/>
      <c r="E368" s="471"/>
      <c r="F368" s="434"/>
    </row>
    <row r="369" spans="1:6">
      <c r="A369" s="501"/>
      <c r="B369" s="502"/>
      <c r="C369" s="502"/>
      <c r="D369" s="502"/>
      <c r="E369" s="509"/>
      <c r="F369" s="549"/>
    </row>
    <row r="370" spans="1:6">
      <c r="A370" s="498"/>
      <c r="B370" s="492"/>
      <c r="C370" s="492"/>
      <c r="D370" s="492"/>
      <c r="E370" s="430">
        <v>18540</v>
      </c>
      <c r="F370" s="544" t="s">
        <v>2720</v>
      </c>
    </row>
    <row r="371" spans="1:6">
      <c r="A371" s="498"/>
      <c r="B371" s="492"/>
      <c r="C371" s="492"/>
      <c r="D371" s="492"/>
      <c r="E371" s="471"/>
      <c r="F371" s="1044" t="s">
        <v>2721</v>
      </c>
    </row>
    <row r="372" spans="1:6">
      <c r="A372" s="498"/>
      <c r="B372" s="492"/>
      <c r="C372" s="492"/>
      <c r="D372" s="492"/>
      <c r="E372" s="471"/>
      <c r="F372" s="1044"/>
    </row>
    <row r="373" spans="1:6">
      <c r="A373" s="498"/>
      <c r="B373" s="492"/>
      <c r="C373" s="492"/>
      <c r="D373" s="492"/>
      <c r="E373" s="471"/>
      <c r="F373" s="1044"/>
    </row>
    <row r="374" spans="1:6">
      <c r="A374" s="498"/>
      <c r="B374" s="492"/>
      <c r="C374" s="492"/>
      <c r="D374" s="492"/>
      <c r="E374" s="471"/>
      <c r="F374" s="434"/>
    </row>
    <row r="375" spans="1:6">
      <c r="A375" s="498"/>
      <c r="B375" s="492"/>
      <c r="C375" s="492"/>
      <c r="D375" s="492"/>
      <c r="E375" s="430">
        <v>225</v>
      </c>
      <c r="F375" s="546" t="s">
        <v>2722</v>
      </c>
    </row>
    <row r="376" spans="1:6">
      <c r="A376" s="498"/>
      <c r="B376" s="492"/>
      <c r="C376" s="492"/>
      <c r="D376" s="492"/>
      <c r="E376" s="430"/>
      <c r="F376" s="1044" t="s">
        <v>2723</v>
      </c>
    </row>
    <row r="377" spans="1:6">
      <c r="A377" s="498"/>
      <c r="B377" s="492"/>
      <c r="C377" s="492"/>
      <c r="D377" s="492"/>
      <c r="E377" s="430"/>
      <c r="F377" s="1044"/>
    </row>
    <row r="378" spans="1:6">
      <c r="A378" s="498"/>
      <c r="B378" s="492"/>
      <c r="C378" s="492"/>
      <c r="D378" s="492"/>
      <c r="E378" s="430"/>
      <c r="F378" s="1044"/>
    </row>
    <row r="379" spans="1:6">
      <c r="A379" s="498"/>
      <c r="B379" s="492"/>
      <c r="C379" s="492"/>
      <c r="D379" s="492"/>
      <c r="E379" s="430"/>
      <c r="F379" s="1044"/>
    </row>
    <row r="380" spans="1:6">
      <c r="A380" s="498"/>
      <c r="B380" s="492"/>
      <c r="C380" s="492"/>
      <c r="D380" s="492"/>
      <c r="E380" s="471"/>
      <c r="F380" s="542"/>
    </row>
    <row r="381" spans="1:6">
      <c r="A381" s="498"/>
      <c r="B381" s="492"/>
      <c r="C381" s="492"/>
      <c r="D381" s="492"/>
      <c r="E381" s="430"/>
      <c r="F381" s="442"/>
    </row>
    <row r="382" spans="1:6">
      <c r="A382" s="498"/>
      <c r="B382" s="492"/>
      <c r="C382" s="492"/>
      <c r="D382" s="492"/>
      <c r="E382" s="430"/>
      <c r="F382" s="442"/>
    </row>
    <row r="383" spans="1:6">
      <c r="A383" s="498"/>
      <c r="B383" s="492"/>
      <c r="C383" s="492"/>
      <c r="D383" s="492"/>
      <c r="E383" s="430">
        <v>49835</v>
      </c>
      <c r="F383" s="534" t="s">
        <v>2609</v>
      </c>
    </row>
    <row r="384" spans="1:6">
      <c r="A384" s="498"/>
      <c r="B384" s="492"/>
      <c r="C384" s="492"/>
      <c r="D384" s="492"/>
      <c r="E384" s="430"/>
      <c r="F384" s="434" t="s">
        <v>2724</v>
      </c>
    </row>
    <row r="385" spans="1:6" ht="33">
      <c r="A385" s="498"/>
      <c r="B385" s="492"/>
      <c r="C385" s="492"/>
      <c r="D385" s="492"/>
      <c r="E385" s="430"/>
      <c r="F385" s="434" t="s">
        <v>2725</v>
      </c>
    </row>
    <row r="386" spans="1:6" ht="33">
      <c r="A386" s="498"/>
      <c r="B386" s="492"/>
      <c r="C386" s="492"/>
      <c r="D386" s="492"/>
      <c r="E386" s="430"/>
      <c r="F386" s="434" t="s">
        <v>2726</v>
      </c>
    </row>
    <row r="387" spans="1:6">
      <c r="A387" s="498"/>
      <c r="B387" s="492"/>
      <c r="C387" s="492"/>
      <c r="D387" s="492"/>
      <c r="E387" s="430"/>
      <c r="F387" s="434" t="s">
        <v>2727</v>
      </c>
    </row>
    <row r="388" spans="1:6">
      <c r="A388" s="498"/>
      <c r="B388" s="492"/>
      <c r="C388" s="492"/>
      <c r="D388" s="492"/>
      <c r="E388" s="430"/>
      <c r="F388" s="542"/>
    </row>
    <row r="389" spans="1:6">
      <c r="A389" s="498"/>
      <c r="B389" s="492"/>
      <c r="C389" s="492"/>
      <c r="D389" s="492"/>
      <c r="E389" s="430"/>
      <c r="F389" s="545"/>
    </row>
    <row r="390" spans="1:6">
      <c r="A390" s="498"/>
      <c r="B390" s="492"/>
      <c r="C390" s="492"/>
      <c r="D390" s="492"/>
      <c r="E390" s="430"/>
      <c r="F390" s="542"/>
    </row>
    <row r="391" spans="1:6">
      <c r="A391" s="498"/>
      <c r="B391" s="492"/>
      <c r="C391" s="492"/>
      <c r="D391" s="492"/>
      <c r="E391" s="430"/>
      <c r="F391" s="542"/>
    </row>
    <row r="392" spans="1:6">
      <c r="A392" s="498"/>
      <c r="B392" s="492"/>
      <c r="C392" s="492"/>
      <c r="D392" s="492"/>
      <c r="E392" s="430"/>
      <c r="F392" s="542"/>
    </row>
    <row r="393" spans="1:6">
      <c r="A393" s="498"/>
      <c r="B393" s="492"/>
      <c r="C393" s="492"/>
      <c r="D393" s="492"/>
      <c r="E393" s="430"/>
      <c r="F393" s="542"/>
    </row>
    <row r="394" spans="1:6">
      <c r="A394" s="498"/>
      <c r="B394" s="492"/>
      <c r="C394" s="492"/>
      <c r="D394" s="492"/>
      <c r="E394" s="430"/>
      <c r="F394" s="542"/>
    </row>
    <row r="395" spans="1:6">
      <c r="A395" s="550" t="s">
        <v>2640</v>
      </c>
      <c r="B395" s="551"/>
      <c r="C395" s="551"/>
      <c r="D395" s="551"/>
      <c r="E395" s="491">
        <f>E403+E396</f>
        <v>103255</v>
      </c>
      <c r="F395" s="531"/>
    </row>
    <row r="396" spans="1:6">
      <c r="A396" s="460" t="s">
        <v>2728</v>
      </c>
      <c r="B396" s="446"/>
      <c r="C396" s="446"/>
      <c r="D396" s="446"/>
      <c r="E396" s="430">
        <f>E397</f>
        <v>32000</v>
      </c>
      <c r="F396" s="531"/>
    </row>
    <row r="397" spans="1:6">
      <c r="A397" s="460" t="s">
        <v>2729</v>
      </c>
      <c r="B397" s="446"/>
      <c r="C397" s="446"/>
      <c r="D397" s="446"/>
      <c r="E397" s="430">
        <v>32000</v>
      </c>
      <c r="F397" s="536"/>
    </row>
    <row r="398" spans="1:6">
      <c r="A398" s="460"/>
      <c r="B398" s="446"/>
      <c r="C398" s="446"/>
      <c r="D398" s="446"/>
      <c r="E398" s="430"/>
      <c r="F398" s="552"/>
    </row>
    <row r="399" spans="1:6">
      <c r="A399" s="439"/>
      <c r="B399" s="446"/>
      <c r="C399" s="446"/>
      <c r="D399" s="446"/>
      <c r="E399" s="430">
        <f>E400</f>
        <v>32000</v>
      </c>
      <c r="F399" s="533" t="s">
        <v>2596</v>
      </c>
    </row>
    <row r="400" spans="1:6" ht="33">
      <c r="A400" s="439"/>
      <c r="B400" s="446"/>
      <c r="C400" s="446"/>
      <c r="D400" s="446"/>
      <c r="E400" s="430">
        <v>32000</v>
      </c>
      <c r="F400" s="534" t="s">
        <v>2730</v>
      </c>
    </row>
    <row r="401" spans="1:6" ht="49.5">
      <c r="A401" s="439"/>
      <c r="B401" s="446"/>
      <c r="C401" s="446"/>
      <c r="D401" s="446"/>
      <c r="E401" s="430"/>
      <c r="F401" s="531" t="s">
        <v>2731</v>
      </c>
    </row>
    <row r="402" spans="1:6">
      <c r="A402" s="439"/>
      <c r="B402" s="446"/>
      <c r="C402" s="446"/>
      <c r="D402" s="446"/>
      <c r="E402" s="430"/>
      <c r="F402" s="531"/>
    </row>
    <row r="403" spans="1:6">
      <c r="A403" s="460" t="s">
        <v>2649</v>
      </c>
      <c r="B403" s="446"/>
      <c r="C403" s="446"/>
      <c r="D403" s="446"/>
      <c r="E403" s="430">
        <f>E404</f>
        <v>71255</v>
      </c>
      <c r="F403" s="531"/>
    </row>
    <row r="404" spans="1:6">
      <c r="A404" s="460" t="s">
        <v>2729</v>
      </c>
      <c r="B404" s="446"/>
      <c r="C404" s="446"/>
      <c r="D404" s="446"/>
      <c r="E404" s="430">
        <f>E406+E440+E463+E479+E519+E505</f>
        <v>71255</v>
      </c>
      <c r="F404" s="536"/>
    </row>
    <row r="405" spans="1:6">
      <c r="A405" s="460"/>
      <c r="B405" s="446"/>
      <c r="C405" s="446"/>
      <c r="D405" s="446"/>
      <c r="E405" s="430"/>
      <c r="F405" s="552"/>
    </row>
    <row r="406" spans="1:6">
      <c r="A406" s="439"/>
      <c r="B406" s="446"/>
      <c r="C406" s="446"/>
      <c r="D406" s="446"/>
      <c r="E406" s="430">
        <f>SUM(E408:E438)</f>
        <v>38945</v>
      </c>
      <c r="F406" s="533" t="s">
        <v>2596</v>
      </c>
    </row>
    <row r="407" spans="1:6">
      <c r="A407" s="439"/>
      <c r="B407" s="446"/>
      <c r="C407" s="446"/>
      <c r="D407" s="446"/>
      <c r="E407" s="430"/>
      <c r="F407" s="439"/>
    </row>
    <row r="408" spans="1:6">
      <c r="A408" s="439"/>
      <c r="B408" s="446"/>
      <c r="C408" s="446"/>
      <c r="D408" s="446"/>
      <c r="E408" s="430">
        <v>21440</v>
      </c>
      <c r="F408" s="534" t="s">
        <v>2732</v>
      </c>
    </row>
    <row r="409" spans="1:6">
      <c r="A409" s="439"/>
      <c r="B409" s="446"/>
      <c r="C409" s="446"/>
      <c r="D409" s="446"/>
      <c r="E409" s="430"/>
      <c r="F409" s="1058" t="s">
        <v>2733</v>
      </c>
    </row>
    <row r="410" spans="1:6">
      <c r="A410" s="439"/>
      <c r="B410" s="446"/>
      <c r="C410" s="446"/>
      <c r="D410" s="446"/>
      <c r="E410" s="430"/>
      <c r="F410" s="1058"/>
    </row>
    <row r="411" spans="1:6">
      <c r="A411" s="439"/>
      <c r="B411" s="446"/>
      <c r="C411" s="446"/>
      <c r="D411" s="446"/>
      <c r="E411" s="430"/>
      <c r="F411" s="1058"/>
    </row>
    <row r="412" spans="1:6">
      <c r="A412" s="445"/>
      <c r="B412" s="446"/>
      <c r="C412" s="446"/>
      <c r="D412" s="446"/>
      <c r="E412" s="430">
        <f>6520-520</f>
        <v>6000</v>
      </c>
      <c r="F412" s="534" t="s">
        <v>2734</v>
      </c>
    </row>
    <row r="413" spans="1:6">
      <c r="A413" s="445"/>
      <c r="B413" s="446"/>
      <c r="C413" s="446"/>
      <c r="D413" s="446"/>
      <c r="E413" s="471"/>
      <c r="F413" s="1044" t="s">
        <v>2735</v>
      </c>
    </row>
    <row r="414" spans="1:6">
      <c r="A414" s="445"/>
      <c r="B414" s="446"/>
      <c r="C414" s="446"/>
      <c r="D414" s="446"/>
      <c r="E414" s="471"/>
      <c r="F414" s="1044"/>
    </row>
    <row r="415" spans="1:6">
      <c r="A415" s="445"/>
      <c r="B415" s="446"/>
      <c r="C415" s="446"/>
      <c r="D415" s="446"/>
      <c r="E415" s="471"/>
      <c r="F415" s="534"/>
    </row>
    <row r="416" spans="1:6">
      <c r="A416" s="445"/>
      <c r="B416" s="446"/>
      <c r="C416" s="446"/>
      <c r="D416" s="446"/>
      <c r="E416" s="430">
        <v>6000</v>
      </c>
      <c r="F416" s="453" t="s">
        <v>2736</v>
      </c>
    </row>
    <row r="417" spans="1:6">
      <c r="A417" s="445"/>
      <c r="B417" s="446"/>
      <c r="C417" s="446"/>
      <c r="D417" s="446"/>
      <c r="E417" s="471"/>
      <c r="F417" s="1044" t="s">
        <v>2737</v>
      </c>
    </row>
    <row r="418" spans="1:6">
      <c r="A418" s="445"/>
      <c r="B418" s="446"/>
      <c r="C418" s="446"/>
      <c r="D418" s="446"/>
      <c r="E418" s="471"/>
      <c r="F418" s="1044"/>
    </row>
    <row r="419" spans="1:6">
      <c r="A419" s="445"/>
      <c r="B419" s="446"/>
      <c r="C419" s="446"/>
      <c r="D419" s="446"/>
      <c r="E419" s="471"/>
      <c r="F419" s="1059"/>
    </row>
    <row r="420" spans="1:6">
      <c r="A420" s="445"/>
      <c r="B420" s="446"/>
      <c r="C420" s="446"/>
      <c r="D420" s="446"/>
      <c r="E420" s="471"/>
      <c r="F420" s="1059"/>
    </row>
    <row r="421" spans="1:6">
      <c r="A421" s="445"/>
      <c r="B421" s="446"/>
      <c r="C421" s="446"/>
      <c r="D421" s="446"/>
      <c r="E421" s="471"/>
      <c r="F421" s="1059"/>
    </row>
    <row r="422" spans="1:6">
      <c r="A422" s="445"/>
      <c r="B422" s="446"/>
      <c r="C422" s="446"/>
      <c r="D422" s="446"/>
      <c r="E422" s="471"/>
      <c r="F422" s="434"/>
    </row>
    <row r="423" spans="1:6">
      <c r="A423" s="445"/>
      <c r="B423" s="446"/>
      <c r="C423" s="446"/>
      <c r="D423" s="446"/>
      <c r="E423" s="430">
        <v>2140</v>
      </c>
      <c r="F423" s="453" t="s">
        <v>2738</v>
      </c>
    </row>
    <row r="424" spans="1:6">
      <c r="A424" s="445"/>
      <c r="B424" s="446"/>
      <c r="C424" s="446"/>
      <c r="D424" s="446"/>
      <c r="E424" s="430"/>
      <c r="F424" s="1044" t="s">
        <v>2739</v>
      </c>
    </row>
    <row r="425" spans="1:6">
      <c r="A425" s="445"/>
      <c r="B425" s="446"/>
      <c r="C425" s="446"/>
      <c r="D425" s="446"/>
      <c r="E425" s="430"/>
      <c r="F425" s="1044"/>
    </row>
    <row r="426" spans="1:6">
      <c r="A426" s="445"/>
      <c r="B426" s="446"/>
      <c r="C426" s="446"/>
      <c r="D426" s="446"/>
      <c r="E426" s="471"/>
      <c r="F426" s="1059"/>
    </row>
    <row r="427" spans="1:6">
      <c r="A427" s="445"/>
      <c r="B427" s="446"/>
      <c r="C427" s="446"/>
      <c r="D427" s="446"/>
      <c r="E427" s="471"/>
      <c r="F427" s="1059"/>
    </row>
    <row r="428" spans="1:6">
      <c r="A428" s="445"/>
      <c r="B428" s="446"/>
      <c r="C428" s="446"/>
      <c r="D428" s="446"/>
      <c r="E428" s="471"/>
      <c r="F428" s="1059"/>
    </row>
    <row r="429" spans="1:6">
      <c r="A429" s="445"/>
      <c r="B429" s="446"/>
      <c r="C429" s="446"/>
      <c r="D429" s="446"/>
      <c r="E429" s="430"/>
      <c r="F429" s="434"/>
    </row>
    <row r="430" spans="1:6">
      <c r="A430" s="445"/>
      <c r="B430" s="446"/>
      <c r="C430" s="446"/>
      <c r="D430" s="446"/>
      <c r="E430" s="430">
        <v>1155</v>
      </c>
      <c r="F430" s="534" t="s">
        <v>2740</v>
      </c>
    </row>
    <row r="431" spans="1:6">
      <c r="A431" s="445"/>
      <c r="B431" s="446"/>
      <c r="C431" s="446"/>
      <c r="D431" s="446"/>
      <c r="E431" s="471"/>
      <c r="F431" s="1044" t="s">
        <v>2741</v>
      </c>
    </row>
    <row r="432" spans="1:6">
      <c r="A432" s="445"/>
      <c r="B432" s="446"/>
      <c r="C432" s="446"/>
      <c r="D432" s="446"/>
      <c r="E432" s="471"/>
      <c r="F432" s="1044"/>
    </row>
    <row r="433" spans="1:6">
      <c r="A433" s="445"/>
      <c r="B433" s="446"/>
      <c r="C433" s="446"/>
      <c r="D433" s="446"/>
      <c r="E433" s="471"/>
      <c r="F433" s="434"/>
    </row>
    <row r="434" spans="1:6">
      <c r="A434" s="445"/>
      <c r="B434" s="446"/>
      <c r="C434" s="446"/>
      <c r="D434" s="446"/>
      <c r="E434" s="430">
        <v>200</v>
      </c>
      <c r="F434" s="534" t="s">
        <v>2742</v>
      </c>
    </row>
    <row r="435" spans="1:6" ht="33">
      <c r="A435" s="445"/>
      <c r="B435" s="446"/>
      <c r="C435" s="446"/>
      <c r="D435" s="446"/>
      <c r="E435" s="471"/>
      <c r="F435" s="434" t="s">
        <v>2743</v>
      </c>
    </row>
    <row r="436" spans="1:6">
      <c r="A436" s="445"/>
      <c r="B436" s="446"/>
      <c r="C436" s="446"/>
      <c r="D436" s="446"/>
      <c r="E436" s="471"/>
      <c r="F436" s="434"/>
    </row>
    <row r="437" spans="1:6">
      <c r="A437" s="445"/>
      <c r="B437" s="446"/>
      <c r="C437" s="446"/>
      <c r="D437" s="446"/>
      <c r="E437" s="430">
        <f>1490+520</f>
        <v>2010</v>
      </c>
      <c r="F437" s="534" t="s">
        <v>2609</v>
      </c>
    </row>
    <row r="438" spans="1:6" ht="33">
      <c r="A438" s="445"/>
      <c r="B438" s="446"/>
      <c r="C438" s="446"/>
      <c r="D438" s="446"/>
      <c r="E438" s="471"/>
      <c r="F438" s="434" t="s">
        <v>2744</v>
      </c>
    </row>
    <row r="439" spans="1:6">
      <c r="A439" s="449"/>
      <c r="B439" s="450"/>
      <c r="C439" s="450"/>
      <c r="D439" s="450"/>
      <c r="E439" s="509"/>
      <c r="F439" s="452" t="s">
        <v>2745</v>
      </c>
    </row>
    <row r="440" spans="1:6">
      <c r="A440" s="445"/>
      <c r="B440" s="446"/>
      <c r="C440" s="446"/>
      <c r="D440" s="446"/>
      <c r="E440" s="430">
        <f>SUM(E442:E461)</f>
        <v>5360</v>
      </c>
      <c r="F440" s="553" t="s">
        <v>2612</v>
      </c>
    </row>
    <row r="441" spans="1:6">
      <c r="A441" s="445"/>
      <c r="B441" s="446"/>
      <c r="C441" s="446"/>
      <c r="D441" s="446"/>
      <c r="E441" s="430"/>
      <c r="F441" s="554"/>
    </row>
    <row r="442" spans="1:6">
      <c r="A442" s="445"/>
      <c r="B442" s="446"/>
      <c r="C442" s="446"/>
      <c r="D442" s="446"/>
      <c r="E442" s="430">
        <v>1500</v>
      </c>
      <c r="F442" s="534" t="s">
        <v>2732</v>
      </c>
    </row>
    <row r="443" spans="1:6" ht="33">
      <c r="A443" s="445"/>
      <c r="B443" s="446"/>
      <c r="C443" s="446"/>
      <c r="D443" s="446"/>
      <c r="E443" s="430"/>
      <c r="F443" s="434" t="s">
        <v>2746</v>
      </c>
    </row>
    <row r="444" spans="1:6">
      <c r="A444" s="445"/>
      <c r="B444" s="446"/>
      <c r="C444" s="446"/>
      <c r="D444" s="446"/>
      <c r="E444" s="430"/>
      <c r="F444" s="554"/>
    </row>
    <row r="445" spans="1:6">
      <c r="A445" s="445"/>
      <c r="B445" s="446"/>
      <c r="C445" s="446"/>
      <c r="D445" s="446"/>
      <c r="E445" s="430">
        <v>1000</v>
      </c>
      <c r="F445" s="453" t="s">
        <v>2747</v>
      </c>
    </row>
    <row r="446" spans="1:6">
      <c r="A446" s="445"/>
      <c r="B446" s="446"/>
      <c r="C446" s="446"/>
      <c r="D446" s="446"/>
      <c r="E446" s="430"/>
      <c r="F446" s="1044" t="s">
        <v>2748</v>
      </c>
    </row>
    <row r="447" spans="1:6">
      <c r="A447" s="445"/>
      <c r="B447" s="446"/>
      <c r="C447" s="446"/>
      <c r="D447" s="446"/>
      <c r="E447" s="430"/>
      <c r="F447" s="1044"/>
    </row>
    <row r="448" spans="1:6">
      <c r="A448" s="445"/>
      <c r="B448" s="446"/>
      <c r="C448" s="446"/>
      <c r="D448" s="446"/>
      <c r="E448" s="430"/>
      <c r="F448" s="554"/>
    </row>
    <row r="449" spans="1:6">
      <c r="A449" s="445"/>
      <c r="B449" s="446"/>
      <c r="C449" s="446"/>
      <c r="D449" s="446"/>
      <c r="E449" s="430">
        <v>1700</v>
      </c>
      <c r="F449" s="453" t="s">
        <v>2736</v>
      </c>
    </row>
    <row r="450" spans="1:6">
      <c r="A450" s="445"/>
      <c r="B450" s="446"/>
      <c r="C450" s="446"/>
      <c r="D450" s="446"/>
      <c r="E450" s="430"/>
      <c r="F450" s="1044" t="s">
        <v>2749</v>
      </c>
    </row>
    <row r="451" spans="1:6">
      <c r="A451" s="445"/>
      <c r="B451" s="446"/>
      <c r="C451" s="446"/>
      <c r="D451" s="446"/>
      <c r="E451" s="430"/>
      <c r="F451" s="1059"/>
    </row>
    <row r="452" spans="1:6">
      <c r="A452" s="445"/>
      <c r="B452" s="446"/>
      <c r="C452" s="446"/>
      <c r="D452" s="446"/>
      <c r="E452" s="430"/>
      <c r="F452" s="1044" t="s">
        <v>2750</v>
      </c>
    </row>
    <row r="453" spans="1:6">
      <c r="A453" s="445"/>
      <c r="B453" s="446"/>
      <c r="C453" s="446"/>
      <c r="D453" s="446"/>
      <c r="E453" s="430"/>
      <c r="F453" s="1059"/>
    </row>
    <row r="454" spans="1:6">
      <c r="A454" s="445"/>
      <c r="B454" s="446"/>
      <c r="C454" s="446"/>
      <c r="D454" s="446"/>
      <c r="E454" s="430"/>
      <c r="F454" s="555"/>
    </row>
    <row r="455" spans="1:6">
      <c r="A455" s="445"/>
      <c r="B455" s="446"/>
      <c r="C455" s="446"/>
      <c r="D455" s="446"/>
      <c r="E455" s="430">
        <v>100</v>
      </c>
      <c r="F455" s="534" t="s">
        <v>2751</v>
      </c>
    </row>
    <row r="456" spans="1:6" ht="33">
      <c r="A456" s="445"/>
      <c r="B456" s="446"/>
      <c r="C456" s="446"/>
      <c r="D456" s="446"/>
      <c r="E456" s="430"/>
      <c r="F456" s="434" t="s">
        <v>2752</v>
      </c>
    </row>
    <row r="457" spans="1:6">
      <c r="A457" s="445"/>
      <c r="B457" s="446"/>
      <c r="C457" s="446"/>
      <c r="D457" s="446"/>
      <c r="E457" s="430"/>
      <c r="F457" s="453"/>
    </row>
    <row r="458" spans="1:6">
      <c r="A458" s="445"/>
      <c r="B458" s="446"/>
      <c r="C458" s="446"/>
      <c r="D458" s="446"/>
      <c r="E458" s="430">
        <v>1060</v>
      </c>
      <c r="F458" s="453" t="s">
        <v>2489</v>
      </c>
    </row>
    <row r="459" spans="1:6">
      <c r="A459" s="445"/>
      <c r="B459" s="446"/>
      <c r="C459" s="446"/>
      <c r="D459" s="446"/>
      <c r="E459" s="430"/>
      <c r="F459" s="434" t="s">
        <v>2753</v>
      </c>
    </row>
    <row r="460" spans="1:6">
      <c r="A460" s="445"/>
      <c r="B460" s="446"/>
      <c r="C460" s="446"/>
      <c r="D460" s="446"/>
      <c r="E460" s="430"/>
      <c r="F460" s="1044" t="s">
        <v>2754</v>
      </c>
    </row>
    <row r="461" spans="1:6">
      <c r="A461" s="445"/>
      <c r="B461" s="446"/>
      <c r="C461" s="446"/>
      <c r="D461" s="446"/>
      <c r="E461" s="430"/>
      <c r="F461" s="1059"/>
    </row>
    <row r="462" spans="1:6">
      <c r="A462" s="445"/>
      <c r="B462" s="446"/>
      <c r="C462" s="446"/>
      <c r="D462" s="446"/>
      <c r="E462" s="430"/>
      <c r="F462" s="556"/>
    </row>
    <row r="463" spans="1:6">
      <c r="A463" s="445"/>
      <c r="B463" s="446"/>
      <c r="C463" s="446"/>
      <c r="D463" s="446"/>
      <c r="E463" s="430">
        <f>SUM(E465:E478)</f>
        <v>8715</v>
      </c>
      <c r="F463" s="553" t="s">
        <v>2617</v>
      </c>
    </row>
    <row r="464" spans="1:6">
      <c r="A464" s="445"/>
      <c r="B464" s="446"/>
      <c r="C464" s="446"/>
      <c r="D464" s="446"/>
      <c r="E464" s="430"/>
      <c r="F464" s="554"/>
    </row>
    <row r="465" spans="1:6">
      <c r="A465" s="445"/>
      <c r="B465" s="446"/>
      <c r="C465" s="446"/>
      <c r="D465" s="446"/>
      <c r="E465" s="430">
        <v>4500</v>
      </c>
      <c r="F465" s="534" t="s">
        <v>2732</v>
      </c>
    </row>
    <row r="466" spans="1:6">
      <c r="A466" s="445"/>
      <c r="B466" s="446"/>
      <c r="C466" s="446"/>
      <c r="D466" s="446"/>
      <c r="E466" s="430"/>
      <c r="F466" s="1044" t="s">
        <v>2755</v>
      </c>
    </row>
    <row r="467" spans="1:6">
      <c r="A467" s="445"/>
      <c r="B467" s="446"/>
      <c r="C467" s="446"/>
      <c r="D467" s="446"/>
      <c r="E467" s="430"/>
      <c r="F467" s="1059"/>
    </row>
    <row r="468" spans="1:6">
      <c r="A468" s="445"/>
      <c r="B468" s="446"/>
      <c r="C468" s="446"/>
      <c r="D468" s="446"/>
      <c r="E468" s="430"/>
      <c r="F468" s="442"/>
    </row>
    <row r="469" spans="1:6">
      <c r="A469" s="445"/>
      <c r="B469" s="446"/>
      <c r="C469" s="446"/>
      <c r="D469" s="446"/>
      <c r="E469" s="430">
        <v>4000</v>
      </c>
      <c r="F469" s="453" t="s">
        <v>2747</v>
      </c>
    </row>
    <row r="470" spans="1:6">
      <c r="A470" s="460"/>
      <c r="B470" s="446"/>
      <c r="C470" s="446"/>
      <c r="D470" s="446"/>
      <c r="E470" s="471"/>
      <c r="F470" s="1044" t="s">
        <v>2756</v>
      </c>
    </row>
    <row r="471" spans="1:6">
      <c r="A471" s="460"/>
      <c r="B471" s="446"/>
      <c r="C471" s="446"/>
      <c r="D471" s="446"/>
      <c r="E471" s="471"/>
      <c r="F471" s="1044"/>
    </row>
    <row r="472" spans="1:6">
      <c r="A472" s="460"/>
      <c r="B472" s="446"/>
      <c r="C472" s="446"/>
      <c r="D472" s="446"/>
      <c r="E472" s="471"/>
      <c r="F472" s="434"/>
    </row>
    <row r="473" spans="1:6">
      <c r="A473" s="445"/>
      <c r="B473" s="446"/>
      <c r="C473" s="446"/>
      <c r="D473" s="446"/>
      <c r="E473" s="430">
        <v>100</v>
      </c>
      <c r="F473" s="534" t="s">
        <v>2757</v>
      </c>
    </row>
    <row r="474" spans="1:6" ht="33">
      <c r="A474" s="445"/>
      <c r="B474" s="446"/>
      <c r="C474" s="446"/>
      <c r="D474" s="446"/>
      <c r="E474" s="430"/>
      <c r="F474" s="434" t="s">
        <v>2758</v>
      </c>
    </row>
    <row r="475" spans="1:6">
      <c r="A475" s="460"/>
      <c r="B475" s="446"/>
      <c r="C475" s="446"/>
      <c r="D475" s="446"/>
      <c r="E475" s="471"/>
      <c r="F475" s="453"/>
    </row>
    <row r="476" spans="1:6">
      <c r="A476" s="460"/>
      <c r="B476" s="446"/>
      <c r="C476" s="446"/>
      <c r="D476" s="446"/>
      <c r="E476" s="430">
        <v>115</v>
      </c>
      <c r="F476" s="453" t="s">
        <v>2508</v>
      </c>
    </row>
    <row r="477" spans="1:6">
      <c r="A477" s="460"/>
      <c r="B477" s="446"/>
      <c r="C477" s="446"/>
      <c r="D477" s="446"/>
      <c r="E477" s="430"/>
      <c r="F477" s="454" t="s">
        <v>2759</v>
      </c>
    </row>
    <row r="478" spans="1:6">
      <c r="A478" s="460"/>
      <c r="B478" s="446"/>
      <c r="C478" s="446"/>
      <c r="D478" s="446"/>
      <c r="E478" s="471"/>
      <c r="F478" s="454" t="s">
        <v>2760</v>
      </c>
    </row>
    <row r="479" spans="1:6">
      <c r="A479" s="445"/>
      <c r="B479" s="446"/>
      <c r="C479" s="446"/>
      <c r="D479" s="446"/>
      <c r="E479" s="430">
        <f>SUM(E480:E501)</f>
        <v>5420</v>
      </c>
      <c r="F479" s="553" t="s">
        <v>2624</v>
      </c>
    </row>
    <row r="480" spans="1:6">
      <c r="A480" s="445"/>
      <c r="B480" s="446"/>
      <c r="C480" s="446"/>
      <c r="D480" s="446"/>
      <c r="E480" s="430"/>
      <c r="F480" s="554"/>
    </row>
    <row r="481" spans="1:6">
      <c r="A481" s="445"/>
      <c r="B481" s="446"/>
      <c r="C481" s="446"/>
      <c r="D481" s="446"/>
      <c r="E481" s="430">
        <v>3000</v>
      </c>
      <c r="F481" s="534" t="s">
        <v>2732</v>
      </c>
    </row>
    <row r="482" spans="1:6">
      <c r="A482" s="445"/>
      <c r="B482" s="446"/>
      <c r="C482" s="446"/>
      <c r="D482" s="446"/>
      <c r="E482" s="430"/>
      <c r="F482" s="1044" t="s">
        <v>2761</v>
      </c>
    </row>
    <row r="483" spans="1:6">
      <c r="A483" s="449"/>
      <c r="B483" s="450"/>
      <c r="C483" s="450"/>
      <c r="D483" s="450"/>
      <c r="E483" s="458"/>
      <c r="F483" s="1060"/>
    </row>
    <row r="484" spans="1:6">
      <c r="A484" s="445"/>
      <c r="B484" s="446"/>
      <c r="C484" s="446"/>
      <c r="D484" s="446"/>
      <c r="E484" s="430"/>
      <c r="F484" s="442"/>
    </row>
    <row r="485" spans="1:6">
      <c r="A485" s="445"/>
      <c r="B485" s="446"/>
      <c r="C485" s="446"/>
      <c r="D485" s="446"/>
      <c r="E485" s="430">
        <v>1000</v>
      </c>
      <c r="F485" s="453" t="s">
        <v>2747</v>
      </c>
    </row>
    <row r="486" spans="1:6">
      <c r="A486" s="460"/>
      <c r="B486" s="446"/>
      <c r="C486" s="446"/>
      <c r="D486" s="446"/>
      <c r="E486" s="471"/>
      <c r="F486" s="1044" t="s">
        <v>2762</v>
      </c>
    </row>
    <row r="487" spans="1:6">
      <c r="A487" s="460"/>
      <c r="B487" s="446"/>
      <c r="C487" s="446"/>
      <c r="D487" s="446"/>
      <c r="E487" s="471"/>
      <c r="F487" s="1044"/>
    </row>
    <row r="488" spans="1:6">
      <c r="A488" s="460"/>
      <c r="B488" s="446"/>
      <c r="C488" s="446"/>
      <c r="D488" s="446"/>
      <c r="E488" s="471"/>
      <c r="F488" s="434"/>
    </row>
    <row r="489" spans="1:6">
      <c r="A489" s="445"/>
      <c r="B489" s="446"/>
      <c r="C489" s="446"/>
      <c r="D489" s="446"/>
      <c r="E489" s="430">
        <v>700</v>
      </c>
      <c r="F489" s="534" t="s">
        <v>2736</v>
      </c>
    </row>
    <row r="490" spans="1:6">
      <c r="A490" s="445"/>
      <c r="B490" s="446"/>
      <c r="C490" s="446"/>
      <c r="D490" s="446"/>
      <c r="E490" s="430"/>
      <c r="F490" s="1044" t="s">
        <v>2763</v>
      </c>
    </row>
    <row r="491" spans="1:6">
      <c r="A491" s="445"/>
      <c r="B491" s="446"/>
      <c r="C491" s="446"/>
      <c r="D491" s="446"/>
      <c r="E491" s="430"/>
      <c r="F491" s="1059"/>
    </row>
    <row r="492" spans="1:6">
      <c r="A492" s="445"/>
      <c r="B492" s="446"/>
      <c r="C492" s="446"/>
      <c r="D492" s="446"/>
      <c r="E492" s="430"/>
      <c r="F492" s="554"/>
    </row>
    <row r="493" spans="1:6">
      <c r="A493" s="445"/>
      <c r="B493" s="446"/>
      <c r="C493" s="446"/>
      <c r="D493" s="446"/>
      <c r="E493" s="430">
        <v>500</v>
      </c>
      <c r="F493" s="453" t="s">
        <v>2764</v>
      </c>
    </row>
    <row r="494" spans="1:6" ht="33">
      <c r="A494" s="445"/>
      <c r="B494" s="446"/>
      <c r="C494" s="446"/>
      <c r="D494" s="446"/>
      <c r="E494" s="430"/>
      <c r="F494" s="434" t="s">
        <v>2765</v>
      </c>
    </row>
    <row r="495" spans="1:6">
      <c r="A495" s="445"/>
      <c r="B495" s="446"/>
      <c r="C495" s="446"/>
      <c r="D495" s="446"/>
      <c r="E495" s="430"/>
      <c r="F495" s="434"/>
    </row>
    <row r="496" spans="1:6">
      <c r="A496" s="445"/>
      <c r="B496" s="446"/>
      <c r="C496" s="446"/>
      <c r="D496" s="446"/>
      <c r="E496" s="430">
        <v>100</v>
      </c>
      <c r="F496" s="534" t="s">
        <v>2766</v>
      </c>
    </row>
    <row r="497" spans="1:6" ht="33">
      <c r="A497" s="445"/>
      <c r="B497" s="446"/>
      <c r="C497" s="446"/>
      <c r="D497" s="446"/>
      <c r="E497" s="430"/>
      <c r="F497" s="434" t="s">
        <v>2767</v>
      </c>
    </row>
    <row r="498" spans="1:6">
      <c r="A498" s="460"/>
      <c r="B498" s="446"/>
      <c r="C498" s="446"/>
      <c r="D498" s="446"/>
      <c r="E498" s="471"/>
      <c r="F498" s="453"/>
    </row>
    <row r="499" spans="1:6">
      <c r="A499" s="460"/>
      <c r="B499" s="446"/>
      <c r="C499" s="446"/>
      <c r="D499" s="446"/>
      <c r="E499" s="430">
        <v>120</v>
      </c>
      <c r="F499" s="453" t="s">
        <v>2768</v>
      </c>
    </row>
    <row r="500" spans="1:6">
      <c r="A500" s="460"/>
      <c r="B500" s="446"/>
      <c r="C500" s="446"/>
      <c r="D500" s="446"/>
      <c r="E500" s="430"/>
      <c r="F500" s="454" t="s">
        <v>2759</v>
      </c>
    </row>
    <row r="501" spans="1:6">
      <c r="A501" s="460"/>
      <c r="B501" s="446"/>
      <c r="C501" s="446"/>
      <c r="D501" s="446"/>
      <c r="E501" s="471"/>
      <c r="F501" s="454" t="s">
        <v>2769</v>
      </c>
    </row>
    <row r="502" spans="1:6">
      <c r="A502" s="460"/>
      <c r="B502" s="446"/>
      <c r="C502" s="446"/>
      <c r="D502" s="446"/>
      <c r="E502" s="471"/>
      <c r="F502" s="454"/>
    </row>
    <row r="503" spans="1:6">
      <c r="A503" s="445"/>
      <c r="B503" s="446"/>
      <c r="C503" s="446"/>
      <c r="D503" s="446"/>
      <c r="E503" s="430"/>
      <c r="F503" s="434"/>
    </row>
    <row r="504" spans="1:6">
      <c r="A504" s="445"/>
      <c r="B504" s="446"/>
      <c r="C504" s="446"/>
      <c r="D504" s="446"/>
      <c r="E504" s="430"/>
      <c r="F504" s="434"/>
    </row>
    <row r="505" spans="1:6">
      <c r="A505" s="445"/>
      <c r="B505" s="446"/>
      <c r="C505" s="446"/>
      <c r="D505" s="446"/>
      <c r="E505" s="430">
        <f>SUM(E507:E516)</f>
        <v>3100</v>
      </c>
      <c r="F505" s="553" t="s">
        <v>2770</v>
      </c>
    </row>
    <row r="506" spans="1:6">
      <c r="A506" s="445"/>
      <c r="B506" s="446"/>
      <c r="C506" s="446"/>
      <c r="D506" s="446"/>
      <c r="E506" s="430"/>
      <c r="F506" s="434"/>
    </row>
    <row r="507" spans="1:6">
      <c r="A507" s="445"/>
      <c r="B507" s="446"/>
      <c r="C507" s="446"/>
      <c r="D507" s="446"/>
      <c r="E507" s="430">
        <v>2000</v>
      </c>
      <c r="F507" s="453" t="s">
        <v>2771</v>
      </c>
    </row>
    <row r="508" spans="1:6">
      <c r="A508" s="445"/>
      <c r="B508" s="446"/>
      <c r="C508" s="446"/>
      <c r="D508" s="446"/>
      <c r="E508" s="430"/>
      <c r="F508" s="1044" t="s">
        <v>2772</v>
      </c>
    </row>
    <row r="509" spans="1:6">
      <c r="A509" s="445"/>
      <c r="B509" s="446"/>
      <c r="C509" s="446"/>
      <c r="D509" s="446"/>
      <c r="E509" s="430"/>
      <c r="F509" s="1059"/>
    </row>
    <row r="510" spans="1:6">
      <c r="A510" s="445"/>
      <c r="B510" s="446"/>
      <c r="C510" s="446"/>
      <c r="D510" s="446"/>
      <c r="E510" s="430"/>
      <c r="F510" s="434"/>
    </row>
    <row r="511" spans="1:6">
      <c r="A511" s="445"/>
      <c r="B511" s="446"/>
      <c r="C511" s="446"/>
      <c r="D511" s="446"/>
      <c r="E511" s="430">
        <v>1000</v>
      </c>
      <c r="F511" s="453" t="s">
        <v>2747</v>
      </c>
    </row>
    <row r="512" spans="1:6">
      <c r="A512" s="460"/>
      <c r="B512" s="446"/>
      <c r="C512" s="446"/>
      <c r="D512" s="446"/>
      <c r="E512" s="471"/>
      <c r="F512" s="1044" t="s">
        <v>2773</v>
      </c>
    </row>
    <row r="513" spans="1:6">
      <c r="A513" s="460"/>
      <c r="B513" s="446"/>
      <c r="C513" s="446"/>
      <c r="D513" s="446"/>
      <c r="E513" s="471"/>
      <c r="F513" s="1044"/>
    </row>
    <row r="514" spans="1:6">
      <c r="A514" s="460"/>
      <c r="B514" s="446"/>
      <c r="C514" s="446"/>
      <c r="D514" s="446"/>
      <c r="E514" s="471"/>
      <c r="F514" s="434"/>
    </row>
    <row r="515" spans="1:6">
      <c r="A515" s="445"/>
      <c r="B515" s="446"/>
      <c r="C515" s="446"/>
      <c r="D515" s="446"/>
      <c r="E515" s="430">
        <v>100</v>
      </c>
      <c r="F515" s="534" t="s">
        <v>2757</v>
      </c>
    </row>
    <row r="516" spans="1:6" ht="33">
      <c r="A516" s="445"/>
      <c r="B516" s="446"/>
      <c r="C516" s="446"/>
      <c r="D516" s="446"/>
      <c r="E516" s="430"/>
      <c r="F516" s="434" t="s">
        <v>2774</v>
      </c>
    </row>
    <row r="517" spans="1:6">
      <c r="A517" s="445"/>
      <c r="B517" s="446"/>
      <c r="C517" s="446"/>
      <c r="D517" s="446"/>
      <c r="E517" s="430"/>
      <c r="F517" s="434"/>
    </row>
    <row r="518" spans="1:6">
      <c r="A518" s="445"/>
      <c r="B518" s="446"/>
      <c r="C518" s="446"/>
      <c r="D518" s="446"/>
      <c r="E518" s="430"/>
      <c r="F518" s="442"/>
    </row>
    <row r="519" spans="1:6">
      <c r="A519" s="445"/>
      <c r="B519" s="446"/>
      <c r="C519" s="446"/>
      <c r="D519" s="446"/>
      <c r="E519" s="430">
        <f>SUM(E521:E525)</f>
        <v>9715</v>
      </c>
      <c r="F519" s="439" t="s">
        <v>2676</v>
      </c>
    </row>
    <row r="520" spans="1:6">
      <c r="A520" s="445"/>
      <c r="B520" s="446"/>
      <c r="C520" s="446"/>
      <c r="D520" s="446"/>
      <c r="E520" s="430"/>
      <c r="F520" s="439"/>
    </row>
    <row r="521" spans="1:6">
      <c r="A521" s="445"/>
      <c r="B521" s="446"/>
      <c r="C521" s="446"/>
      <c r="D521" s="446"/>
      <c r="E521" s="430">
        <v>4000</v>
      </c>
      <c r="F521" s="453" t="s">
        <v>2775</v>
      </c>
    </row>
    <row r="522" spans="1:6" ht="33">
      <c r="A522" s="445"/>
      <c r="B522" s="446"/>
      <c r="C522" s="446"/>
      <c r="D522" s="446"/>
      <c r="E522" s="430"/>
      <c r="F522" s="442" t="s">
        <v>2776</v>
      </c>
    </row>
    <row r="523" spans="1:6">
      <c r="A523" s="445"/>
      <c r="B523" s="446"/>
      <c r="C523" s="446"/>
      <c r="D523" s="446"/>
      <c r="E523" s="430"/>
      <c r="F523" s="557"/>
    </row>
    <row r="524" spans="1:6">
      <c r="A524" s="445"/>
      <c r="B524" s="446"/>
      <c r="C524" s="446"/>
      <c r="D524" s="446"/>
      <c r="E524" s="430">
        <v>5715</v>
      </c>
      <c r="F524" s="453" t="s">
        <v>2499</v>
      </c>
    </row>
    <row r="525" spans="1:6">
      <c r="A525" s="449"/>
      <c r="B525" s="450"/>
      <c r="C525" s="450"/>
      <c r="D525" s="450"/>
      <c r="E525" s="458"/>
      <c r="F525" s="549" t="s">
        <v>2777</v>
      </c>
    </row>
  </sheetData>
  <mergeCells count="71">
    <mergeCell ref="F486:F487"/>
    <mergeCell ref="F490:F491"/>
    <mergeCell ref="F508:F509"/>
    <mergeCell ref="F512:F513"/>
    <mergeCell ref="F450:F451"/>
    <mergeCell ref="F452:F453"/>
    <mergeCell ref="F460:F461"/>
    <mergeCell ref="F466:F467"/>
    <mergeCell ref="F470:F471"/>
    <mergeCell ref="F482:F483"/>
    <mergeCell ref="F446:F447"/>
    <mergeCell ref="F339:F343"/>
    <mergeCell ref="F346:F353"/>
    <mergeCell ref="F356:F362"/>
    <mergeCell ref="F365:F366"/>
    <mergeCell ref="F371:F373"/>
    <mergeCell ref="F376:F379"/>
    <mergeCell ref="F409:F411"/>
    <mergeCell ref="F413:F414"/>
    <mergeCell ref="F417:F421"/>
    <mergeCell ref="F424:F428"/>
    <mergeCell ref="F431:F432"/>
    <mergeCell ref="F302:F305"/>
    <mergeCell ref="F218:F222"/>
    <mergeCell ref="F225:F228"/>
    <mergeCell ref="F234:F236"/>
    <mergeCell ref="F239:F242"/>
    <mergeCell ref="F245:F248"/>
    <mergeCell ref="F252:F255"/>
    <mergeCell ref="F269:F273"/>
    <mergeCell ref="F276:F279"/>
    <mergeCell ref="F282:F285"/>
    <mergeCell ref="F288:F291"/>
    <mergeCell ref="F294:F298"/>
    <mergeCell ref="E170:E171"/>
    <mergeCell ref="F170:F171"/>
    <mergeCell ref="F172:F174"/>
    <mergeCell ref="F183:F185"/>
    <mergeCell ref="F205:F209"/>
    <mergeCell ref="F212:F215"/>
    <mergeCell ref="F126:F128"/>
    <mergeCell ref="F144:F145"/>
    <mergeCell ref="F146:F148"/>
    <mergeCell ref="F152:F153"/>
    <mergeCell ref="F154:F156"/>
    <mergeCell ref="F164:F166"/>
    <mergeCell ref="F124:F125"/>
    <mergeCell ref="F60:F63"/>
    <mergeCell ref="F67:F69"/>
    <mergeCell ref="F73:F75"/>
    <mergeCell ref="F80:F81"/>
    <mergeCell ref="F85:F86"/>
    <mergeCell ref="F87:F91"/>
    <mergeCell ref="F94:F95"/>
    <mergeCell ref="F96:F99"/>
    <mergeCell ref="F103:F106"/>
    <mergeCell ref="F109:F110"/>
    <mergeCell ref="F111:F116"/>
    <mergeCell ref="E58:E59"/>
    <mergeCell ref="F58:F59"/>
    <mergeCell ref="A1:F1"/>
    <mergeCell ref="A2:F2"/>
    <mergeCell ref="A4:F4"/>
    <mergeCell ref="A5:A6"/>
    <mergeCell ref="B5:E5"/>
    <mergeCell ref="F5:F6"/>
    <mergeCell ref="F14:F22"/>
    <mergeCell ref="F27:F34"/>
    <mergeCell ref="F39:F42"/>
    <mergeCell ref="F50:F51"/>
    <mergeCell ref="F52:F55"/>
  </mergeCells>
  <phoneticPr fontId="3" type="noConversion"/>
  <printOptions horizontalCentered="1" verticalCentered="1"/>
  <pageMargins left="0.35433070866141736" right="0.35433070866141736" top="0.59055118110236227" bottom="0.39370078740157483" header="0.51181102362204722" footer="0.51181102362204722"/>
  <pageSetup paperSize="9" scale="87" orientation="portrait" r:id="rId1"/>
  <headerFooter alignWithMargins="0"/>
  <rowBreaks count="2" manualBreakCount="2">
    <brk id="44" max="5" man="1"/>
    <brk id="82" max="5" man="1"/>
  </rowBreaks>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1374B-BF2F-4136-9E6D-4AC7DBB69540}">
  <dimension ref="A1:M24"/>
  <sheetViews>
    <sheetView workbookViewId="0">
      <selection activeCell="P10" sqref="P9:P10"/>
    </sheetView>
  </sheetViews>
  <sheetFormatPr defaultColWidth="8.875" defaultRowHeight="16.5"/>
  <cols>
    <col min="1" max="1" width="41.375" style="558" customWidth="1"/>
    <col min="2" max="6" width="11.75" style="558" customWidth="1"/>
    <col min="7" max="7" width="6.75" style="558" customWidth="1"/>
    <col min="8" max="10" width="11.75" style="558" customWidth="1"/>
    <col min="11" max="11" width="6.75" style="558" customWidth="1"/>
    <col min="12" max="12" width="11.75" style="558" customWidth="1"/>
    <col min="13" max="13" width="6.75" style="558" customWidth="1"/>
    <col min="14" max="16384" width="8.875" style="558"/>
  </cols>
  <sheetData>
    <row r="1" spans="1:13" ht="21">
      <c r="A1" s="582"/>
      <c r="B1" s="582"/>
      <c r="C1" s="588"/>
      <c r="D1" s="582"/>
      <c r="E1" s="587" t="s">
        <v>2473</v>
      </c>
      <c r="F1" s="586" t="s">
        <v>2472</v>
      </c>
      <c r="G1" s="582"/>
      <c r="H1" s="582"/>
      <c r="I1" s="582"/>
      <c r="J1" s="582"/>
      <c r="K1" s="582"/>
      <c r="L1" s="582"/>
      <c r="M1" s="582"/>
    </row>
    <row r="2" spans="1:13" ht="21">
      <c r="A2" s="582"/>
      <c r="B2" s="582"/>
      <c r="C2" s="588"/>
      <c r="D2" s="582"/>
      <c r="E2" s="587" t="s">
        <v>2471</v>
      </c>
      <c r="F2" s="586" t="s">
        <v>2470</v>
      </c>
      <c r="G2" s="582"/>
      <c r="H2" s="582"/>
      <c r="I2" s="582"/>
      <c r="J2" s="582"/>
      <c r="K2" s="582"/>
      <c r="L2" s="582"/>
      <c r="M2" s="582"/>
    </row>
    <row r="3" spans="1:13" ht="21">
      <c r="A3" s="582"/>
      <c r="B3" s="582"/>
      <c r="C3" s="585"/>
      <c r="D3" s="582"/>
      <c r="E3" s="584" t="s">
        <v>2789</v>
      </c>
      <c r="F3" s="583" t="s">
        <v>2788</v>
      </c>
      <c r="G3" s="582"/>
      <c r="H3" s="582"/>
      <c r="I3" s="582"/>
      <c r="J3" s="582"/>
      <c r="K3" s="582"/>
      <c r="L3" s="582"/>
      <c r="M3" s="582"/>
    </row>
    <row r="4" spans="1:13" ht="17.25" thickBot="1">
      <c r="A4" s="578"/>
      <c r="B4" s="578"/>
      <c r="C4" s="581"/>
      <c r="D4" s="578"/>
      <c r="E4" s="580" t="s">
        <v>2467</v>
      </c>
      <c r="F4" s="579" t="s">
        <v>2466</v>
      </c>
      <c r="G4" s="578"/>
      <c r="H4" s="578"/>
      <c r="I4" s="578"/>
      <c r="J4" s="578"/>
      <c r="K4" s="578"/>
      <c r="L4" s="577"/>
      <c r="M4" s="577" t="s">
        <v>363</v>
      </c>
    </row>
    <row r="5" spans="1:13">
      <c r="A5" s="1062" t="s">
        <v>2787</v>
      </c>
      <c r="B5" s="1065" t="s">
        <v>8</v>
      </c>
      <c r="C5" s="1065"/>
      <c r="D5" s="1065"/>
      <c r="E5" s="1065"/>
      <c r="F5" s="1065"/>
      <c r="G5" s="1065"/>
      <c r="H5" s="1065" t="s">
        <v>26</v>
      </c>
      <c r="I5" s="1065"/>
      <c r="J5" s="1065"/>
      <c r="K5" s="1065"/>
      <c r="L5" s="1065"/>
      <c r="M5" s="1066"/>
    </row>
    <row r="6" spans="1:13">
      <c r="A6" s="1063"/>
      <c r="B6" s="1067" t="s">
        <v>10</v>
      </c>
      <c r="C6" s="1069" t="s">
        <v>2786</v>
      </c>
      <c r="D6" s="1067" t="s">
        <v>12</v>
      </c>
      <c r="E6" s="1067" t="s">
        <v>24</v>
      </c>
      <c r="F6" s="1067" t="s">
        <v>2785</v>
      </c>
      <c r="G6" s="1067"/>
      <c r="H6" s="1067" t="s">
        <v>2784</v>
      </c>
      <c r="I6" s="1067" t="s">
        <v>2783</v>
      </c>
      <c r="J6" s="1067" t="s">
        <v>2782</v>
      </c>
      <c r="K6" s="1067"/>
      <c r="L6" s="1067" t="s">
        <v>1437</v>
      </c>
      <c r="M6" s="1071"/>
    </row>
    <row r="7" spans="1:13" ht="17.25" thickBot="1">
      <c r="A7" s="1064"/>
      <c r="B7" s="1068"/>
      <c r="C7" s="1070"/>
      <c r="D7" s="1068"/>
      <c r="E7" s="1068"/>
      <c r="F7" s="576" t="s">
        <v>265</v>
      </c>
      <c r="G7" s="576" t="s">
        <v>162</v>
      </c>
      <c r="H7" s="1068"/>
      <c r="I7" s="1068"/>
      <c r="J7" s="576" t="s">
        <v>265</v>
      </c>
      <c r="K7" s="576" t="s">
        <v>162</v>
      </c>
      <c r="L7" s="576" t="s">
        <v>265</v>
      </c>
      <c r="M7" s="575" t="s">
        <v>162</v>
      </c>
    </row>
    <row r="8" spans="1:13">
      <c r="A8" s="574" t="s">
        <v>2449</v>
      </c>
      <c r="B8" s="572">
        <v>24825944</v>
      </c>
      <c r="C8" s="572">
        <v>0</v>
      </c>
      <c r="D8" s="572">
        <v>1963238</v>
      </c>
      <c r="E8" s="572">
        <v>0</v>
      </c>
      <c r="F8" s="572">
        <v>26789182</v>
      </c>
      <c r="G8" s="573">
        <v>100</v>
      </c>
      <c r="H8" s="572">
        <v>0</v>
      </c>
      <c r="I8" s="572">
        <v>0</v>
      </c>
      <c r="J8" s="572">
        <v>0</v>
      </c>
      <c r="K8" s="573">
        <v>0</v>
      </c>
      <c r="L8" s="572">
        <v>26789182</v>
      </c>
      <c r="M8" s="571">
        <v>100</v>
      </c>
    </row>
    <row r="9" spans="1:13">
      <c r="A9" s="566" t="s">
        <v>2448</v>
      </c>
      <c r="B9" s="564">
        <v>24825944</v>
      </c>
      <c r="C9" s="564">
        <v>0</v>
      </c>
      <c r="D9" s="564">
        <v>1963238</v>
      </c>
      <c r="E9" s="564">
        <v>0</v>
      </c>
      <c r="F9" s="564">
        <v>26789182</v>
      </c>
      <c r="G9" s="565">
        <v>100</v>
      </c>
      <c r="H9" s="564">
        <v>0</v>
      </c>
      <c r="I9" s="564">
        <v>0</v>
      </c>
      <c r="J9" s="564">
        <v>0</v>
      </c>
      <c r="K9" s="565">
        <v>0</v>
      </c>
      <c r="L9" s="564">
        <v>26789182</v>
      </c>
      <c r="M9" s="563">
        <v>100</v>
      </c>
    </row>
    <row r="10" spans="1:13">
      <c r="A10" s="566" t="s">
        <v>2447</v>
      </c>
      <c r="B10" s="564">
        <v>8996050</v>
      </c>
      <c r="C10" s="564">
        <v>0</v>
      </c>
      <c r="D10" s="564">
        <v>0</v>
      </c>
      <c r="E10" s="564">
        <v>0</v>
      </c>
      <c r="F10" s="564">
        <v>8996050</v>
      </c>
      <c r="G10" s="565">
        <v>100</v>
      </c>
      <c r="H10" s="564">
        <v>0</v>
      </c>
      <c r="I10" s="564">
        <v>0</v>
      </c>
      <c r="J10" s="564">
        <v>0</v>
      </c>
      <c r="K10" s="565">
        <v>0</v>
      </c>
      <c r="L10" s="564">
        <v>8996050</v>
      </c>
      <c r="M10" s="563">
        <v>100</v>
      </c>
    </row>
    <row r="11" spans="1:13">
      <c r="A11" s="566" t="s">
        <v>2781</v>
      </c>
      <c r="B11" s="564">
        <v>200000</v>
      </c>
      <c r="C11" s="564">
        <v>0</v>
      </c>
      <c r="D11" s="564">
        <v>0</v>
      </c>
      <c r="E11" s="564">
        <v>0</v>
      </c>
      <c r="F11" s="564">
        <v>200000</v>
      </c>
      <c r="G11" s="565">
        <v>100</v>
      </c>
      <c r="H11" s="564">
        <v>0</v>
      </c>
      <c r="I11" s="564">
        <v>0</v>
      </c>
      <c r="J11" s="564">
        <v>0</v>
      </c>
      <c r="K11" s="565">
        <v>0</v>
      </c>
      <c r="L11" s="564">
        <v>200000</v>
      </c>
      <c r="M11" s="563">
        <v>100</v>
      </c>
    </row>
    <row r="12" spans="1:13">
      <c r="A12" s="566" t="s">
        <v>2443</v>
      </c>
      <c r="B12" s="564">
        <v>13409204</v>
      </c>
      <c r="C12" s="564">
        <v>0</v>
      </c>
      <c r="D12" s="564">
        <v>0</v>
      </c>
      <c r="E12" s="564">
        <v>0</v>
      </c>
      <c r="F12" s="564">
        <v>13409204</v>
      </c>
      <c r="G12" s="565">
        <v>100</v>
      </c>
      <c r="H12" s="564">
        <v>0</v>
      </c>
      <c r="I12" s="564">
        <v>0</v>
      </c>
      <c r="J12" s="564">
        <v>0</v>
      </c>
      <c r="K12" s="565">
        <v>0</v>
      </c>
      <c r="L12" s="564">
        <v>13409204</v>
      </c>
      <c r="M12" s="563">
        <v>100</v>
      </c>
    </row>
    <row r="13" spans="1:13">
      <c r="A13" s="566" t="s">
        <v>2780</v>
      </c>
      <c r="B13" s="564">
        <v>0</v>
      </c>
      <c r="C13" s="564">
        <v>0</v>
      </c>
      <c r="D13" s="564">
        <v>1963238</v>
      </c>
      <c r="E13" s="564">
        <v>0</v>
      </c>
      <c r="F13" s="564">
        <v>1963238</v>
      </c>
      <c r="G13" s="565">
        <v>100</v>
      </c>
      <c r="H13" s="564">
        <v>0</v>
      </c>
      <c r="I13" s="564">
        <v>0</v>
      </c>
      <c r="J13" s="564">
        <v>0</v>
      </c>
      <c r="K13" s="565">
        <v>0</v>
      </c>
      <c r="L13" s="564">
        <v>1963238</v>
      </c>
      <c r="M13" s="563">
        <v>100</v>
      </c>
    </row>
    <row r="14" spans="1:13">
      <c r="A14" s="566" t="s">
        <v>2439</v>
      </c>
      <c r="B14" s="564">
        <v>2220690</v>
      </c>
      <c r="C14" s="564">
        <v>0</v>
      </c>
      <c r="D14" s="564">
        <v>0</v>
      </c>
      <c r="E14" s="564">
        <v>0</v>
      </c>
      <c r="F14" s="564">
        <v>2220690</v>
      </c>
      <c r="G14" s="565">
        <v>100</v>
      </c>
      <c r="H14" s="564">
        <v>0</v>
      </c>
      <c r="I14" s="564">
        <v>0</v>
      </c>
      <c r="J14" s="564">
        <v>0</v>
      </c>
      <c r="K14" s="565">
        <v>0</v>
      </c>
      <c r="L14" s="564">
        <v>2220690</v>
      </c>
      <c r="M14" s="563">
        <v>100</v>
      </c>
    </row>
    <row r="15" spans="1:13">
      <c r="A15" s="570" t="s">
        <v>2437</v>
      </c>
      <c r="B15" s="568">
        <v>1625619</v>
      </c>
      <c r="C15" s="568">
        <v>0</v>
      </c>
      <c r="D15" s="568">
        <v>0</v>
      </c>
      <c r="E15" s="568">
        <v>24480</v>
      </c>
      <c r="F15" s="568">
        <v>1650099</v>
      </c>
      <c r="G15" s="569">
        <v>100</v>
      </c>
      <c r="H15" s="568">
        <v>0</v>
      </c>
      <c r="I15" s="568">
        <v>0</v>
      </c>
      <c r="J15" s="568">
        <v>0</v>
      </c>
      <c r="K15" s="569">
        <v>0</v>
      </c>
      <c r="L15" s="568">
        <v>1650099</v>
      </c>
      <c r="M15" s="567">
        <v>100</v>
      </c>
    </row>
    <row r="16" spans="1:13">
      <c r="A16" s="566" t="s">
        <v>2436</v>
      </c>
      <c r="B16" s="564">
        <v>611000</v>
      </c>
      <c r="C16" s="564">
        <v>0</v>
      </c>
      <c r="D16" s="564">
        <v>0</v>
      </c>
      <c r="E16" s="564">
        <v>0</v>
      </c>
      <c r="F16" s="564">
        <v>611000</v>
      </c>
      <c r="G16" s="565">
        <v>100</v>
      </c>
      <c r="H16" s="564">
        <v>0</v>
      </c>
      <c r="I16" s="564">
        <v>0</v>
      </c>
      <c r="J16" s="564">
        <v>0</v>
      </c>
      <c r="K16" s="565">
        <v>0</v>
      </c>
      <c r="L16" s="564">
        <v>611000</v>
      </c>
      <c r="M16" s="563">
        <v>100</v>
      </c>
    </row>
    <row r="17" spans="1:13">
      <c r="A17" s="566" t="s">
        <v>2431</v>
      </c>
      <c r="B17" s="564">
        <v>579000</v>
      </c>
      <c r="C17" s="564">
        <v>0</v>
      </c>
      <c r="D17" s="564">
        <v>0</v>
      </c>
      <c r="E17" s="564">
        <v>0</v>
      </c>
      <c r="F17" s="564">
        <v>579000</v>
      </c>
      <c r="G17" s="565">
        <v>100</v>
      </c>
      <c r="H17" s="564">
        <v>0</v>
      </c>
      <c r="I17" s="564">
        <v>0</v>
      </c>
      <c r="J17" s="564">
        <v>0</v>
      </c>
      <c r="K17" s="565">
        <v>0</v>
      </c>
      <c r="L17" s="564">
        <v>579000</v>
      </c>
      <c r="M17" s="563">
        <v>100</v>
      </c>
    </row>
    <row r="18" spans="1:13">
      <c r="A18" s="566" t="s">
        <v>2434</v>
      </c>
      <c r="B18" s="564">
        <v>32000</v>
      </c>
      <c r="C18" s="564">
        <v>0</v>
      </c>
      <c r="D18" s="564">
        <v>0</v>
      </c>
      <c r="E18" s="564">
        <v>0</v>
      </c>
      <c r="F18" s="564">
        <v>32000</v>
      </c>
      <c r="G18" s="565">
        <v>100</v>
      </c>
      <c r="H18" s="564">
        <v>0</v>
      </c>
      <c r="I18" s="564">
        <v>0</v>
      </c>
      <c r="J18" s="564">
        <v>0</v>
      </c>
      <c r="K18" s="565">
        <v>0</v>
      </c>
      <c r="L18" s="564">
        <v>32000</v>
      </c>
      <c r="M18" s="563">
        <v>100</v>
      </c>
    </row>
    <row r="19" spans="1:13">
      <c r="A19" s="566" t="s">
        <v>2432</v>
      </c>
      <c r="B19" s="564">
        <v>1014619</v>
      </c>
      <c r="C19" s="564">
        <v>0</v>
      </c>
      <c r="D19" s="564">
        <v>0</v>
      </c>
      <c r="E19" s="564">
        <v>24480</v>
      </c>
      <c r="F19" s="564">
        <v>1039099</v>
      </c>
      <c r="G19" s="565">
        <v>100</v>
      </c>
      <c r="H19" s="564">
        <v>0</v>
      </c>
      <c r="I19" s="564">
        <v>0</v>
      </c>
      <c r="J19" s="564">
        <v>0</v>
      </c>
      <c r="K19" s="565">
        <v>0</v>
      </c>
      <c r="L19" s="564">
        <v>1039099</v>
      </c>
      <c r="M19" s="563">
        <v>100</v>
      </c>
    </row>
    <row r="20" spans="1:13">
      <c r="A20" s="566" t="s">
        <v>2431</v>
      </c>
      <c r="B20" s="564">
        <v>360544</v>
      </c>
      <c r="C20" s="564">
        <v>0</v>
      </c>
      <c r="D20" s="564">
        <v>0</v>
      </c>
      <c r="E20" s="564">
        <v>10000</v>
      </c>
      <c r="F20" s="564">
        <v>370544</v>
      </c>
      <c r="G20" s="565">
        <v>100</v>
      </c>
      <c r="H20" s="564">
        <v>0</v>
      </c>
      <c r="I20" s="564">
        <v>0</v>
      </c>
      <c r="J20" s="564">
        <v>0</v>
      </c>
      <c r="K20" s="565">
        <v>0</v>
      </c>
      <c r="L20" s="564">
        <v>370544</v>
      </c>
      <c r="M20" s="563">
        <v>100</v>
      </c>
    </row>
    <row r="21" spans="1:13">
      <c r="A21" s="566" t="s">
        <v>2429</v>
      </c>
      <c r="B21" s="564">
        <v>586820</v>
      </c>
      <c r="C21" s="564">
        <v>0</v>
      </c>
      <c r="D21" s="564">
        <v>0</v>
      </c>
      <c r="E21" s="564">
        <v>10480</v>
      </c>
      <c r="F21" s="564">
        <v>597300</v>
      </c>
      <c r="G21" s="565">
        <v>100</v>
      </c>
      <c r="H21" s="564">
        <v>0</v>
      </c>
      <c r="I21" s="564">
        <v>0</v>
      </c>
      <c r="J21" s="564">
        <v>0</v>
      </c>
      <c r="K21" s="565">
        <v>0</v>
      </c>
      <c r="L21" s="564">
        <v>597300</v>
      </c>
      <c r="M21" s="563">
        <v>100</v>
      </c>
    </row>
    <row r="22" spans="1:13">
      <c r="A22" s="566" t="s">
        <v>2427</v>
      </c>
      <c r="B22" s="564">
        <v>67255</v>
      </c>
      <c r="C22" s="564">
        <v>0</v>
      </c>
      <c r="D22" s="564">
        <v>0</v>
      </c>
      <c r="E22" s="564">
        <v>4000</v>
      </c>
      <c r="F22" s="564">
        <v>71255</v>
      </c>
      <c r="G22" s="565">
        <v>100</v>
      </c>
      <c r="H22" s="564">
        <v>0</v>
      </c>
      <c r="I22" s="564">
        <v>0</v>
      </c>
      <c r="J22" s="564">
        <v>0</v>
      </c>
      <c r="K22" s="565">
        <v>0</v>
      </c>
      <c r="L22" s="564">
        <v>71255</v>
      </c>
      <c r="M22" s="563">
        <v>100</v>
      </c>
    </row>
    <row r="23" spans="1:13" ht="17.25" thickBot="1">
      <c r="A23" s="562" t="s">
        <v>2779</v>
      </c>
      <c r="B23" s="560">
        <v>26451563</v>
      </c>
      <c r="C23" s="560">
        <v>0</v>
      </c>
      <c r="D23" s="560">
        <v>1963238</v>
      </c>
      <c r="E23" s="560">
        <v>24480</v>
      </c>
      <c r="F23" s="560">
        <v>28439281</v>
      </c>
      <c r="G23" s="561">
        <v>100</v>
      </c>
      <c r="H23" s="560">
        <v>0</v>
      </c>
      <c r="I23" s="560">
        <v>0</v>
      </c>
      <c r="J23" s="560">
        <v>0</v>
      </c>
      <c r="K23" s="561">
        <v>0</v>
      </c>
      <c r="L23" s="560">
        <v>28439281</v>
      </c>
      <c r="M23" s="559">
        <v>100</v>
      </c>
    </row>
    <row r="24" spans="1:13">
      <c r="A24" s="1061" t="s">
        <v>2778</v>
      </c>
      <c r="B24" s="1061"/>
      <c r="C24" s="1061"/>
      <c r="D24" s="1061"/>
      <c r="E24" s="1061"/>
    </row>
  </sheetData>
  <mergeCells count="13">
    <mergeCell ref="A24:E24"/>
    <mergeCell ref="A5:A7"/>
    <mergeCell ref="B5:G5"/>
    <mergeCell ref="H5:M5"/>
    <mergeCell ref="B6:B7"/>
    <mergeCell ref="C6:C7"/>
    <mergeCell ref="D6:D7"/>
    <mergeCell ref="E6:E7"/>
    <mergeCell ref="F6:G6"/>
    <mergeCell ref="H6:H7"/>
    <mergeCell ref="I6:I7"/>
    <mergeCell ref="J6:K6"/>
    <mergeCell ref="L6:M6"/>
  </mergeCells>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8599D-C016-451C-A965-75EA60FFBC04}">
  <dimension ref="A1:P26"/>
  <sheetViews>
    <sheetView topLeftCell="A16" workbookViewId="0">
      <selection activeCell="P12" sqref="P12"/>
    </sheetView>
  </sheetViews>
  <sheetFormatPr defaultColWidth="8.875" defaultRowHeight="16.5"/>
  <cols>
    <col min="1" max="1" width="33.75" style="389" customWidth="1"/>
    <col min="2" max="7" width="11.75" style="389" customWidth="1"/>
    <col min="8" max="8" width="8.75" style="389" customWidth="1"/>
    <col min="9" max="12" width="6.75" style="389" customWidth="1"/>
    <col min="13" max="13" width="11.75" style="389" customWidth="1"/>
    <col min="14" max="14" width="8.75" style="389" customWidth="1"/>
    <col min="15" max="15" width="11.75" style="389" customWidth="1"/>
    <col min="16" max="16" width="8.75" style="389" customWidth="1"/>
    <col min="17" max="16384" width="8.875" style="389"/>
  </cols>
  <sheetData>
    <row r="1" spans="1:16" ht="21">
      <c r="A1" s="411"/>
      <c r="B1" s="411"/>
      <c r="C1" s="411"/>
      <c r="D1" s="417"/>
      <c r="E1" s="411"/>
      <c r="F1" s="416" t="s">
        <v>2473</v>
      </c>
      <c r="G1" s="415" t="s">
        <v>2472</v>
      </c>
      <c r="H1" s="411"/>
      <c r="I1" s="411"/>
      <c r="J1" s="411"/>
      <c r="K1" s="411"/>
      <c r="L1" s="411"/>
      <c r="M1" s="411"/>
      <c r="N1" s="411"/>
      <c r="O1" s="411"/>
      <c r="P1" s="411"/>
    </row>
    <row r="2" spans="1:16" ht="21">
      <c r="A2" s="411"/>
      <c r="B2" s="411"/>
      <c r="C2" s="411"/>
      <c r="D2" s="417"/>
      <c r="E2" s="411"/>
      <c r="F2" s="416" t="s">
        <v>2471</v>
      </c>
      <c r="G2" s="415" t="s">
        <v>2470</v>
      </c>
      <c r="H2" s="411"/>
      <c r="I2" s="411"/>
      <c r="J2" s="411"/>
      <c r="K2" s="411"/>
      <c r="L2" s="411"/>
      <c r="M2" s="411"/>
      <c r="N2" s="411"/>
      <c r="O2" s="411"/>
      <c r="P2" s="411"/>
    </row>
    <row r="3" spans="1:16" ht="21">
      <c r="A3" s="411"/>
      <c r="B3" s="411"/>
      <c r="C3" s="411"/>
      <c r="D3" s="610"/>
      <c r="E3" s="411"/>
      <c r="F3" s="413" t="s">
        <v>2820</v>
      </c>
      <c r="G3" s="412" t="s">
        <v>2819</v>
      </c>
      <c r="H3" s="411"/>
      <c r="I3" s="411"/>
      <c r="J3" s="411"/>
      <c r="K3" s="411"/>
      <c r="L3" s="411"/>
      <c r="M3" s="411"/>
      <c r="N3" s="411"/>
      <c r="O3" s="411"/>
      <c r="P3" s="411"/>
    </row>
    <row r="4" spans="1:16" ht="17.25" thickBot="1">
      <c r="A4" s="407"/>
      <c r="B4" s="407"/>
      <c r="C4" s="407"/>
      <c r="D4" s="410"/>
      <c r="E4" s="407"/>
      <c r="F4" s="409" t="s">
        <v>2467</v>
      </c>
      <c r="G4" s="408" t="s">
        <v>2466</v>
      </c>
      <c r="H4" s="407"/>
      <c r="I4" s="407"/>
      <c r="J4" s="407"/>
      <c r="K4" s="407"/>
      <c r="L4" s="407"/>
      <c r="M4" s="407"/>
      <c r="N4" s="407"/>
      <c r="O4" s="406"/>
      <c r="P4" s="406" t="s">
        <v>363</v>
      </c>
    </row>
    <row r="5" spans="1:16">
      <c r="A5" s="1031" t="s">
        <v>2818</v>
      </c>
      <c r="B5" s="1077" t="s">
        <v>2817</v>
      </c>
      <c r="C5" s="1077"/>
      <c r="D5" s="1077"/>
      <c r="E5" s="1077"/>
      <c r="F5" s="1077"/>
      <c r="G5" s="1077"/>
      <c r="H5" s="1077"/>
      <c r="I5" s="1077"/>
      <c r="J5" s="1077"/>
      <c r="K5" s="1077"/>
      <c r="L5" s="1077"/>
      <c r="M5" s="1077" t="s">
        <v>249</v>
      </c>
      <c r="N5" s="1077"/>
      <c r="O5" s="1077"/>
      <c r="P5" s="1030"/>
    </row>
    <row r="6" spans="1:16">
      <c r="A6" s="1076"/>
      <c r="B6" s="1074" t="s">
        <v>2816</v>
      </c>
      <c r="C6" s="1074"/>
      <c r="D6" s="1074"/>
      <c r="E6" s="1074"/>
      <c r="F6" s="1074"/>
      <c r="G6" s="1074"/>
      <c r="H6" s="609"/>
      <c r="I6" s="609"/>
      <c r="J6" s="609"/>
      <c r="K6" s="609"/>
      <c r="L6" s="609"/>
      <c r="M6" s="1074" t="s">
        <v>2815</v>
      </c>
      <c r="N6" s="1074"/>
      <c r="O6" s="1074" t="s">
        <v>2814</v>
      </c>
      <c r="P6" s="1078"/>
    </row>
    <row r="7" spans="1:16">
      <c r="A7" s="1076"/>
      <c r="B7" s="1073" t="s">
        <v>2813</v>
      </c>
      <c r="C7" s="1074" t="s">
        <v>2812</v>
      </c>
      <c r="D7" s="1074"/>
      <c r="E7" s="1074"/>
      <c r="F7" s="1074"/>
      <c r="G7" s="1073" t="s">
        <v>26</v>
      </c>
      <c r="H7" s="1073" t="s">
        <v>2811</v>
      </c>
      <c r="I7" s="1073" t="s">
        <v>2810</v>
      </c>
      <c r="J7" s="1073" t="s">
        <v>2809</v>
      </c>
      <c r="K7" s="1073" t="s">
        <v>2808</v>
      </c>
      <c r="L7" s="1073" t="s">
        <v>2807</v>
      </c>
      <c r="M7" s="1074" t="s">
        <v>163</v>
      </c>
      <c r="N7" s="1073" t="s">
        <v>2806</v>
      </c>
      <c r="O7" s="1074" t="s">
        <v>163</v>
      </c>
      <c r="P7" s="1079" t="s">
        <v>2806</v>
      </c>
    </row>
    <row r="8" spans="1:16">
      <c r="A8" s="1076"/>
      <c r="B8" s="1074"/>
      <c r="C8" s="1074" t="s">
        <v>10</v>
      </c>
      <c r="D8" s="1080" t="s">
        <v>2805</v>
      </c>
      <c r="E8" s="1074" t="s">
        <v>12</v>
      </c>
      <c r="F8" s="1074" t="s">
        <v>24</v>
      </c>
      <c r="G8" s="1074"/>
      <c r="H8" s="1074"/>
      <c r="I8" s="1074"/>
      <c r="J8" s="1074"/>
      <c r="K8" s="1074"/>
      <c r="L8" s="1074"/>
      <c r="M8" s="1074"/>
      <c r="N8" s="1074"/>
      <c r="O8" s="1074"/>
      <c r="P8" s="1078"/>
    </row>
    <row r="9" spans="1:16" ht="17.25" thickBot="1">
      <c r="A9" s="1033"/>
      <c r="B9" s="1075"/>
      <c r="C9" s="1075"/>
      <c r="D9" s="1081"/>
      <c r="E9" s="1075"/>
      <c r="F9" s="1075"/>
      <c r="G9" s="1075"/>
      <c r="H9" s="1075"/>
      <c r="I9" s="1075"/>
      <c r="J9" s="1075"/>
      <c r="K9" s="1075"/>
      <c r="L9" s="1075"/>
      <c r="M9" s="1075"/>
      <c r="N9" s="1075"/>
      <c r="O9" s="1075"/>
      <c r="P9" s="1025"/>
    </row>
    <row r="10" spans="1:16">
      <c r="A10" s="405" t="s">
        <v>2449</v>
      </c>
      <c r="B10" s="608">
        <v>572253133</v>
      </c>
      <c r="C10" s="608">
        <v>206355698</v>
      </c>
      <c r="D10" s="608">
        <v>0</v>
      </c>
      <c r="E10" s="608">
        <v>45630070</v>
      </c>
      <c r="F10" s="608">
        <v>0</v>
      </c>
      <c r="G10" s="608">
        <v>320267365</v>
      </c>
      <c r="H10" s="606"/>
      <c r="I10" s="606"/>
      <c r="J10" s="607"/>
      <c r="K10" s="607"/>
      <c r="L10" s="606"/>
      <c r="M10" s="404">
        <v>26789182</v>
      </c>
      <c r="N10" s="605">
        <v>4.68</v>
      </c>
      <c r="O10" s="404">
        <v>372559856</v>
      </c>
      <c r="P10" s="604">
        <v>65.099999999999994</v>
      </c>
    </row>
    <row r="11" spans="1:16">
      <c r="A11" s="401" t="s">
        <v>2448</v>
      </c>
      <c r="B11" s="603">
        <v>572253133</v>
      </c>
      <c r="C11" s="603">
        <v>206355698</v>
      </c>
      <c r="D11" s="603">
        <v>0</v>
      </c>
      <c r="E11" s="603">
        <v>45630070</v>
      </c>
      <c r="F11" s="603">
        <v>0</v>
      </c>
      <c r="G11" s="603">
        <v>320267365</v>
      </c>
      <c r="H11" s="601"/>
      <c r="I11" s="601"/>
      <c r="J11" s="602"/>
      <c r="K11" s="602"/>
      <c r="L11" s="601"/>
      <c r="M11" s="400">
        <v>26789182</v>
      </c>
      <c r="N11" s="600">
        <v>4.68</v>
      </c>
      <c r="O11" s="400">
        <v>372559856</v>
      </c>
      <c r="P11" s="599">
        <v>65.099999999999994</v>
      </c>
    </row>
    <row r="12" spans="1:16" ht="297">
      <c r="A12" s="397" t="s">
        <v>2447</v>
      </c>
      <c r="B12" s="598">
        <v>151305308</v>
      </c>
      <c r="C12" s="598">
        <v>146272795</v>
      </c>
      <c r="D12" s="598">
        <v>0</v>
      </c>
      <c r="E12" s="598">
        <v>5032513</v>
      </c>
      <c r="F12" s="598">
        <v>0</v>
      </c>
      <c r="G12" s="598">
        <v>0</v>
      </c>
      <c r="H12" s="596" t="s">
        <v>2804</v>
      </c>
      <c r="I12" s="596" t="s">
        <v>2803</v>
      </c>
      <c r="J12" s="597"/>
      <c r="K12" s="597"/>
      <c r="L12" s="596"/>
      <c r="M12" s="396">
        <v>8996050</v>
      </c>
      <c r="N12" s="595">
        <v>5.95</v>
      </c>
      <c r="O12" s="396">
        <v>125445980</v>
      </c>
      <c r="P12" s="594">
        <v>82.91</v>
      </c>
    </row>
    <row r="13" spans="1:16" ht="409.5">
      <c r="A13" s="397" t="s">
        <v>2802</v>
      </c>
      <c r="B13" s="598">
        <v>640000</v>
      </c>
      <c r="C13" s="598">
        <v>313858</v>
      </c>
      <c r="D13" s="598">
        <v>0</v>
      </c>
      <c r="E13" s="598">
        <v>326142</v>
      </c>
      <c r="F13" s="598">
        <v>0</v>
      </c>
      <c r="G13" s="598">
        <v>0</v>
      </c>
      <c r="H13" s="596" t="s">
        <v>2801</v>
      </c>
      <c r="I13" s="596" t="s">
        <v>2800</v>
      </c>
      <c r="J13" s="597"/>
      <c r="K13" s="597"/>
      <c r="L13" s="596"/>
      <c r="M13" s="396">
        <v>200000</v>
      </c>
      <c r="N13" s="595">
        <v>31.25</v>
      </c>
      <c r="O13" s="396">
        <v>640000</v>
      </c>
      <c r="P13" s="594">
        <v>100</v>
      </c>
    </row>
    <row r="14" spans="1:16" ht="297">
      <c r="A14" s="397" t="s">
        <v>2443</v>
      </c>
      <c r="B14" s="598">
        <v>252983478</v>
      </c>
      <c r="C14" s="598">
        <v>5493365</v>
      </c>
      <c r="D14" s="598">
        <v>0</v>
      </c>
      <c r="E14" s="598">
        <v>21073524</v>
      </c>
      <c r="F14" s="598">
        <v>0</v>
      </c>
      <c r="G14" s="598">
        <v>226416589</v>
      </c>
      <c r="H14" s="596" t="s">
        <v>2799</v>
      </c>
      <c r="I14" s="596" t="s">
        <v>2798</v>
      </c>
      <c r="J14" s="597"/>
      <c r="K14" s="597"/>
      <c r="L14" s="596"/>
      <c r="M14" s="396">
        <v>13409204</v>
      </c>
      <c r="N14" s="595">
        <v>5.3</v>
      </c>
      <c r="O14" s="396">
        <v>118562768</v>
      </c>
      <c r="P14" s="594">
        <v>46.87</v>
      </c>
    </row>
    <row r="15" spans="1:16" ht="409.5">
      <c r="A15" s="397" t="s">
        <v>2797</v>
      </c>
      <c r="B15" s="598">
        <v>7219890</v>
      </c>
      <c r="C15" s="598">
        <v>1358700</v>
      </c>
      <c r="D15" s="598">
        <v>0</v>
      </c>
      <c r="E15" s="598">
        <v>5861190</v>
      </c>
      <c r="F15" s="598">
        <v>0</v>
      </c>
      <c r="G15" s="598">
        <v>0</v>
      </c>
      <c r="H15" s="596" t="s">
        <v>2796</v>
      </c>
      <c r="I15" s="596" t="s">
        <v>2795</v>
      </c>
      <c r="J15" s="597"/>
      <c r="K15" s="597"/>
      <c r="L15" s="596"/>
      <c r="M15" s="396">
        <v>1963238</v>
      </c>
      <c r="N15" s="595">
        <v>27.19</v>
      </c>
      <c r="O15" s="396">
        <v>3369057</v>
      </c>
      <c r="P15" s="594">
        <v>46.66</v>
      </c>
    </row>
    <row r="16" spans="1:16" ht="330">
      <c r="A16" s="397" t="s">
        <v>2439</v>
      </c>
      <c r="B16" s="598">
        <v>160104457</v>
      </c>
      <c r="C16" s="598">
        <v>52916980</v>
      </c>
      <c r="D16" s="598">
        <v>0</v>
      </c>
      <c r="E16" s="598">
        <v>13336701</v>
      </c>
      <c r="F16" s="598">
        <v>0</v>
      </c>
      <c r="G16" s="598">
        <v>93850776</v>
      </c>
      <c r="H16" s="596" t="s">
        <v>2794</v>
      </c>
      <c r="I16" s="596" t="s">
        <v>2793</v>
      </c>
      <c r="J16" s="597"/>
      <c r="K16" s="597"/>
      <c r="L16" s="596"/>
      <c r="M16" s="396">
        <v>2220690</v>
      </c>
      <c r="N16" s="595">
        <v>1.39</v>
      </c>
      <c r="O16" s="396">
        <v>124542051</v>
      </c>
      <c r="P16" s="594">
        <v>77.790000000000006</v>
      </c>
    </row>
    <row r="17" spans="1:16">
      <c r="A17" s="401" t="s">
        <v>2437</v>
      </c>
      <c r="B17" s="603">
        <v>12209563</v>
      </c>
      <c r="C17" s="603">
        <v>12185083</v>
      </c>
      <c r="D17" s="603">
        <v>0</v>
      </c>
      <c r="E17" s="603">
        <v>0</v>
      </c>
      <c r="F17" s="603">
        <v>24480</v>
      </c>
      <c r="G17" s="603">
        <v>0</v>
      </c>
      <c r="H17" s="601"/>
      <c r="I17" s="601"/>
      <c r="J17" s="602"/>
      <c r="K17" s="602"/>
      <c r="L17" s="601"/>
      <c r="M17" s="400">
        <v>1650099</v>
      </c>
      <c r="N17" s="600">
        <v>13.51</v>
      </c>
      <c r="O17" s="400">
        <v>5610475</v>
      </c>
      <c r="P17" s="599">
        <v>45.95</v>
      </c>
    </row>
    <row r="18" spans="1:16">
      <c r="A18" s="401" t="s">
        <v>2436</v>
      </c>
      <c r="B18" s="603">
        <v>11170464</v>
      </c>
      <c r="C18" s="603">
        <v>11170464</v>
      </c>
      <c r="D18" s="603">
        <v>0</v>
      </c>
      <c r="E18" s="603">
        <v>0</v>
      </c>
      <c r="F18" s="603">
        <v>0</v>
      </c>
      <c r="G18" s="603">
        <v>0</v>
      </c>
      <c r="H18" s="601"/>
      <c r="I18" s="601"/>
      <c r="J18" s="602"/>
      <c r="K18" s="602"/>
      <c r="L18" s="601"/>
      <c r="M18" s="400">
        <v>611000</v>
      </c>
      <c r="N18" s="600">
        <v>5.47</v>
      </c>
      <c r="O18" s="400">
        <v>4571376</v>
      </c>
      <c r="P18" s="599">
        <v>40.92</v>
      </c>
    </row>
    <row r="19" spans="1:16" ht="33">
      <c r="A19" s="397" t="s">
        <v>2431</v>
      </c>
      <c r="B19" s="598">
        <v>10975464</v>
      </c>
      <c r="C19" s="598">
        <v>10975464</v>
      </c>
      <c r="D19" s="598">
        <v>0</v>
      </c>
      <c r="E19" s="598">
        <v>0</v>
      </c>
      <c r="F19" s="598">
        <v>0</v>
      </c>
      <c r="G19" s="598">
        <v>0</v>
      </c>
      <c r="H19" s="596"/>
      <c r="I19" s="596" t="s">
        <v>2792</v>
      </c>
      <c r="J19" s="597"/>
      <c r="K19" s="597"/>
      <c r="L19" s="596"/>
      <c r="M19" s="396">
        <v>579000</v>
      </c>
      <c r="N19" s="595">
        <v>5.28</v>
      </c>
      <c r="O19" s="396">
        <v>4539376</v>
      </c>
      <c r="P19" s="594">
        <v>41.36</v>
      </c>
    </row>
    <row r="20" spans="1:16" ht="33">
      <c r="A20" s="397" t="s">
        <v>2434</v>
      </c>
      <c r="B20" s="598">
        <v>195000</v>
      </c>
      <c r="C20" s="598">
        <v>195000</v>
      </c>
      <c r="D20" s="598">
        <v>0</v>
      </c>
      <c r="E20" s="598">
        <v>0</v>
      </c>
      <c r="F20" s="598">
        <v>0</v>
      </c>
      <c r="G20" s="598">
        <v>0</v>
      </c>
      <c r="H20" s="596"/>
      <c r="I20" s="596" t="s">
        <v>2791</v>
      </c>
      <c r="J20" s="597"/>
      <c r="K20" s="597"/>
      <c r="L20" s="596"/>
      <c r="M20" s="396">
        <v>32000</v>
      </c>
      <c r="N20" s="595">
        <v>16.41</v>
      </c>
      <c r="O20" s="396">
        <v>32000</v>
      </c>
      <c r="P20" s="594">
        <v>16.41</v>
      </c>
    </row>
    <row r="21" spans="1:16">
      <c r="A21" s="401" t="s">
        <v>2432</v>
      </c>
      <c r="B21" s="603">
        <v>1039099</v>
      </c>
      <c r="C21" s="603">
        <v>1014619</v>
      </c>
      <c r="D21" s="603">
        <v>0</v>
      </c>
      <c r="E21" s="603">
        <v>0</v>
      </c>
      <c r="F21" s="603">
        <v>24480</v>
      </c>
      <c r="G21" s="603">
        <v>0</v>
      </c>
      <c r="H21" s="601"/>
      <c r="I21" s="601"/>
      <c r="J21" s="602"/>
      <c r="K21" s="602"/>
      <c r="L21" s="601"/>
      <c r="M21" s="400">
        <v>1039099</v>
      </c>
      <c r="N21" s="600">
        <v>100</v>
      </c>
      <c r="O21" s="400">
        <v>1039099</v>
      </c>
      <c r="P21" s="599">
        <v>100</v>
      </c>
    </row>
    <row r="22" spans="1:16" ht="33">
      <c r="A22" s="397" t="s">
        <v>2431</v>
      </c>
      <c r="B22" s="598">
        <v>370544</v>
      </c>
      <c r="C22" s="598">
        <v>360544</v>
      </c>
      <c r="D22" s="598">
        <v>0</v>
      </c>
      <c r="E22" s="598">
        <v>0</v>
      </c>
      <c r="F22" s="598">
        <v>10000</v>
      </c>
      <c r="G22" s="598">
        <v>0</v>
      </c>
      <c r="H22" s="596"/>
      <c r="I22" s="596" t="s">
        <v>2790</v>
      </c>
      <c r="J22" s="597"/>
      <c r="K22" s="597"/>
      <c r="L22" s="596"/>
      <c r="M22" s="396">
        <v>370544</v>
      </c>
      <c r="N22" s="595">
        <v>100</v>
      </c>
      <c r="O22" s="396">
        <v>370544</v>
      </c>
      <c r="P22" s="594">
        <v>100</v>
      </c>
    </row>
    <row r="23" spans="1:16" ht="33">
      <c r="A23" s="397" t="s">
        <v>2429</v>
      </c>
      <c r="B23" s="598">
        <v>597300</v>
      </c>
      <c r="C23" s="598">
        <v>586820</v>
      </c>
      <c r="D23" s="598">
        <v>0</v>
      </c>
      <c r="E23" s="598">
        <v>0</v>
      </c>
      <c r="F23" s="598">
        <v>10480</v>
      </c>
      <c r="G23" s="598">
        <v>0</v>
      </c>
      <c r="H23" s="596"/>
      <c r="I23" s="596" t="s">
        <v>2790</v>
      </c>
      <c r="J23" s="597"/>
      <c r="K23" s="597"/>
      <c r="L23" s="596"/>
      <c r="M23" s="396">
        <v>597300</v>
      </c>
      <c r="N23" s="595">
        <v>100</v>
      </c>
      <c r="O23" s="396">
        <v>597300</v>
      </c>
      <c r="P23" s="594">
        <v>100</v>
      </c>
    </row>
    <row r="24" spans="1:16" ht="33">
      <c r="A24" s="397" t="s">
        <v>2427</v>
      </c>
      <c r="B24" s="598">
        <v>71255</v>
      </c>
      <c r="C24" s="598">
        <v>67255</v>
      </c>
      <c r="D24" s="598">
        <v>0</v>
      </c>
      <c r="E24" s="598">
        <v>0</v>
      </c>
      <c r="F24" s="598">
        <v>4000</v>
      </c>
      <c r="G24" s="598">
        <v>0</v>
      </c>
      <c r="H24" s="596"/>
      <c r="I24" s="596" t="s">
        <v>2790</v>
      </c>
      <c r="J24" s="597"/>
      <c r="K24" s="597"/>
      <c r="L24" s="596"/>
      <c r="M24" s="396">
        <v>71255</v>
      </c>
      <c r="N24" s="595">
        <v>100</v>
      </c>
      <c r="O24" s="396">
        <v>71255</v>
      </c>
      <c r="P24" s="594">
        <v>100</v>
      </c>
    </row>
    <row r="25" spans="1:16" ht="17.25" thickBot="1">
      <c r="A25" s="393" t="s">
        <v>2779</v>
      </c>
      <c r="B25" s="593">
        <v>584462696</v>
      </c>
      <c r="C25" s="593">
        <v>218540781</v>
      </c>
      <c r="D25" s="593">
        <v>0</v>
      </c>
      <c r="E25" s="593">
        <v>45630070</v>
      </c>
      <c r="F25" s="593">
        <v>24480</v>
      </c>
      <c r="G25" s="593">
        <v>320267365</v>
      </c>
      <c r="H25" s="591"/>
      <c r="I25" s="591"/>
      <c r="J25" s="592"/>
      <c r="K25" s="592"/>
      <c r="L25" s="591"/>
      <c r="M25" s="392">
        <v>28439281</v>
      </c>
      <c r="N25" s="590">
        <v>4.87</v>
      </c>
      <c r="O25" s="392">
        <v>378170331</v>
      </c>
      <c r="P25" s="589">
        <v>64.7</v>
      </c>
    </row>
    <row r="26" spans="1:16" ht="33" customHeight="1">
      <c r="A26" s="1072"/>
      <c r="B26" s="1072"/>
      <c r="C26" s="1072"/>
      <c r="D26" s="1072"/>
      <c r="E26" s="1072"/>
      <c r="F26" s="1072"/>
    </row>
  </sheetData>
  <mergeCells count="23">
    <mergeCell ref="I7:I9"/>
    <mergeCell ref="J7:J9"/>
    <mergeCell ref="G7:G9"/>
    <mergeCell ref="H7:H9"/>
    <mergeCell ref="M7:M9"/>
    <mergeCell ref="K7:K9"/>
    <mergeCell ref="L7:L9"/>
    <mergeCell ref="A26:F26"/>
    <mergeCell ref="B7:B9"/>
    <mergeCell ref="C7:F7"/>
    <mergeCell ref="O7:O9"/>
    <mergeCell ref="N7:N9"/>
    <mergeCell ref="A5:A9"/>
    <mergeCell ref="B5:L5"/>
    <mergeCell ref="M5:P5"/>
    <mergeCell ref="B6:G6"/>
    <mergeCell ref="M6:N6"/>
    <mergeCell ref="O6:P6"/>
    <mergeCell ref="P7:P9"/>
    <mergeCell ref="C8:C9"/>
    <mergeCell ref="D8:D9"/>
    <mergeCell ref="E8:E9"/>
    <mergeCell ref="F8:F9"/>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092B5-1BF1-4704-A737-7DCA65CFCE17}">
  <dimension ref="A1:L20"/>
  <sheetViews>
    <sheetView workbookViewId="0">
      <selection activeCell="P20" sqref="P20"/>
    </sheetView>
  </sheetViews>
  <sheetFormatPr defaultColWidth="8.875" defaultRowHeight="16.5"/>
  <cols>
    <col min="1" max="1" width="26.625" style="389" customWidth="1"/>
    <col min="2" max="12" width="12.625" style="389" customWidth="1"/>
    <col min="13" max="16384" width="8.875" style="389"/>
  </cols>
  <sheetData>
    <row r="1" spans="1:12" ht="21">
      <c r="A1" s="411"/>
      <c r="B1" s="411"/>
      <c r="C1" s="621"/>
      <c r="D1" s="411"/>
      <c r="E1" s="417"/>
      <c r="F1" s="416" t="s">
        <v>2473</v>
      </c>
      <c r="G1" s="415" t="s">
        <v>2472</v>
      </c>
      <c r="H1" s="415"/>
      <c r="I1" s="411"/>
      <c r="J1" s="411"/>
      <c r="K1" s="411"/>
      <c r="L1" s="411"/>
    </row>
    <row r="2" spans="1:12" ht="21">
      <c r="A2" s="411"/>
      <c r="B2" s="411"/>
      <c r="C2" s="621"/>
      <c r="D2" s="411"/>
      <c r="E2" s="417"/>
      <c r="F2" s="416" t="s">
        <v>2471</v>
      </c>
      <c r="G2" s="415" t="s">
        <v>2470</v>
      </c>
      <c r="H2" s="415"/>
      <c r="I2" s="411"/>
      <c r="J2" s="411"/>
      <c r="K2" s="411"/>
      <c r="L2" s="411"/>
    </row>
    <row r="3" spans="1:12" ht="21">
      <c r="A3" s="411"/>
      <c r="B3" s="411"/>
      <c r="C3" s="610"/>
      <c r="D3" s="411"/>
      <c r="E3" s="414"/>
      <c r="F3" s="620" t="s">
        <v>2840</v>
      </c>
      <c r="G3" s="619" t="s">
        <v>2839</v>
      </c>
      <c r="H3" s="619"/>
      <c r="I3" s="411"/>
      <c r="J3" s="411"/>
      <c r="K3" s="411"/>
      <c r="L3" s="411"/>
    </row>
    <row r="4" spans="1:12" ht="17.25" thickBot="1">
      <c r="A4" s="407"/>
      <c r="B4" s="407"/>
      <c r="C4" s="410"/>
      <c r="D4" s="407"/>
      <c r="E4" s="410"/>
      <c r="F4" s="409" t="s">
        <v>2467</v>
      </c>
      <c r="G4" s="408" t="s">
        <v>2466</v>
      </c>
      <c r="H4" s="408"/>
      <c r="I4" s="407"/>
      <c r="J4" s="407"/>
      <c r="K4" s="406"/>
      <c r="L4" s="406" t="s">
        <v>363</v>
      </c>
    </row>
    <row r="5" spans="1:12">
      <c r="A5" s="1031" t="s">
        <v>2838</v>
      </c>
      <c r="B5" s="1086" t="s">
        <v>2464</v>
      </c>
      <c r="C5" s="1021"/>
      <c r="D5" s="1021"/>
      <c r="E5" s="1021"/>
      <c r="F5" s="1021"/>
      <c r="G5" s="1021"/>
      <c r="H5" s="1021"/>
      <c r="I5" s="1022"/>
      <c r="J5" s="1084" t="s">
        <v>2463</v>
      </c>
      <c r="K5" s="1084" t="s">
        <v>2837</v>
      </c>
      <c r="L5" s="1030" t="s">
        <v>2462</v>
      </c>
    </row>
    <row r="6" spans="1:12">
      <c r="A6" s="1032"/>
      <c r="B6" s="1026" t="s">
        <v>2836</v>
      </c>
      <c r="C6" s="1026" t="s">
        <v>2835</v>
      </c>
      <c r="D6" s="1026" t="s">
        <v>2834</v>
      </c>
      <c r="E6" s="1026" t="s">
        <v>2833</v>
      </c>
      <c r="F6" s="1026" t="s">
        <v>2455</v>
      </c>
      <c r="G6" s="1026" t="s">
        <v>2454</v>
      </c>
      <c r="H6" s="1026" t="s">
        <v>2453</v>
      </c>
      <c r="I6" s="1026" t="s">
        <v>2452</v>
      </c>
      <c r="J6" s="1085"/>
      <c r="K6" s="1085"/>
      <c r="L6" s="1024"/>
    </row>
    <row r="7" spans="1:12" ht="17.25" thickBot="1">
      <c r="A7" s="1033"/>
      <c r="B7" s="1082"/>
      <c r="C7" s="1082"/>
      <c r="D7" s="1082"/>
      <c r="E7" s="1082"/>
      <c r="F7" s="1082"/>
      <c r="G7" s="1082"/>
      <c r="H7" s="1082"/>
      <c r="I7" s="1082"/>
      <c r="J7" s="1075"/>
      <c r="K7" s="1075"/>
      <c r="L7" s="1025"/>
    </row>
    <row r="8" spans="1:12">
      <c r="A8" s="618" t="s">
        <v>2832</v>
      </c>
      <c r="B8" s="617">
        <v>50661983</v>
      </c>
      <c r="C8" s="617">
        <v>46731380</v>
      </c>
      <c r="D8" s="617">
        <v>41000319</v>
      </c>
      <c r="E8" s="617">
        <v>5526679</v>
      </c>
      <c r="F8" s="617">
        <v>4217145</v>
      </c>
      <c r="G8" s="617">
        <v>0</v>
      </c>
      <c r="H8" s="617">
        <v>0</v>
      </c>
      <c r="I8" s="617">
        <v>0</v>
      </c>
      <c r="J8" s="617">
        <v>0</v>
      </c>
      <c r="K8" s="617">
        <v>263859</v>
      </c>
      <c r="L8" s="616">
        <v>148401365</v>
      </c>
    </row>
    <row r="9" spans="1:12">
      <c r="A9" s="615" t="s">
        <v>2831</v>
      </c>
      <c r="B9" s="396">
        <v>11395413</v>
      </c>
      <c r="C9" s="396">
        <v>9065738</v>
      </c>
      <c r="D9" s="396">
        <v>1923264</v>
      </c>
      <c r="E9" s="396">
        <v>25386</v>
      </c>
      <c r="F9" s="396">
        <v>68031</v>
      </c>
      <c r="G9" s="396">
        <v>0</v>
      </c>
      <c r="H9" s="396">
        <v>0</v>
      </c>
      <c r="I9" s="396">
        <v>0</v>
      </c>
      <c r="J9" s="396">
        <v>0</v>
      </c>
      <c r="K9" s="396">
        <v>0</v>
      </c>
      <c r="L9" s="614">
        <v>22477832</v>
      </c>
    </row>
    <row r="10" spans="1:12">
      <c r="A10" s="615" t="s">
        <v>2830</v>
      </c>
      <c r="B10" s="396">
        <v>9863562</v>
      </c>
      <c r="C10" s="396">
        <v>13665988</v>
      </c>
      <c r="D10" s="396">
        <v>2743011</v>
      </c>
      <c r="E10" s="396">
        <v>78946</v>
      </c>
      <c r="F10" s="396">
        <v>92444</v>
      </c>
      <c r="G10" s="396">
        <v>0</v>
      </c>
      <c r="H10" s="396">
        <v>0</v>
      </c>
      <c r="I10" s="396">
        <v>0</v>
      </c>
      <c r="J10" s="396">
        <v>0</v>
      </c>
      <c r="K10" s="396">
        <v>0</v>
      </c>
      <c r="L10" s="614">
        <v>26443951</v>
      </c>
    </row>
    <row r="11" spans="1:12">
      <c r="A11" s="615" t="s">
        <v>2829</v>
      </c>
      <c r="B11" s="396">
        <v>0</v>
      </c>
      <c r="C11" s="396">
        <v>0</v>
      </c>
      <c r="D11" s="396">
        <v>0</v>
      </c>
      <c r="E11" s="396">
        <v>0</v>
      </c>
      <c r="F11" s="396">
        <v>0</v>
      </c>
      <c r="G11" s="396">
        <v>0</v>
      </c>
      <c r="H11" s="396">
        <v>0</v>
      </c>
      <c r="I11" s="396">
        <v>0</v>
      </c>
      <c r="J11" s="396">
        <v>0</v>
      </c>
      <c r="K11" s="396">
        <v>0</v>
      </c>
      <c r="L11" s="614">
        <v>0</v>
      </c>
    </row>
    <row r="12" spans="1:12">
      <c r="A12" s="615" t="s">
        <v>2828</v>
      </c>
      <c r="B12" s="396">
        <v>71920958</v>
      </c>
      <c r="C12" s="396">
        <v>69463106</v>
      </c>
      <c r="D12" s="396">
        <v>45666594</v>
      </c>
      <c r="E12" s="396">
        <v>5631011</v>
      </c>
      <c r="F12" s="396">
        <v>4377620</v>
      </c>
      <c r="G12" s="396">
        <v>0</v>
      </c>
      <c r="H12" s="396">
        <v>0</v>
      </c>
      <c r="I12" s="396">
        <v>0</v>
      </c>
      <c r="J12" s="396">
        <v>0</v>
      </c>
      <c r="K12" s="396">
        <v>263859</v>
      </c>
      <c r="L12" s="614">
        <v>197323148</v>
      </c>
    </row>
    <row r="13" spans="1:12">
      <c r="A13" s="615" t="s">
        <v>2827</v>
      </c>
      <c r="B13" s="396">
        <v>1290758</v>
      </c>
      <c r="C13" s="396">
        <v>1561389</v>
      </c>
      <c r="D13" s="396">
        <v>2042388</v>
      </c>
      <c r="E13" s="396">
        <v>181687</v>
      </c>
      <c r="F13" s="396">
        <v>210902</v>
      </c>
      <c r="G13" s="396">
        <v>0</v>
      </c>
      <c r="H13" s="396">
        <v>0</v>
      </c>
      <c r="I13" s="396">
        <v>0</v>
      </c>
      <c r="J13" s="396">
        <v>0</v>
      </c>
      <c r="K13" s="396">
        <v>10965</v>
      </c>
      <c r="L13" s="614">
        <v>5298089</v>
      </c>
    </row>
    <row r="14" spans="1:12">
      <c r="A14" s="397" t="s">
        <v>2826</v>
      </c>
      <c r="B14" s="396">
        <v>88893</v>
      </c>
      <c r="C14" s="396">
        <v>356779</v>
      </c>
      <c r="D14" s="396">
        <v>995218</v>
      </c>
      <c r="E14" s="396">
        <v>57638</v>
      </c>
      <c r="F14" s="396">
        <v>130167</v>
      </c>
      <c r="G14" s="396">
        <v>0</v>
      </c>
      <c r="H14" s="396">
        <v>0</v>
      </c>
      <c r="I14" s="396">
        <v>0</v>
      </c>
      <c r="J14" s="396">
        <v>0</v>
      </c>
      <c r="K14" s="396">
        <v>0</v>
      </c>
      <c r="L14" s="614">
        <v>1628695</v>
      </c>
    </row>
    <row r="15" spans="1:12">
      <c r="A15" s="397" t="s">
        <v>2825</v>
      </c>
      <c r="B15" s="396">
        <v>4276</v>
      </c>
      <c r="C15" s="396">
        <v>45181</v>
      </c>
      <c r="D15" s="396">
        <v>52671</v>
      </c>
      <c r="E15" s="396">
        <v>4338</v>
      </c>
      <c r="F15" s="396">
        <v>25343</v>
      </c>
      <c r="G15" s="396">
        <v>0</v>
      </c>
      <c r="H15" s="396">
        <v>0</v>
      </c>
      <c r="I15" s="396">
        <v>0</v>
      </c>
      <c r="J15" s="396">
        <v>0</v>
      </c>
      <c r="K15" s="396">
        <v>861</v>
      </c>
      <c r="L15" s="614">
        <v>132670</v>
      </c>
    </row>
    <row r="16" spans="1:12">
      <c r="A16" s="397" t="s">
        <v>2824</v>
      </c>
      <c r="B16" s="396">
        <v>1196426</v>
      </c>
      <c r="C16" s="396">
        <v>1095565</v>
      </c>
      <c r="D16" s="396">
        <v>974855</v>
      </c>
      <c r="E16" s="396">
        <v>112439</v>
      </c>
      <c r="F16" s="396">
        <v>43847</v>
      </c>
      <c r="G16" s="396">
        <v>0</v>
      </c>
      <c r="H16" s="396">
        <v>0</v>
      </c>
      <c r="I16" s="396">
        <v>0</v>
      </c>
      <c r="J16" s="396">
        <v>0</v>
      </c>
      <c r="K16" s="396">
        <v>0</v>
      </c>
      <c r="L16" s="614">
        <v>3423132</v>
      </c>
    </row>
    <row r="17" spans="1:12">
      <c r="A17" s="397" t="s">
        <v>2823</v>
      </c>
      <c r="B17" s="396">
        <v>916</v>
      </c>
      <c r="C17" s="396">
        <v>11485</v>
      </c>
      <c r="D17" s="396">
        <v>11970</v>
      </c>
      <c r="E17" s="396">
        <v>6760</v>
      </c>
      <c r="F17" s="396">
        <v>6540</v>
      </c>
      <c r="G17" s="396">
        <v>0</v>
      </c>
      <c r="H17" s="396">
        <v>0</v>
      </c>
      <c r="I17" s="396">
        <v>0</v>
      </c>
      <c r="J17" s="396">
        <v>0</v>
      </c>
      <c r="K17" s="396">
        <v>0</v>
      </c>
      <c r="L17" s="614">
        <v>37671</v>
      </c>
    </row>
    <row r="18" spans="1:12">
      <c r="A18" s="397" t="s">
        <v>2822</v>
      </c>
      <c r="B18" s="396">
        <v>0</v>
      </c>
      <c r="C18" s="396">
        <v>8655</v>
      </c>
      <c r="D18" s="396">
        <v>6223</v>
      </c>
      <c r="E18" s="396">
        <v>354</v>
      </c>
      <c r="F18" s="396">
        <v>5005</v>
      </c>
      <c r="G18" s="396">
        <v>0</v>
      </c>
      <c r="H18" s="396">
        <v>0</v>
      </c>
      <c r="I18" s="396">
        <v>0</v>
      </c>
      <c r="J18" s="396">
        <v>0</v>
      </c>
      <c r="K18" s="396">
        <v>10104</v>
      </c>
      <c r="L18" s="614">
        <v>30341</v>
      </c>
    </row>
    <row r="19" spans="1:12" ht="17.25" thickBot="1">
      <c r="A19" s="613" t="s">
        <v>2821</v>
      </c>
      <c r="B19" s="612">
        <v>247</v>
      </c>
      <c r="C19" s="612">
        <v>43724</v>
      </c>
      <c r="D19" s="612">
        <v>1451</v>
      </c>
      <c r="E19" s="612">
        <v>158</v>
      </c>
      <c r="F19" s="612">
        <v>0</v>
      </c>
      <c r="G19" s="612">
        <v>0</v>
      </c>
      <c r="H19" s="612">
        <v>0</v>
      </c>
      <c r="I19" s="612">
        <v>0</v>
      </c>
      <c r="J19" s="612">
        <v>0</v>
      </c>
      <c r="K19" s="612">
        <v>0</v>
      </c>
      <c r="L19" s="611">
        <v>45580</v>
      </c>
    </row>
    <row r="20" spans="1:12">
      <c r="A20" s="1083"/>
      <c r="B20" s="1083"/>
      <c r="C20" s="1083"/>
      <c r="D20" s="1083"/>
      <c r="E20" s="1083"/>
      <c r="F20" s="1083"/>
    </row>
  </sheetData>
  <mergeCells count="14">
    <mergeCell ref="K5:K7"/>
    <mergeCell ref="L5:L7"/>
    <mergeCell ref="E6:E7"/>
    <mergeCell ref="F6:F7"/>
    <mergeCell ref="G6:G7"/>
    <mergeCell ref="H6:H7"/>
    <mergeCell ref="I6:I7"/>
    <mergeCell ref="B5:I5"/>
    <mergeCell ref="J5:J7"/>
    <mergeCell ref="A5:A7"/>
    <mergeCell ref="B6:B7"/>
    <mergeCell ref="C6:C7"/>
    <mergeCell ref="D6:D7"/>
    <mergeCell ref="A20:F20"/>
  </mergeCells>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8C00C-74CB-47B2-92FC-76F11D4AC28A}">
  <dimension ref="A1:J11"/>
  <sheetViews>
    <sheetView zoomScale="75" workbookViewId="0">
      <selection activeCell="M26" sqref="M26"/>
    </sheetView>
  </sheetViews>
  <sheetFormatPr defaultColWidth="8.875" defaultRowHeight="16.5"/>
  <cols>
    <col min="1" max="1" width="33.75" style="389" customWidth="1"/>
    <col min="2" max="9" width="11.75" style="389" customWidth="1"/>
    <col min="10" max="10" width="53.625" style="389" customWidth="1"/>
    <col min="11" max="16384" width="8.875" style="389"/>
  </cols>
  <sheetData>
    <row r="1" spans="1:10" ht="21">
      <c r="A1" s="624"/>
      <c r="B1" s="411"/>
      <c r="C1" s="621"/>
      <c r="D1" s="411"/>
      <c r="E1" s="411"/>
      <c r="F1" s="416" t="s">
        <v>2473</v>
      </c>
      <c r="G1" s="415" t="s">
        <v>2472</v>
      </c>
      <c r="H1" s="411"/>
      <c r="I1" s="411"/>
      <c r="J1" s="411"/>
    </row>
    <row r="2" spans="1:10" ht="21">
      <c r="A2" s="624"/>
      <c r="B2" s="411"/>
      <c r="C2" s="621"/>
      <c r="D2" s="411"/>
      <c r="E2" s="411"/>
      <c r="F2" s="416" t="s">
        <v>2471</v>
      </c>
      <c r="G2" s="415" t="s">
        <v>2470</v>
      </c>
      <c r="H2" s="411"/>
      <c r="I2" s="411"/>
      <c r="J2" s="411"/>
    </row>
    <row r="3" spans="1:10" ht="21">
      <c r="A3" s="624"/>
      <c r="B3" s="411"/>
      <c r="C3" s="414"/>
      <c r="D3" s="411"/>
      <c r="E3" s="411"/>
      <c r="F3" s="413" t="s">
        <v>2855</v>
      </c>
      <c r="G3" s="412" t="s">
        <v>2854</v>
      </c>
      <c r="H3" s="411"/>
      <c r="I3" s="411"/>
      <c r="J3" s="411"/>
    </row>
    <row r="4" spans="1:10" ht="17.25" thickBot="1">
      <c r="A4" s="407"/>
      <c r="B4" s="407"/>
      <c r="C4" s="410"/>
      <c r="D4" s="407"/>
      <c r="E4" s="407"/>
      <c r="F4" s="409" t="s">
        <v>2467</v>
      </c>
      <c r="G4" s="408" t="s">
        <v>2466</v>
      </c>
      <c r="H4" s="407"/>
      <c r="I4" s="407"/>
      <c r="J4" s="406" t="s">
        <v>363</v>
      </c>
    </row>
    <row r="5" spans="1:10">
      <c r="A5" s="1089" t="s">
        <v>2465</v>
      </c>
      <c r="B5" s="1084" t="s">
        <v>2853</v>
      </c>
      <c r="C5" s="1084"/>
      <c r="D5" s="1084"/>
      <c r="E5" s="1084" t="s">
        <v>2852</v>
      </c>
      <c r="F5" s="1084"/>
      <c r="G5" s="1084"/>
      <c r="H5" s="1084" t="s">
        <v>2851</v>
      </c>
      <c r="I5" s="1084" t="s">
        <v>2850</v>
      </c>
      <c r="J5" s="1023" t="s">
        <v>417</v>
      </c>
    </row>
    <row r="6" spans="1:10">
      <c r="A6" s="1090"/>
      <c r="B6" s="1073" t="s">
        <v>2849</v>
      </c>
      <c r="C6" s="1073" t="s">
        <v>2848</v>
      </c>
      <c r="D6" s="1073" t="s">
        <v>2847</v>
      </c>
      <c r="E6" s="1073" t="s">
        <v>2846</v>
      </c>
      <c r="F6" s="1073" t="s">
        <v>2845</v>
      </c>
      <c r="G6" s="1073" t="s">
        <v>2844</v>
      </c>
      <c r="H6" s="1073"/>
      <c r="I6" s="1073"/>
      <c r="J6" s="1079"/>
    </row>
    <row r="7" spans="1:10" ht="17.25" thickBot="1">
      <c r="A7" s="1091"/>
      <c r="B7" s="1087"/>
      <c r="C7" s="1087"/>
      <c r="D7" s="1087"/>
      <c r="E7" s="1087"/>
      <c r="F7" s="1087"/>
      <c r="G7" s="1087"/>
      <c r="H7" s="1087"/>
      <c r="I7" s="1087"/>
      <c r="J7" s="1088"/>
    </row>
    <row r="8" spans="1:10">
      <c r="A8" s="405" t="s">
        <v>2843</v>
      </c>
      <c r="B8" s="404">
        <v>2352750</v>
      </c>
      <c r="C8" s="404">
        <v>0</v>
      </c>
      <c r="D8" s="404">
        <v>2352750</v>
      </c>
      <c r="E8" s="404">
        <v>2352750</v>
      </c>
      <c r="F8" s="404">
        <v>0</v>
      </c>
      <c r="G8" s="404">
        <v>2352750</v>
      </c>
      <c r="H8" s="404">
        <v>0</v>
      </c>
      <c r="I8" s="404">
        <v>0</v>
      </c>
      <c r="J8" s="623"/>
    </row>
    <row r="9" spans="1:10">
      <c r="A9" s="401" t="s">
        <v>2842</v>
      </c>
      <c r="B9" s="400">
        <v>2352750</v>
      </c>
      <c r="C9" s="400">
        <v>0</v>
      </c>
      <c r="D9" s="400">
        <v>2352750</v>
      </c>
      <c r="E9" s="400">
        <v>2352750</v>
      </c>
      <c r="F9" s="400">
        <v>0</v>
      </c>
      <c r="G9" s="400">
        <v>2352750</v>
      </c>
      <c r="H9" s="400">
        <v>0</v>
      </c>
      <c r="I9" s="400">
        <v>0</v>
      </c>
      <c r="J9" s="622"/>
    </row>
    <row r="10" spans="1:10" ht="79.5" thickBot="1">
      <c r="A10" s="393" t="s">
        <v>2841</v>
      </c>
      <c r="B10" s="392">
        <v>2352750</v>
      </c>
      <c r="C10" s="392">
        <v>0</v>
      </c>
      <c r="D10" s="392">
        <v>2352750</v>
      </c>
      <c r="E10" s="392">
        <v>2352750</v>
      </c>
      <c r="F10" s="392">
        <v>0</v>
      </c>
      <c r="G10" s="392">
        <v>2352750</v>
      </c>
      <c r="H10" s="392">
        <v>0</v>
      </c>
      <c r="I10" s="392">
        <v>0</v>
      </c>
      <c r="J10" s="625" t="s">
        <v>226</v>
      </c>
    </row>
    <row r="11" spans="1:10">
      <c r="A11" s="1083"/>
      <c r="B11" s="1083"/>
      <c r="C11" s="1083"/>
      <c r="D11" s="1083"/>
      <c r="E11" s="1083"/>
      <c r="F11" s="1083"/>
      <c r="G11" s="1083"/>
      <c r="H11" s="1083"/>
      <c r="I11" s="1083"/>
      <c r="J11" s="1083"/>
    </row>
  </sheetData>
  <mergeCells count="13">
    <mergeCell ref="A11:J11"/>
    <mergeCell ref="I5:I7"/>
    <mergeCell ref="J5:J7"/>
    <mergeCell ref="B6:B7"/>
    <mergeCell ref="C6:C7"/>
    <mergeCell ref="D6:D7"/>
    <mergeCell ref="E6:E7"/>
    <mergeCell ref="F6:F7"/>
    <mergeCell ref="G6:G7"/>
    <mergeCell ref="H5:H7"/>
    <mergeCell ref="A5:A7"/>
    <mergeCell ref="B5:D5"/>
    <mergeCell ref="E5:G5"/>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4216B-E6E9-4C94-BAC2-20C3AA187B9B}">
  <dimension ref="A1:C19"/>
  <sheetViews>
    <sheetView workbookViewId="0">
      <selection activeCell="J16" sqref="J16"/>
    </sheetView>
  </sheetViews>
  <sheetFormatPr defaultRowHeight="16.5"/>
  <cols>
    <col min="1" max="1" width="40.625" customWidth="1"/>
    <col min="2" max="2" width="12.625" customWidth="1"/>
    <col min="3" max="3" width="40.625" customWidth="1"/>
  </cols>
  <sheetData>
    <row r="1" spans="1:3" ht="21">
      <c r="A1" s="158"/>
      <c r="B1" s="629" t="s">
        <v>274</v>
      </c>
      <c r="C1" s="158"/>
    </row>
    <row r="2" spans="1:3" ht="21">
      <c r="A2" s="158"/>
      <c r="B2" s="629" t="s">
        <v>273</v>
      </c>
      <c r="C2" s="158"/>
    </row>
    <row r="3" spans="1:3" ht="21">
      <c r="A3" s="223"/>
      <c r="B3" s="223" t="s">
        <v>2869</v>
      </c>
      <c r="C3" s="223"/>
    </row>
    <row r="4" spans="1:3" ht="17.25" thickBot="1">
      <c r="A4" s="198"/>
      <c r="B4" s="163" t="s">
        <v>364</v>
      </c>
      <c r="C4" s="155"/>
    </row>
    <row r="5" spans="1:3">
      <c r="A5" s="1092" t="s">
        <v>2838</v>
      </c>
      <c r="B5" s="1096" t="s">
        <v>163</v>
      </c>
      <c r="C5" s="1094" t="s">
        <v>175</v>
      </c>
    </row>
    <row r="6" spans="1:3" ht="17.25" thickBot="1">
      <c r="A6" s="1093"/>
      <c r="B6" s="1097"/>
      <c r="C6" s="1095"/>
    </row>
    <row r="7" spans="1:3">
      <c r="A7" s="259" t="s">
        <v>2868</v>
      </c>
      <c r="B7" s="628">
        <v>133237321</v>
      </c>
      <c r="C7" s="255"/>
    </row>
    <row r="8" spans="1:3">
      <c r="A8" s="249" t="s">
        <v>2867</v>
      </c>
      <c r="B8" s="627">
        <v>0</v>
      </c>
      <c r="C8" s="245"/>
    </row>
    <row r="9" spans="1:3">
      <c r="A9" s="249" t="s">
        <v>2866</v>
      </c>
      <c r="B9" s="627">
        <v>0</v>
      </c>
      <c r="C9" s="245"/>
    </row>
    <row r="10" spans="1:3">
      <c r="A10" s="249" t="s">
        <v>2865</v>
      </c>
      <c r="B10" s="627">
        <v>7771896</v>
      </c>
      <c r="C10" s="245" t="s">
        <v>2864</v>
      </c>
    </row>
    <row r="11" spans="1:3">
      <c r="A11" s="249" t="s">
        <v>2863</v>
      </c>
      <c r="B11" s="627">
        <v>0</v>
      </c>
      <c r="C11" s="245"/>
    </row>
    <row r="12" spans="1:3" ht="82.5">
      <c r="A12" s="249" t="s">
        <v>2862</v>
      </c>
      <c r="B12" s="627">
        <v>1963238</v>
      </c>
      <c r="C12" s="245" t="s">
        <v>2861</v>
      </c>
    </row>
    <row r="13" spans="1:3">
      <c r="A13" s="249" t="s">
        <v>2857</v>
      </c>
      <c r="B13" s="627">
        <v>0</v>
      </c>
      <c r="C13" s="245"/>
    </row>
    <row r="14" spans="1:3">
      <c r="A14" s="249" t="s">
        <v>2860</v>
      </c>
      <c r="B14" s="627">
        <v>0</v>
      </c>
      <c r="C14" s="245"/>
    </row>
    <row r="15" spans="1:3">
      <c r="A15" s="249" t="s">
        <v>2859</v>
      </c>
      <c r="B15" s="627">
        <v>0</v>
      </c>
      <c r="C15" s="245"/>
    </row>
    <row r="16" spans="1:3">
      <c r="A16" s="249" t="s">
        <v>2858</v>
      </c>
      <c r="B16" s="627">
        <v>0</v>
      </c>
      <c r="C16" s="245"/>
    </row>
    <row r="17" spans="1:3">
      <c r="A17" s="249" t="s">
        <v>2857</v>
      </c>
      <c r="B17" s="627">
        <v>0</v>
      </c>
      <c r="C17" s="245"/>
    </row>
    <row r="18" spans="1:3" ht="17.25" thickBot="1">
      <c r="A18" s="274" t="s">
        <v>2856</v>
      </c>
      <c r="B18" s="626">
        <v>142972455</v>
      </c>
      <c r="C18" s="273"/>
    </row>
    <row r="19" spans="1:3">
      <c r="A19" s="975"/>
      <c r="B19" s="975"/>
      <c r="C19" s="975"/>
    </row>
  </sheetData>
  <mergeCells count="4">
    <mergeCell ref="A5:A6"/>
    <mergeCell ref="C5:C6"/>
    <mergeCell ref="B5:B6"/>
    <mergeCell ref="A19:C19"/>
  </mergeCells>
  <phoneticPr fontId="3" type="noConversion"/>
  <pageMargins left="0.62992125984251968" right="0.62992125984251968" top="0.78740157480314965" bottom="0.78740157480314965" header="0.59055118110236227" footer="0.59055118110236227"/>
  <pageSetup paperSize="9" scale="95" orientation="portrait" horizontalDpi="180" verticalDpi="180"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5E7B8-6129-434B-B16D-85E1EA86ADF0}">
  <sheetPr>
    <pageSetUpPr fitToPage="1"/>
  </sheetPr>
  <dimension ref="A1:E20"/>
  <sheetViews>
    <sheetView zoomScaleNormal="100" zoomScaleSheetLayoutView="100" workbookViewId="0">
      <selection activeCell="O9" sqref="N9:O9"/>
    </sheetView>
  </sheetViews>
  <sheetFormatPr defaultColWidth="9" defaultRowHeight="16.5"/>
  <cols>
    <col min="1" max="1" width="12.25" style="48" customWidth="1"/>
    <col min="2" max="2" width="13" style="645" customWidth="1"/>
    <col min="3" max="3" width="23.25" style="48" customWidth="1"/>
    <col min="4" max="4" width="16.125" style="645" customWidth="1"/>
    <col min="5" max="5" width="31.625" style="48" customWidth="1"/>
    <col min="6" max="6" width="9" style="48" customWidth="1"/>
    <col min="7" max="16384" width="9" style="48"/>
  </cols>
  <sheetData>
    <row r="1" spans="1:5" s="630" customFormat="1" ht="27.75">
      <c r="A1" s="1098" t="s">
        <v>274</v>
      </c>
      <c r="B1" s="1098"/>
      <c r="C1" s="1098"/>
      <c r="D1" s="1098"/>
      <c r="E1" s="1098"/>
    </row>
    <row r="2" spans="1:5" s="630" customFormat="1" ht="27.75">
      <c r="A2" s="1098" t="s">
        <v>273</v>
      </c>
      <c r="B2" s="1098"/>
      <c r="C2" s="1098"/>
      <c r="D2" s="1098"/>
      <c r="E2" s="1098"/>
    </row>
    <row r="3" spans="1:5" s="630" customFormat="1" ht="25.5">
      <c r="A3" s="1099" t="s">
        <v>2870</v>
      </c>
      <c r="B3" s="1099"/>
      <c r="C3" s="1099"/>
      <c r="D3" s="1099"/>
      <c r="E3" s="1099"/>
    </row>
    <row r="4" spans="1:5" ht="20.25" thickBot="1">
      <c r="A4" s="1100" t="s">
        <v>364</v>
      </c>
      <c r="B4" s="1100"/>
      <c r="C4" s="1100"/>
      <c r="D4" s="1100"/>
      <c r="E4" s="1100"/>
    </row>
    <row r="5" spans="1:5" ht="36" customHeight="1">
      <c r="A5" s="631" t="s">
        <v>2871</v>
      </c>
      <c r="B5" s="632" t="s">
        <v>2872</v>
      </c>
      <c r="C5" s="633" t="s">
        <v>2873</v>
      </c>
      <c r="D5" s="632" t="s">
        <v>2874</v>
      </c>
      <c r="E5" s="634" t="s">
        <v>248</v>
      </c>
    </row>
    <row r="6" spans="1:5" s="630" customFormat="1" ht="69.75" customHeight="1">
      <c r="A6" s="636">
        <v>59603</v>
      </c>
      <c r="B6" s="635">
        <v>6759</v>
      </c>
      <c r="C6" s="635" t="s">
        <v>2875</v>
      </c>
      <c r="D6" s="635">
        <v>37642</v>
      </c>
      <c r="E6" s="1101" t="s">
        <v>2876</v>
      </c>
    </row>
    <row r="7" spans="1:5" ht="50.25" customHeight="1">
      <c r="A7" s="636"/>
      <c r="B7" s="635"/>
      <c r="C7" s="637"/>
      <c r="D7" s="635"/>
      <c r="E7" s="1102"/>
    </row>
    <row r="8" spans="1:5" ht="50.25" customHeight="1">
      <c r="A8" s="636"/>
      <c r="B8" s="635"/>
      <c r="C8" s="637"/>
      <c r="D8" s="635"/>
      <c r="E8" s="1102"/>
    </row>
    <row r="9" spans="1:5" ht="50.25" customHeight="1">
      <c r="A9" s="638"/>
      <c r="B9" s="635"/>
      <c r="C9" s="635"/>
      <c r="D9" s="635"/>
      <c r="E9" s="1102"/>
    </row>
    <row r="10" spans="1:5" ht="50.25" customHeight="1">
      <c r="A10" s="638"/>
      <c r="B10" s="635"/>
      <c r="C10" s="635"/>
      <c r="D10" s="635"/>
      <c r="E10" s="1102"/>
    </row>
    <row r="11" spans="1:5" ht="90.6" customHeight="1">
      <c r="A11" s="639"/>
      <c r="B11" s="640"/>
      <c r="C11" s="640"/>
      <c r="D11" s="640"/>
      <c r="E11" s="1102"/>
    </row>
    <row r="12" spans="1:5" ht="50.25" customHeight="1">
      <c r="A12" s="639"/>
      <c r="B12" s="640"/>
      <c r="C12" s="640"/>
      <c r="D12" s="640"/>
      <c r="E12" s="641"/>
    </row>
    <row r="13" spans="1:5" ht="50.25" customHeight="1">
      <c r="A13" s="639"/>
      <c r="B13" s="640"/>
      <c r="C13" s="640"/>
      <c r="D13" s="640"/>
      <c r="E13" s="641"/>
    </row>
    <row r="14" spans="1:5" ht="50.25" customHeight="1">
      <c r="A14" s="639"/>
      <c r="B14" s="640"/>
      <c r="C14" s="640"/>
      <c r="D14" s="640"/>
      <c r="E14" s="641"/>
    </row>
    <row r="15" spans="1:5" ht="50.25" customHeight="1">
      <c r="A15" s="639"/>
      <c r="B15" s="640"/>
      <c r="C15" s="640"/>
      <c r="D15" s="640"/>
      <c r="E15" s="641"/>
    </row>
    <row r="16" spans="1:5" ht="50.25" customHeight="1">
      <c r="A16" s="639"/>
      <c r="B16" s="640"/>
      <c r="C16" s="640"/>
      <c r="D16" s="640"/>
      <c r="E16" s="641"/>
    </row>
    <row r="17" spans="1:5" ht="50.25" customHeight="1">
      <c r="A17" s="639"/>
      <c r="B17" s="640"/>
      <c r="C17" s="640"/>
      <c r="D17" s="640"/>
      <c r="E17" s="641"/>
    </row>
    <row r="18" spans="1:5" ht="50.25" customHeight="1">
      <c r="A18" s="639"/>
      <c r="B18" s="640"/>
      <c r="C18" s="640"/>
      <c r="D18" s="640"/>
      <c r="E18" s="641"/>
    </row>
    <row r="19" spans="1:5" ht="41.25" customHeight="1" thickBot="1">
      <c r="A19" s="642"/>
      <c r="B19" s="643"/>
      <c r="C19" s="643"/>
      <c r="D19" s="643"/>
      <c r="E19" s="644"/>
    </row>
    <row r="20" spans="1:5">
      <c r="A20" s="48" t="s">
        <v>2877</v>
      </c>
    </row>
  </sheetData>
  <mergeCells count="5">
    <mergeCell ref="A1:E1"/>
    <mergeCell ref="A2:E2"/>
    <mergeCell ref="A3:E3"/>
    <mergeCell ref="A4:E4"/>
    <mergeCell ref="E6:E11"/>
  </mergeCells>
  <phoneticPr fontId="3" type="noConversion"/>
  <printOptions horizontalCentered="1"/>
  <pageMargins left="0.86614173228346458" right="0.70866141732283472" top="0.59055118110236227" bottom="0.59055118110236227" header="0.51181102362204722" footer="0.51181102362204722"/>
  <pageSetup paperSize="9" scale="88" orientation="portrait"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CDE0-C343-4CD5-8BE6-93B452E6665F}">
  <dimension ref="A1:E53"/>
  <sheetViews>
    <sheetView topLeftCell="A42" workbookViewId="0">
      <selection activeCell="M54" sqref="M54"/>
    </sheetView>
  </sheetViews>
  <sheetFormatPr defaultRowHeight="16.5"/>
  <cols>
    <col min="1" max="1" width="20.625" customWidth="1"/>
    <col min="2" max="2" width="20.75" customWidth="1"/>
    <col min="3" max="5" width="20.625" customWidth="1"/>
  </cols>
  <sheetData>
    <row r="1" spans="1:5" ht="21">
      <c r="A1" s="48"/>
      <c r="B1" s="158"/>
      <c r="C1" s="224" t="s">
        <v>274</v>
      </c>
      <c r="D1" s="158"/>
      <c r="E1" s="48"/>
    </row>
    <row r="2" spans="1:5" ht="21">
      <c r="A2" s="48"/>
      <c r="B2" s="158"/>
      <c r="C2" s="224" t="s">
        <v>273</v>
      </c>
      <c r="D2" s="158"/>
      <c r="E2" s="48"/>
    </row>
    <row r="3" spans="1:5" ht="21">
      <c r="A3" s="48"/>
      <c r="B3" s="223"/>
      <c r="C3" s="223" t="s">
        <v>2928</v>
      </c>
      <c r="D3" s="223"/>
      <c r="E3" s="48"/>
    </row>
    <row r="4" spans="1:5" ht="17.25" thickBot="1">
      <c r="A4" s="222"/>
      <c r="B4" s="163"/>
      <c r="C4" s="163" t="s">
        <v>2927</v>
      </c>
      <c r="D4" s="163"/>
      <c r="E4" s="48" t="s">
        <v>169</v>
      </c>
    </row>
    <row r="5" spans="1:5">
      <c r="A5" s="653" t="s">
        <v>2926</v>
      </c>
      <c r="B5" s="1092" t="s">
        <v>167</v>
      </c>
      <c r="C5" s="652" t="s">
        <v>2925</v>
      </c>
      <c r="D5" s="652" t="s">
        <v>2924</v>
      </c>
      <c r="E5" s="1103" t="s">
        <v>2923</v>
      </c>
    </row>
    <row r="6" spans="1:5" ht="17.25" thickBot="1">
      <c r="A6" s="651" t="s">
        <v>2922</v>
      </c>
      <c r="B6" s="1093"/>
      <c r="C6" s="650" t="s">
        <v>2921</v>
      </c>
      <c r="D6" s="650" t="s">
        <v>2921</v>
      </c>
      <c r="E6" s="1104"/>
    </row>
    <row r="7" spans="1:5">
      <c r="A7" s="151">
        <v>274066985</v>
      </c>
      <c r="B7" s="150" t="s">
        <v>2920</v>
      </c>
      <c r="C7" s="148">
        <v>334261733</v>
      </c>
      <c r="D7" s="148">
        <v>315502309</v>
      </c>
      <c r="E7" s="649">
        <v>18759424</v>
      </c>
    </row>
    <row r="8" spans="1:5">
      <c r="A8" s="141">
        <v>5794161</v>
      </c>
      <c r="B8" s="140" t="s">
        <v>2919</v>
      </c>
      <c r="C8" s="138">
        <v>5053550</v>
      </c>
      <c r="D8" s="138">
        <v>7058978</v>
      </c>
      <c r="E8" s="648">
        <v>-2005428</v>
      </c>
    </row>
    <row r="9" spans="1:5">
      <c r="A9" s="146">
        <v>1265787</v>
      </c>
      <c r="B9" s="145" t="s">
        <v>2918</v>
      </c>
      <c r="C9" s="143">
        <v>525176</v>
      </c>
      <c r="D9" s="143">
        <v>2530604</v>
      </c>
      <c r="E9" s="647">
        <v>-2005428</v>
      </c>
    </row>
    <row r="10" spans="1:5">
      <c r="A10" s="146">
        <v>2579905</v>
      </c>
      <c r="B10" s="145" t="s">
        <v>2917</v>
      </c>
      <c r="C10" s="143">
        <v>2579903</v>
      </c>
      <c r="D10" s="143">
        <v>2579903</v>
      </c>
      <c r="E10" s="647">
        <v>0</v>
      </c>
    </row>
    <row r="11" spans="1:5">
      <c r="A11" s="146">
        <v>235</v>
      </c>
      <c r="B11" s="145" t="s">
        <v>2916</v>
      </c>
      <c r="C11" s="143">
        <v>235</v>
      </c>
      <c r="D11" s="143">
        <v>235</v>
      </c>
      <c r="E11" s="647">
        <v>0</v>
      </c>
    </row>
    <row r="12" spans="1:5">
      <c r="A12" s="146">
        <v>1922000</v>
      </c>
      <c r="B12" s="145" t="s">
        <v>2915</v>
      </c>
      <c r="C12" s="143">
        <v>1922001</v>
      </c>
      <c r="D12" s="143">
        <v>1922001</v>
      </c>
      <c r="E12" s="647">
        <v>0</v>
      </c>
    </row>
    <row r="13" spans="1:5">
      <c r="A13" s="146">
        <v>26235</v>
      </c>
      <c r="B13" s="145" t="s">
        <v>2914</v>
      </c>
      <c r="C13" s="143">
        <v>26235</v>
      </c>
      <c r="D13" s="143">
        <v>26235</v>
      </c>
      <c r="E13" s="647">
        <v>0</v>
      </c>
    </row>
    <row r="14" spans="1:5" ht="33">
      <c r="A14" s="141">
        <v>280368</v>
      </c>
      <c r="B14" s="140" t="s">
        <v>2913</v>
      </c>
      <c r="C14" s="138">
        <v>23273</v>
      </c>
      <c r="D14" s="138">
        <v>23273</v>
      </c>
      <c r="E14" s="648">
        <v>0</v>
      </c>
    </row>
    <row r="15" spans="1:5">
      <c r="A15" s="146">
        <v>257095</v>
      </c>
      <c r="B15" s="145" t="s">
        <v>2912</v>
      </c>
      <c r="C15" s="143">
        <v>0</v>
      </c>
      <c r="D15" s="143">
        <v>0</v>
      </c>
      <c r="E15" s="647">
        <v>0</v>
      </c>
    </row>
    <row r="16" spans="1:5">
      <c r="A16" s="146">
        <v>16359</v>
      </c>
      <c r="B16" s="145" t="s">
        <v>2911</v>
      </c>
      <c r="C16" s="143">
        <v>16359</v>
      </c>
      <c r="D16" s="143">
        <v>16359</v>
      </c>
      <c r="E16" s="647">
        <v>0</v>
      </c>
    </row>
    <row r="17" spans="1:5">
      <c r="A17" s="146">
        <v>6914</v>
      </c>
      <c r="B17" s="145" t="s">
        <v>2910</v>
      </c>
      <c r="C17" s="143">
        <v>6914</v>
      </c>
      <c r="D17" s="143">
        <v>6914</v>
      </c>
      <c r="E17" s="647">
        <v>0</v>
      </c>
    </row>
    <row r="18" spans="1:5">
      <c r="A18" s="141">
        <v>265126429</v>
      </c>
      <c r="B18" s="140" t="s">
        <v>2843</v>
      </c>
      <c r="C18" s="138">
        <v>326416933</v>
      </c>
      <c r="D18" s="138">
        <v>305617526</v>
      </c>
      <c r="E18" s="648">
        <v>20799407</v>
      </c>
    </row>
    <row r="19" spans="1:5">
      <c r="A19" s="146">
        <v>147782188</v>
      </c>
      <c r="B19" s="145" t="s">
        <v>2909</v>
      </c>
      <c r="C19" s="143">
        <v>170651398</v>
      </c>
      <c r="D19" s="143">
        <v>171008818</v>
      </c>
      <c r="E19" s="647">
        <v>-357420</v>
      </c>
    </row>
    <row r="20" spans="1:5">
      <c r="A20" s="146">
        <v>15800378</v>
      </c>
      <c r="B20" s="145" t="s">
        <v>2908</v>
      </c>
      <c r="C20" s="143">
        <v>34471276</v>
      </c>
      <c r="D20" s="143">
        <v>25898472</v>
      </c>
      <c r="E20" s="647">
        <v>8572804</v>
      </c>
    </row>
    <row r="21" spans="1:5">
      <c r="A21" s="146">
        <v>27432947</v>
      </c>
      <c r="B21" s="145" t="s">
        <v>2907</v>
      </c>
      <c r="C21" s="143">
        <v>47219806</v>
      </c>
      <c r="D21" s="143">
        <v>35115207</v>
      </c>
      <c r="E21" s="647">
        <v>12104599</v>
      </c>
    </row>
    <row r="22" spans="1:5">
      <c r="A22" s="146">
        <v>11839691</v>
      </c>
      <c r="B22" s="145" t="s">
        <v>2906</v>
      </c>
      <c r="C22" s="143">
        <v>12337535</v>
      </c>
      <c r="D22" s="143">
        <v>11636912</v>
      </c>
      <c r="E22" s="647">
        <v>700623</v>
      </c>
    </row>
    <row r="23" spans="1:5">
      <c r="A23" s="146">
        <v>1018024</v>
      </c>
      <c r="B23" s="145" t="s">
        <v>2905</v>
      </c>
      <c r="C23" s="143">
        <v>708413</v>
      </c>
      <c r="D23" s="143">
        <v>811154</v>
      </c>
      <c r="E23" s="647">
        <v>-102741</v>
      </c>
    </row>
    <row r="24" spans="1:5">
      <c r="A24" s="146">
        <v>466479</v>
      </c>
      <c r="B24" s="145" t="s">
        <v>2904</v>
      </c>
      <c r="C24" s="143">
        <v>241783</v>
      </c>
      <c r="D24" s="143">
        <v>360241</v>
      </c>
      <c r="E24" s="647">
        <v>-118458</v>
      </c>
    </row>
    <row r="25" spans="1:5">
      <c r="A25" s="146">
        <v>60786723</v>
      </c>
      <c r="B25" s="145" t="s">
        <v>2903</v>
      </c>
      <c r="C25" s="143">
        <v>60786722</v>
      </c>
      <c r="D25" s="143">
        <v>60786722</v>
      </c>
      <c r="E25" s="647">
        <v>0</v>
      </c>
    </row>
    <row r="26" spans="1:5">
      <c r="A26" s="141">
        <v>2732336</v>
      </c>
      <c r="B26" s="140" t="s">
        <v>2902</v>
      </c>
      <c r="C26" s="138">
        <v>2641279</v>
      </c>
      <c r="D26" s="138">
        <v>2671187</v>
      </c>
      <c r="E26" s="648">
        <v>-29908</v>
      </c>
    </row>
    <row r="27" spans="1:5">
      <c r="A27" s="146">
        <v>2732336</v>
      </c>
      <c r="B27" s="145" t="s">
        <v>2901</v>
      </c>
      <c r="C27" s="143">
        <v>2641279</v>
      </c>
      <c r="D27" s="143">
        <v>2671187</v>
      </c>
      <c r="E27" s="647">
        <v>-29908</v>
      </c>
    </row>
    <row r="28" spans="1:5">
      <c r="A28" s="141">
        <v>133690</v>
      </c>
      <c r="B28" s="140" t="s">
        <v>2900</v>
      </c>
      <c r="C28" s="138">
        <v>126698</v>
      </c>
      <c r="D28" s="138">
        <v>131345</v>
      </c>
      <c r="E28" s="648">
        <v>-4647</v>
      </c>
    </row>
    <row r="29" spans="1:5">
      <c r="A29" s="146">
        <v>24065</v>
      </c>
      <c r="B29" s="145" t="s">
        <v>2899</v>
      </c>
      <c r="C29" s="143">
        <v>18753</v>
      </c>
      <c r="D29" s="143">
        <v>23135</v>
      </c>
      <c r="E29" s="647">
        <v>-4382</v>
      </c>
    </row>
    <row r="30" spans="1:5">
      <c r="A30" s="146">
        <v>109626</v>
      </c>
      <c r="B30" s="145" t="s">
        <v>2898</v>
      </c>
      <c r="C30" s="143">
        <v>107945</v>
      </c>
      <c r="D30" s="143">
        <v>108210</v>
      </c>
      <c r="E30" s="647">
        <v>-265</v>
      </c>
    </row>
    <row r="31" spans="1:5">
      <c r="A31" s="141">
        <v>274066985</v>
      </c>
      <c r="B31" s="140" t="s">
        <v>2425</v>
      </c>
      <c r="C31" s="138">
        <v>334261733</v>
      </c>
      <c r="D31" s="138">
        <v>315502309</v>
      </c>
      <c r="E31" s="648">
        <v>18759424</v>
      </c>
    </row>
    <row r="32" spans="1:5">
      <c r="A32" s="146"/>
      <c r="B32" s="145"/>
      <c r="C32" s="143"/>
      <c r="D32" s="143"/>
      <c r="E32" s="647"/>
    </row>
    <row r="33" spans="1:5">
      <c r="A33" s="141">
        <v>130773422</v>
      </c>
      <c r="B33" s="140" t="s">
        <v>2897</v>
      </c>
      <c r="C33" s="138">
        <v>178342628</v>
      </c>
      <c r="D33" s="138">
        <v>166598234</v>
      </c>
      <c r="E33" s="648">
        <v>11744394</v>
      </c>
    </row>
    <row r="34" spans="1:5">
      <c r="A34" s="141">
        <v>125109019</v>
      </c>
      <c r="B34" s="140" t="s">
        <v>2896</v>
      </c>
      <c r="C34" s="138">
        <v>172994241</v>
      </c>
      <c r="D34" s="138">
        <v>161094241</v>
      </c>
      <c r="E34" s="648">
        <v>11900000</v>
      </c>
    </row>
    <row r="35" spans="1:5">
      <c r="A35" s="146">
        <v>120250000</v>
      </c>
      <c r="B35" s="145" t="s">
        <v>2895</v>
      </c>
      <c r="C35" s="143">
        <v>168135221</v>
      </c>
      <c r="D35" s="143">
        <v>156235221</v>
      </c>
      <c r="E35" s="647">
        <v>11900000</v>
      </c>
    </row>
    <row r="36" spans="1:5">
      <c r="A36" s="146">
        <v>4762974</v>
      </c>
      <c r="B36" s="145" t="s">
        <v>2894</v>
      </c>
      <c r="C36" s="143">
        <v>4762975</v>
      </c>
      <c r="D36" s="143">
        <v>4762975</v>
      </c>
      <c r="E36" s="647">
        <v>0</v>
      </c>
    </row>
    <row r="37" spans="1:5">
      <c r="A37" s="146">
        <v>96045</v>
      </c>
      <c r="B37" s="145" t="s">
        <v>2893</v>
      </c>
      <c r="C37" s="143">
        <v>96045</v>
      </c>
      <c r="D37" s="143">
        <v>96045</v>
      </c>
      <c r="E37" s="647">
        <v>0</v>
      </c>
    </row>
    <row r="38" spans="1:5">
      <c r="A38" s="141">
        <v>1891308</v>
      </c>
      <c r="B38" s="140" t="s">
        <v>2892</v>
      </c>
      <c r="C38" s="138">
        <v>1541308</v>
      </c>
      <c r="D38" s="138">
        <v>1716308</v>
      </c>
      <c r="E38" s="648">
        <v>-175000</v>
      </c>
    </row>
    <row r="39" spans="1:5">
      <c r="A39" s="146">
        <v>1891308</v>
      </c>
      <c r="B39" s="145" t="s">
        <v>2891</v>
      </c>
      <c r="C39" s="143">
        <v>1541308</v>
      </c>
      <c r="D39" s="143">
        <v>1716308</v>
      </c>
      <c r="E39" s="647">
        <v>-175000</v>
      </c>
    </row>
    <row r="40" spans="1:5">
      <c r="A40" s="141">
        <v>3773095</v>
      </c>
      <c r="B40" s="140" t="s">
        <v>2890</v>
      </c>
      <c r="C40" s="138">
        <v>3807079</v>
      </c>
      <c r="D40" s="138">
        <v>3787685</v>
      </c>
      <c r="E40" s="648">
        <v>19394</v>
      </c>
    </row>
    <row r="41" spans="1:5">
      <c r="A41" s="146">
        <v>80751</v>
      </c>
      <c r="B41" s="145" t="s">
        <v>2889</v>
      </c>
      <c r="C41" s="143">
        <v>114735</v>
      </c>
      <c r="D41" s="143">
        <v>95341</v>
      </c>
      <c r="E41" s="647">
        <v>19394</v>
      </c>
    </row>
    <row r="42" spans="1:5">
      <c r="A42" s="146">
        <v>3692344</v>
      </c>
      <c r="B42" s="145" t="s">
        <v>2888</v>
      </c>
      <c r="C42" s="143">
        <v>3692344</v>
      </c>
      <c r="D42" s="143">
        <v>3692344</v>
      </c>
      <c r="E42" s="647">
        <v>0</v>
      </c>
    </row>
    <row r="43" spans="1:5">
      <c r="A43" s="141">
        <v>143293562</v>
      </c>
      <c r="B43" s="140" t="s">
        <v>2887</v>
      </c>
      <c r="C43" s="138">
        <v>155919105</v>
      </c>
      <c r="D43" s="138">
        <v>148904075</v>
      </c>
      <c r="E43" s="648">
        <v>7015030</v>
      </c>
    </row>
    <row r="44" spans="1:5">
      <c r="A44" s="141">
        <v>126884954</v>
      </c>
      <c r="B44" s="140" t="s">
        <v>2886</v>
      </c>
      <c r="C44" s="138">
        <v>142972455</v>
      </c>
      <c r="D44" s="138">
        <v>133237321</v>
      </c>
      <c r="E44" s="648">
        <v>9735134</v>
      </c>
    </row>
    <row r="45" spans="1:5">
      <c r="A45" s="146">
        <v>126884954</v>
      </c>
      <c r="B45" s="145" t="s">
        <v>2885</v>
      </c>
      <c r="C45" s="143">
        <v>142972455</v>
      </c>
      <c r="D45" s="143">
        <v>133237321</v>
      </c>
      <c r="E45" s="647">
        <v>9735134</v>
      </c>
    </row>
    <row r="46" spans="1:5">
      <c r="A46" s="141">
        <v>823010</v>
      </c>
      <c r="B46" s="140" t="s">
        <v>2884</v>
      </c>
      <c r="C46" s="138">
        <v>851391</v>
      </c>
      <c r="D46" s="138">
        <v>840426</v>
      </c>
      <c r="E46" s="648">
        <v>10965</v>
      </c>
    </row>
    <row r="47" spans="1:5">
      <c r="A47" s="146">
        <v>823010</v>
      </c>
      <c r="B47" s="145" t="s">
        <v>2883</v>
      </c>
      <c r="C47" s="143">
        <v>851391</v>
      </c>
      <c r="D47" s="143">
        <v>840426</v>
      </c>
      <c r="E47" s="647">
        <v>10965</v>
      </c>
    </row>
    <row r="48" spans="1:5">
      <c r="A48" s="141">
        <v>3490339</v>
      </c>
      <c r="B48" s="140" t="s">
        <v>2882</v>
      </c>
      <c r="C48" s="138">
        <v>0</v>
      </c>
      <c r="D48" s="138">
        <v>2731069</v>
      </c>
      <c r="E48" s="648">
        <v>-2731069</v>
      </c>
    </row>
    <row r="49" spans="1:5">
      <c r="A49" s="146">
        <v>3490339</v>
      </c>
      <c r="B49" s="145" t="s">
        <v>2881</v>
      </c>
      <c r="C49" s="143">
        <v>0</v>
      </c>
      <c r="D49" s="143">
        <v>2731069</v>
      </c>
      <c r="E49" s="647">
        <v>-2731069</v>
      </c>
    </row>
    <row r="50" spans="1:5">
      <c r="A50" s="141">
        <v>12095259</v>
      </c>
      <c r="B50" s="140" t="s">
        <v>2880</v>
      </c>
      <c r="C50" s="138">
        <v>12095259</v>
      </c>
      <c r="D50" s="138">
        <v>12095259</v>
      </c>
      <c r="E50" s="648">
        <v>0</v>
      </c>
    </row>
    <row r="51" spans="1:5">
      <c r="A51" s="146">
        <v>12095259</v>
      </c>
      <c r="B51" s="145" t="s">
        <v>2879</v>
      </c>
      <c r="C51" s="143">
        <v>12095259</v>
      </c>
      <c r="D51" s="143">
        <v>12095259</v>
      </c>
      <c r="E51" s="647">
        <v>0</v>
      </c>
    </row>
    <row r="52" spans="1:5" ht="17.25" thickBot="1">
      <c r="A52" s="136">
        <v>274066984</v>
      </c>
      <c r="B52" s="135" t="s">
        <v>2425</v>
      </c>
      <c r="C52" s="133">
        <v>334261733</v>
      </c>
      <c r="D52" s="133">
        <v>315502309</v>
      </c>
      <c r="E52" s="646">
        <v>18759424</v>
      </c>
    </row>
    <row r="53" spans="1:5" ht="91.15" customHeight="1">
      <c r="A53" s="1105" t="s">
        <v>2878</v>
      </c>
      <c r="B53" s="1105"/>
      <c r="C53" s="1105"/>
      <c r="D53" s="1105"/>
      <c r="E53" s="1105"/>
    </row>
  </sheetData>
  <mergeCells count="3">
    <mergeCell ref="B5:B6"/>
    <mergeCell ref="E5:E6"/>
    <mergeCell ref="A53:E53"/>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7458D-7F0C-43C8-83FF-236605D9F4A3}">
  <dimension ref="A1:F76"/>
  <sheetViews>
    <sheetView workbookViewId="0">
      <selection activeCell="M13" sqref="M13"/>
    </sheetView>
  </sheetViews>
  <sheetFormatPr defaultColWidth="8.875" defaultRowHeight="16.5"/>
  <cols>
    <col min="1" max="1" width="24.75" style="654" customWidth="1"/>
    <col min="2" max="2" width="8.75" style="654" customWidth="1"/>
    <col min="3" max="3" width="11.75" style="654" customWidth="1"/>
    <col min="4" max="4" width="16.75" style="654" customWidth="1"/>
    <col min="5" max="5" width="12.75" style="654" customWidth="1"/>
    <col min="6" max="6" width="22.75" style="654" customWidth="1"/>
    <col min="7" max="16384" width="8.875" style="389"/>
  </cols>
  <sheetData>
    <row r="1" spans="1:6" ht="21">
      <c r="A1" s="621"/>
      <c r="B1" s="621"/>
      <c r="C1" s="417" t="s">
        <v>274</v>
      </c>
      <c r="D1" s="621"/>
      <c r="E1" s="621"/>
      <c r="F1" s="621"/>
    </row>
    <row r="2" spans="1:6" ht="21">
      <c r="A2" s="621"/>
      <c r="B2" s="621"/>
      <c r="C2" s="417" t="s">
        <v>273</v>
      </c>
      <c r="D2" s="621"/>
      <c r="E2" s="621"/>
      <c r="F2" s="621"/>
    </row>
    <row r="3" spans="1:6" ht="21">
      <c r="A3" s="621"/>
      <c r="B3" s="621"/>
      <c r="C3" s="610" t="s">
        <v>2960</v>
      </c>
      <c r="D3" s="621"/>
      <c r="E3" s="621"/>
      <c r="F3" s="621"/>
    </row>
    <row r="4" spans="1:6" ht="17.25" thickBot="1">
      <c r="A4" s="408"/>
      <c r="B4" s="410"/>
      <c r="C4" s="410" t="s">
        <v>364</v>
      </c>
      <c r="D4" s="410"/>
      <c r="E4" s="408"/>
      <c r="F4" s="406" t="s">
        <v>363</v>
      </c>
    </row>
    <row r="5" spans="1:6">
      <c r="A5" s="1031" t="s">
        <v>2959</v>
      </c>
      <c r="B5" s="1084" t="s">
        <v>2958</v>
      </c>
      <c r="C5" s="1077" t="s">
        <v>2957</v>
      </c>
      <c r="D5" s="1106" t="s">
        <v>2956</v>
      </c>
      <c r="E5" s="1077" t="s">
        <v>2955</v>
      </c>
      <c r="F5" s="1030" t="s">
        <v>2954</v>
      </c>
    </row>
    <row r="6" spans="1:6" ht="17.25" thickBot="1">
      <c r="A6" s="1033"/>
      <c r="B6" s="1087"/>
      <c r="C6" s="1075"/>
      <c r="D6" s="1107"/>
      <c r="E6" s="1075"/>
      <c r="F6" s="1025"/>
    </row>
    <row r="7" spans="1:6">
      <c r="A7" s="674" t="s">
        <v>2953</v>
      </c>
      <c r="B7" s="673" t="s">
        <v>253</v>
      </c>
      <c r="C7" s="671"/>
      <c r="D7" s="672"/>
      <c r="E7" s="671">
        <v>18190665</v>
      </c>
      <c r="F7" s="670"/>
    </row>
    <row r="8" spans="1:6">
      <c r="A8" s="664" t="s">
        <v>2944</v>
      </c>
      <c r="B8" s="663" t="s">
        <v>2929</v>
      </c>
      <c r="C8" s="661"/>
      <c r="D8" s="662"/>
      <c r="E8" s="661">
        <v>1069483</v>
      </c>
      <c r="F8" s="660"/>
    </row>
    <row r="9" spans="1:6">
      <c r="A9" s="664" t="s">
        <v>2943</v>
      </c>
      <c r="B9" s="663" t="s">
        <v>2929</v>
      </c>
      <c r="C9" s="661"/>
      <c r="D9" s="662"/>
      <c r="E9" s="661">
        <v>52732</v>
      </c>
      <c r="F9" s="660"/>
    </row>
    <row r="10" spans="1:6">
      <c r="A10" s="664" t="s">
        <v>2942</v>
      </c>
      <c r="B10" s="663" t="s">
        <v>2929</v>
      </c>
      <c r="C10" s="661"/>
      <c r="D10" s="662"/>
      <c r="E10" s="661">
        <v>201967</v>
      </c>
      <c r="F10" s="660"/>
    </row>
    <row r="11" spans="1:6">
      <c r="A11" s="664" t="s">
        <v>2941</v>
      </c>
      <c r="B11" s="663" t="s">
        <v>2939</v>
      </c>
      <c r="C11" s="661"/>
      <c r="D11" s="662"/>
      <c r="E11" s="661">
        <v>353375</v>
      </c>
      <c r="F11" s="660"/>
    </row>
    <row r="12" spans="1:6">
      <c r="A12" s="664" t="s">
        <v>2940</v>
      </c>
      <c r="B12" s="663" t="s">
        <v>2939</v>
      </c>
      <c r="C12" s="661"/>
      <c r="D12" s="662"/>
      <c r="E12" s="661">
        <v>3630905</v>
      </c>
      <c r="F12" s="660"/>
    </row>
    <row r="13" spans="1:6" ht="146.25">
      <c r="A13" s="664" t="s">
        <v>2938</v>
      </c>
      <c r="B13" s="663" t="s">
        <v>260</v>
      </c>
      <c r="C13" s="661">
        <v>221649225</v>
      </c>
      <c r="D13" s="662">
        <v>20.399999999999999</v>
      </c>
      <c r="E13" s="661">
        <v>4521545</v>
      </c>
      <c r="F13" s="660" t="s">
        <v>2952</v>
      </c>
    </row>
    <row r="14" spans="1:6">
      <c r="A14" s="664" t="s">
        <v>2937</v>
      </c>
      <c r="B14" s="663" t="s">
        <v>260</v>
      </c>
      <c r="C14" s="661">
        <v>26550000</v>
      </c>
      <c r="D14" s="662">
        <v>8.59</v>
      </c>
      <c r="E14" s="661">
        <v>227997</v>
      </c>
      <c r="F14" s="660"/>
    </row>
    <row r="15" spans="1:6" ht="180">
      <c r="A15" s="664" t="s">
        <v>2936</v>
      </c>
      <c r="B15" s="663" t="s">
        <v>280</v>
      </c>
      <c r="C15" s="661">
        <v>22430300</v>
      </c>
      <c r="D15" s="662">
        <v>19.91</v>
      </c>
      <c r="E15" s="661">
        <v>5359902</v>
      </c>
      <c r="F15" s="660" t="s">
        <v>2951</v>
      </c>
    </row>
    <row r="16" spans="1:6">
      <c r="A16" s="664" t="s">
        <v>2935</v>
      </c>
      <c r="B16" s="663" t="s">
        <v>644</v>
      </c>
      <c r="C16" s="661">
        <v>32850</v>
      </c>
      <c r="D16" s="662">
        <v>12416.5</v>
      </c>
      <c r="E16" s="661">
        <v>407882</v>
      </c>
      <c r="F16" s="660"/>
    </row>
    <row r="17" spans="1:6">
      <c r="A17" s="664" t="s">
        <v>2934</v>
      </c>
      <c r="B17" s="663" t="s">
        <v>2933</v>
      </c>
      <c r="C17" s="661"/>
      <c r="D17" s="662"/>
      <c r="E17" s="661">
        <v>98718</v>
      </c>
      <c r="F17" s="660"/>
    </row>
    <row r="18" spans="1:6">
      <c r="A18" s="664" t="s">
        <v>2932</v>
      </c>
      <c r="B18" s="663" t="s">
        <v>253</v>
      </c>
      <c r="C18" s="661"/>
      <c r="D18" s="662"/>
      <c r="E18" s="661">
        <v>668621</v>
      </c>
      <c r="F18" s="660"/>
    </row>
    <row r="19" spans="1:6">
      <c r="A19" s="664" t="s">
        <v>2931</v>
      </c>
      <c r="B19" s="663" t="s">
        <v>253</v>
      </c>
      <c r="C19" s="661"/>
      <c r="D19" s="662"/>
      <c r="E19" s="661">
        <v>165</v>
      </c>
      <c r="F19" s="660"/>
    </row>
    <row r="20" spans="1:6">
      <c r="A20" s="664" t="s">
        <v>2930</v>
      </c>
      <c r="B20" s="663" t="s">
        <v>2929</v>
      </c>
      <c r="C20" s="661">
        <v>9193</v>
      </c>
      <c r="D20" s="662">
        <v>173759.71</v>
      </c>
      <c r="E20" s="661">
        <v>1597373</v>
      </c>
      <c r="F20" s="660"/>
    </row>
    <row r="21" spans="1:6">
      <c r="A21" s="669" t="s">
        <v>2950</v>
      </c>
      <c r="B21" s="668" t="s">
        <v>253</v>
      </c>
      <c r="C21" s="666"/>
      <c r="D21" s="667"/>
      <c r="E21" s="666">
        <v>16692862</v>
      </c>
      <c r="F21" s="665"/>
    </row>
    <row r="22" spans="1:6">
      <c r="A22" s="664" t="s">
        <v>2944</v>
      </c>
      <c r="B22" s="663" t="s">
        <v>2929</v>
      </c>
      <c r="C22" s="661"/>
      <c r="D22" s="662"/>
      <c r="E22" s="661">
        <v>1018530</v>
      </c>
      <c r="F22" s="660"/>
    </row>
    <row r="23" spans="1:6">
      <c r="A23" s="664" t="s">
        <v>2943</v>
      </c>
      <c r="B23" s="663" t="s">
        <v>2929</v>
      </c>
      <c r="C23" s="661"/>
      <c r="D23" s="662"/>
      <c r="E23" s="661">
        <v>53460</v>
      </c>
      <c r="F23" s="660"/>
    </row>
    <row r="24" spans="1:6">
      <c r="A24" s="664" t="s">
        <v>2942</v>
      </c>
      <c r="B24" s="663" t="s">
        <v>2929</v>
      </c>
      <c r="C24" s="661"/>
      <c r="D24" s="662"/>
      <c r="E24" s="661">
        <v>187497</v>
      </c>
      <c r="F24" s="660"/>
    </row>
    <row r="25" spans="1:6">
      <c r="A25" s="664" t="s">
        <v>2941</v>
      </c>
      <c r="B25" s="663" t="s">
        <v>2939</v>
      </c>
      <c r="C25" s="661"/>
      <c r="D25" s="662"/>
      <c r="E25" s="661">
        <v>330297</v>
      </c>
      <c r="F25" s="660"/>
    </row>
    <row r="26" spans="1:6">
      <c r="A26" s="664" t="s">
        <v>2940</v>
      </c>
      <c r="B26" s="663" t="s">
        <v>2939</v>
      </c>
      <c r="C26" s="661"/>
      <c r="D26" s="662"/>
      <c r="E26" s="661">
        <v>3038195</v>
      </c>
      <c r="F26" s="660"/>
    </row>
    <row r="27" spans="1:6" ht="123.75">
      <c r="A27" s="664" t="s">
        <v>2938</v>
      </c>
      <c r="B27" s="663" t="s">
        <v>260</v>
      </c>
      <c r="C27" s="661">
        <v>214474000</v>
      </c>
      <c r="D27" s="662">
        <v>18.18</v>
      </c>
      <c r="E27" s="661">
        <v>3899626</v>
      </c>
      <c r="F27" s="660" t="s">
        <v>2949</v>
      </c>
    </row>
    <row r="28" spans="1:6">
      <c r="A28" s="664" t="s">
        <v>2937</v>
      </c>
      <c r="B28" s="663" t="s">
        <v>260</v>
      </c>
      <c r="C28" s="661">
        <v>18550000</v>
      </c>
      <c r="D28" s="662">
        <v>6.45</v>
      </c>
      <c r="E28" s="661">
        <v>119656</v>
      </c>
      <c r="F28" s="660"/>
    </row>
    <row r="29" spans="1:6" ht="191.25">
      <c r="A29" s="664" t="s">
        <v>2936</v>
      </c>
      <c r="B29" s="663" t="s">
        <v>280</v>
      </c>
      <c r="C29" s="661">
        <v>22070595</v>
      </c>
      <c r="D29" s="662">
        <v>21.46</v>
      </c>
      <c r="E29" s="661">
        <v>5684837</v>
      </c>
      <c r="F29" s="660" t="s">
        <v>2948</v>
      </c>
    </row>
    <row r="30" spans="1:6">
      <c r="A30" s="664" t="s">
        <v>2935</v>
      </c>
      <c r="B30" s="663" t="s">
        <v>644</v>
      </c>
      <c r="C30" s="661">
        <v>27200</v>
      </c>
      <c r="D30" s="662">
        <v>7508.13</v>
      </c>
      <c r="E30" s="661">
        <v>204221</v>
      </c>
      <c r="F30" s="660"/>
    </row>
    <row r="31" spans="1:6">
      <c r="A31" s="664" t="s">
        <v>2934</v>
      </c>
      <c r="B31" s="663" t="s">
        <v>2933</v>
      </c>
      <c r="C31" s="661"/>
      <c r="D31" s="662"/>
      <c r="E31" s="661">
        <v>91793</v>
      </c>
      <c r="F31" s="660"/>
    </row>
    <row r="32" spans="1:6">
      <c r="A32" s="664" t="s">
        <v>2932</v>
      </c>
      <c r="B32" s="663" t="s">
        <v>253</v>
      </c>
      <c r="C32" s="661"/>
      <c r="D32" s="662"/>
      <c r="E32" s="661">
        <v>651317</v>
      </c>
      <c r="F32" s="660"/>
    </row>
    <row r="33" spans="1:6">
      <c r="A33" s="664" t="s">
        <v>2931</v>
      </c>
      <c r="B33" s="663" t="s">
        <v>253</v>
      </c>
      <c r="C33" s="661"/>
      <c r="D33" s="662"/>
      <c r="E33" s="661">
        <v>220</v>
      </c>
      <c r="F33" s="660"/>
    </row>
    <row r="34" spans="1:6">
      <c r="A34" s="664" t="s">
        <v>2930</v>
      </c>
      <c r="B34" s="663" t="s">
        <v>2929</v>
      </c>
      <c r="C34" s="661">
        <v>8101</v>
      </c>
      <c r="D34" s="662">
        <v>174449.2</v>
      </c>
      <c r="E34" s="661">
        <v>1413213</v>
      </c>
      <c r="F34" s="660"/>
    </row>
    <row r="35" spans="1:6">
      <c r="A35" s="669" t="s">
        <v>2947</v>
      </c>
      <c r="B35" s="668" t="s">
        <v>253</v>
      </c>
      <c r="C35" s="666"/>
      <c r="D35" s="667"/>
      <c r="E35" s="666">
        <v>13340608</v>
      </c>
      <c r="F35" s="665"/>
    </row>
    <row r="36" spans="1:6">
      <c r="A36" s="664" t="s">
        <v>2944</v>
      </c>
      <c r="B36" s="663" t="s">
        <v>2929</v>
      </c>
      <c r="C36" s="661"/>
      <c r="D36" s="662"/>
      <c r="E36" s="661">
        <v>846950</v>
      </c>
      <c r="F36" s="660"/>
    </row>
    <row r="37" spans="1:6">
      <c r="A37" s="664" t="s">
        <v>2943</v>
      </c>
      <c r="B37" s="663" t="s">
        <v>2929</v>
      </c>
      <c r="C37" s="661"/>
      <c r="D37" s="662"/>
      <c r="E37" s="661">
        <v>48084</v>
      </c>
      <c r="F37" s="660"/>
    </row>
    <row r="38" spans="1:6">
      <c r="A38" s="664" t="s">
        <v>2942</v>
      </c>
      <c r="B38" s="663" t="s">
        <v>2929</v>
      </c>
      <c r="C38" s="661"/>
      <c r="D38" s="662"/>
      <c r="E38" s="661">
        <v>159801</v>
      </c>
      <c r="F38" s="660"/>
    </row>
    <row r="39" spans="1:6">
      <c r="A39" s="664" t="s">
        <v>2941</v>
      </c>
      <c r="B39" s="663" t="s">
        <v>2939</v>
      </c>
      <c r="C39" s="661"/>
      <c r="D39" s="662"/>
      <c r="E39" s="661">
        <v>306615</v>
      </c>
      <c r="F39" s="660"/>
    </row>
    <row r="40" spans="1:6">
      <c r="A40" s="664" t="s">
        <v>2940</v>
      </c>
      <c r="B40" s="663" t="s">
        <v>2939</v>
      </c>
      <c r="C40" s="661"/>
      <c r="D40" s="662"/>
      <c r="E40" s="661">
        <v>2097803</v>
      </c>
      <c r="F40" s="660"/>
    </row>
    <row r="41" spans="1:6">
      <c r="A41" s="664" t="s">
        <v>2938</v>
      </c>
      <c r="B41" s="663" t="s">
        <v>260</v>
      </c>
      <c r="C41" s="661">
        <v>164268563</v>
      </c>
      <c r="D41" s="662">
        <v>16.91</v>
      </c>
      <c r="E41" s="661">
        <v>2777869</v>
      </c>
      <c r="F41" s="660"/>
    </row>
    <row r="42" spans="1:6">
      <c r="A42" s="664" t="s">
        <v>2937</v>
      </c>
      <c r="B42" s="663" t="s">
        <v>260</v>
      </c>
      <c r="C42" s="661">
        <v>15770431</v>
      </c>
      <c r="D42" s="662">
        <v>2.82</v>
      </c>
      <c r="E42" s="661">
        <v>44410</v>
      </c>
      <c r="F42" s="660"/>
    </row>
    <row r="43" spans="1:6">
      <c r="A43" s="664" t="s">
        <v>2936</v>
      </c>
      <c r="B43" s="663" t="s">
        <v>280</v>
      </c>
      <c r="C43" s="661">
        <v>21130767</v>
      </c>
      <c r="D43" s="662">
        <v>19.899999999999999</v>
      </c>
      <c r="E43" s="661">
        <v>5046910</v>
      </c>
      <c r="F43" s="660"/>
    </row>
    <row r="44" spans="1:6">
      <c r="A44" s="664" t="s">
        <v>2935</v>
      </c>
      <c r="B44" s="663" t="s">
        <v>644</v>
      </c>
      <c r="C44" s="661">
        <v>23057</v>
      </c>
      <c r="D44" s="662">
        <v>8877</v>
      </c>
      <c r="E44" s="661">
        <v>204677</v>
      </c>
      <c r="F44" s="660"/>
    </row>
    <row r="45" spans="1:6">
      <c r="A45" s="664" t="s">
        <v>2934</v>
      </c>
      <c r="B45" s="663" t="s">
        <v>2933</v>
      </c>
      <c r="C45" s="661"/>
      <c r="D45" s="662"/>
      <c r="E45" s="661">
        <v>89417</v>
      </c>
      <c r="F45" s="660"/>
    </row>
    <row r="46" spans="1:6">
      <c r="A46" s="664" t="s">
        <v>2932</v>
      </c>
      <c r="B46" s="663" t="s">
        <v>253</v>
      </c>
      <c r="C46" s="661"/>
      <c r="D46" s="662"/>
      <c r="E46" s="661">
        <v>466034</v>
      </c>
      <c r="F46" s="660"/>
    </row>
    <row r="47" spans="1:6">
      <c r="A47" s="664" t="s">
        <v>2931</v>
      </c>
      <c r="B47" s="663" t="s">
        <v>253</v>
      </c>
      <c r="C47" s="661"/>
      <c r="D47" s="662"/>
      <c r="E47" s="661">
        <v>580</v>
      </c>
      <c r="F47" s="660"/>
    </row>
    <row r="48" spans="1:6">
      <c r="A48" s="664" t="s">
        <v>2930</v>
      </c>
      <c r="B48" s="663" t="s">
        <v>2929</v>
      </c>
      <c r="C48" s="661">
        <v>6751</v>
      </c>
      <c r="D48" s="662">
        <v>185373.72</v>
      </c>
      <c r="E48" s="661">
        <v>1251458</v>
      </c>
      <c r="F48" s="660"/>
    </row>
    <row r="49" spans="1:6">
      <c r="A49" s="669" t="s">
        <v>2946</v>
      </c>
      <c r="B49" s="668" t="s">
        <v>253</v>
      </c>
      <c r="C49" s="666"/>
      <c r="D49" s="667"/>
      <c r="E49" s="666">
        <v>13438331</v>
      </c>
      <c r="F49" s="665"/>
    </row>
    <row r="50" spans="1:6">
      <c r="A50" s="664" t="s">
        <v>2944</v>
      </c>
      <c r="B50" s="663" t="s">
        <v>2929</v>
      </c>
      <c r="C50" s="661"/>
      <c r="D50" s="662"/>
      <c r="E50" s="661">
        <v>846290</v>
      </c>
      <c r="F50" s="660"/>
    </row>
    <row r="51" spans="1:6">
      <c r="A51" s="664" t="s">
        <v>2943</v>
      </c>
      <c r="B51" s="663" t="s">
        <v>2929</v>
      </c>
      <c r="C51" s="661"/>
      <c r="D51" s="662"/>
      <c r="E51" s="661">
        <v>45503</v>
      </c>
      <c r="F51" s="660"/>
    </row>
    <row r="52" spans="1:6">
      <c r="A52" s="664" t="s">
        <v>2942</v>
      </c>
      <c r="B52" s="663" t="s">
        <v>2929</v>
      </c>
      <c r="C52" s="661"/>
      <c r="D52" s="662"/>
      <c r="E52" s="661">
        <v>153680</v>
      </c>
      <c r="F52" s="660"/>
    </row>
    <row r="53" spans="1:6">
      <c r="A53" s="664" t="s">
        <v>2941</v>
      </c>
      <c r="B53" s="663" t="s">
        <v>2939</v>
      </c>
      <c r="C53" s="661"/>
      <c r="D53" s="662"/>
      <c r="E53" s="661">
        <v>293608</v>
      </c>
      <c r="F53" s="660"/>
    </row>
    <row r="54" spans="1:6">
      <c r="A54" s="664" t="s">
        <v>2940</v>
      </c>
      <c r="B54" s="663" t="s">
        <v>2939</v>
      </c>
      <c r="C54" s="661"/>
      <c r="D54" s="662"/>
      <c r="E54" s="661">
        <v>2348274</v>
      </c>
      <c r="F54" s="660"/>
    </row>
    <row r="55" spans="1:6">
      <c r="A55" s="664" t="s">
        <v>2938</v>
      </c>
      <c r="B55" s="663" t="s">
        <v>260</v>
      </c>
      <c r="C55" s="661">
        <v>156764220</v>
      </c>
      <c r="D55" s="662">
        <v>16.97</v>
      </c>
      <c r="E55" s="661">
        <v>2659684</v>
      </c>
      <c r="F55" s="660"/>
    </row>
    <row r="56" spans="1:6">
      <c r="A56" s="664" t="s">
        <v>2937</v>
      </c>
      <c r="B56" s="663" t="s">
        <v>260</v>
      </c>
      <c r="C56" s="661">
        <v>8514503</v>
      </c>
      <c r="D56" s="662">
        <v>3.39</v>
      </c>
      <c r="E56" s="661">
        <v>28844</v>
      </c>
      <c r="F56" s="660"/>
    </row>
    <row r="57" spans="1:6">
      <c r="A57" s="664" t="s">
        <v>2936</v>
      </c>
      <c r="B57" s="663" t="s">
        <v>280</v>
      </c>
      <c r="C57" s="661">
        <v>20361547</v>
      </c>
      <c r="D57" s="662">
        <v>21.41</v>
      </c>
      <c r="E57" s="661">
        <v>5232455</v>
      </c>
      <c r="F57" s="660"/>
    </row>
    <row r="58" spans="1:6">
      <c r="A58" s="664" t="s">
        <v>2935</v>
      </c>
      <c r="B58" s="663" t="s">
        <v>644</v>
      </c>
      <c r="C58" s="661">
        <v>25895</v>
      </c>
      <c r="D58" s="662">
        <v>5447.27</v>
      </c>
      <c r="E58" s="661">
        <v>141057</v>
      </c>
      <c r="F58" s="660"/>
    </row>
    <row r="59" spans="1:6">
      <c r="A59" s="664" t="s">
        <v>2934</v>
      </c>
      <c r="B59" s="663" t="s">
        <v>2933</v>
      </c>
      <c r="C59" s="661"/>
      <c r="D59" s="662"/>
      <c r="E59" s="661">
        <v>97740</v>
      </c>
      <c r="F59" s="660"/>
    </row>
    <row r="60" spans="1:6">
      <c r="A60" s="664" t="s">
        <v>2932</v>
      </c>
      <c r="B60" s="663" t="s">
        <v>253</v>
      </c>
      <c r="C60" s="661"/>
      <c r="D60" s="662"/>
      <c r="E60" s="661">
        <v>489209</v>
      </c>
      <c r="F60" s="660"/>
    </row>
    <row r="61" spans="1:6">
      <c r="A61" s="664" t="s">
        <v>2931</v>
      </c>
      <c r="B61" s="663" t="s">
        <v>253</v>
      </c>
      <c r="C61" s="661"/>
      <c r="D61" s="662"/>
      <c r="E61" s="661">
        <v>630</v>
      </c>
      <c r="F61" s="660"/>
    </row>
    <row r="62" spans="1:6">
      <c r="A62" s="664" t="s">
        <v>2930</v>
      </c>
      <c r="B62" s="663" t="s">
        <v>2929</v>
      </c>
      <c r="C62" s="661">
        <v>6238</v>
      </c>
      <c r="D62" s="662">
        <v>176556.11</v>
      </c>
      <c r="E62" s="661">
        <v>1101357</v>
      </c>
      <c r="F62" s="660"/>
    </row>
    <row r="63" spans="1:6">
      <c r="A63" s="669" t="s">
        <v>2945</v>
      </c>
      <c r="B63" s="668" t="s">
        <v>253</v>
      </c>
      <c r="C63" s="666"/>
      <c r="D63" s="667"/>
      <c r="E63" s="666">
        <v>11914628</v>
      </c>
      <c r="F63" s="665"/>
    </row>
    <row r="64" spans="1:6">
      <c r="A64" s="664" t="s">
        <v>2944</v>
      </c>
      <c r="B64" s="663" t="s">
        <v>2929</v>
      </c>
      <c r="C64" s="661"/>
      <c r="D64" s="662"/>
      <c r="E64" s="661">
        <v>816964</v>
      </c>
      <c r="F64" s="660"/>
    </row>
    <row r="65" spans="1:6">
      <c r="A65" s="664" t="s">
        <v>2943</v>
      </c>
      <c r="B65" s="663" t="s">
        <v>2929</v>
      </c>
      <c r="C65" s="661"/>
      <c r="D65" s="662"/>
      <c r="E65" s="661">
        <v>44051</v>
      </c>
      <c r="F65" s="660"/>
    </row>
    <row r="66" spans="1:6">
      <c r="A66" s="664" t="s">
        <v>2942</v>
      </c>
      <c r="B66" s="663" t="s">
        <v>2929</v>
      </c>
      <c r="C66" s="661"/>
      <c r="D66" s="662"/>
      <c r="E66" s="661">
        <v>141858</v>
      </c>
      <c r="F66" s="660"/>
    </row>
    <row r="67" spans="1:6">
      <c r="A67" s="664" t="s">
        <v>2941</v>
      </c>
      <c r="B67" s="663" t="s">
        <v>2939</v>
      </c>
      <c r="C67" s="661"/>
      <c r="D67" s="662"/>
      <c r="E67" s="661">
        <v>284146</v>
      </c>
      <c r="F67" s="660"/>
    </row>
    <row r="68" spans="1:6">
      <c r="A68" s="664" t="s">
        <v>2940</v>
      </c>
      <c r="B68" s="663" t="s">
        <v>2939</v>
      </c>
      <c r="C68" s="661"/>
      <c r="D68" s="662"/>
      <c r="E68" s="661">
        <v>1149137</v>
      </c>
      <c r="F68" s="660"/>
    </row>
    <row r="69" spans="1:6">
      <c r="A69" s="664" t="s">
        <v>2938</v>
      </c>
      <c r="B69" s="663" t="s">
        <v>260</v>
      </c>
      <c r="C69" s="661">
        <v>152171547</v>
      </c>
      <c r="D69" s="662">
        <v>17.14</v>
      </c>
      <c r="E69" s="661">
        <v>2608582</v>
      </c>
      <c r="F69" s="660"/>
    </row>
    <row r="70" spans="1:6">
      <c r="A70" s="664" t="s">
        <v>2937</v>
      </c>
      <c r="B70" s="663" t="s">
        <v>260</v>
      </c>
      <c r="C70" s="661"/>
      <c r="D70" s="662"/>
      <c r="E70" s="661">
        <v>1</v>
      </c>
      <c r="F70" s="660"/>
    </row>
    <row r="71" spans="1:6">
      <c r="A71" s="664" t="s">
        <v>2936</v>
      </c>
      <c r="B71" s="663" t="s">
        <v>280</v>
      </c>
      <c r="C71" s="661">
        <v>19949992</v>
      </c>
      <c r="D71" s="662">
        <v>21.32</v>
      </c>
      <c r="E71" s="661">
        <v>5105076</v>
      </c>
      <c r="F71" s="660"/>
    </row>
    <row r="72" spans="1:6">
      <c r="A72" s="664" t="s">
        <v>2935</v>
      </c>
      <c r="B72" s="663" t="s">
        <v>644</v>
      </c>
      <c r="C72" s="661">
        <v>23025</v>
      </c>
      <c r="D72" s="662">
        <v>5866.8</v>
      </c>
      <c r="E72" s="661">
        <v>135083</v>
      </c>
      <c r="F72" s="660"/>
    </row>
    <row r="73" spans="1:6">
      <c r="A73" s="664" t="s">
        <v>2934</v>
      </c>
      <c r="B73" s="663" t="s">
        <v>2933</v>
      </c>
      <c r="C73" s="661"/>
      <c r="D73" s="662"/>
      <c r="E73" s="661">
        <v>83076</v>
      </c>
      <c r="F73" s="660"/>
    </row>
    <row r="74" spans="1:6">
      <c r="A74" s="664" t="s">
        <v>2932</v>
      </c>
      <c r="B74" s="663" t="s">
        <v>253</v>
      </c>
      <c r="C74" s="661"/>
      <c r="D74" s="662"/>
      <c r="E74" s="661">
        <v>470052</v>
      </c>
      <c r="F74" s="660"/>
    </row>
    <row r="75" spans="1:6">
      <c r="A75" s="664" t="s">
        <v>2931</v>
      </c>
      <c r="B75" s="663" t="s">
        <v>253</v>
      </c>
      <c r="C75" s="661"/>
      <c r="D75" s="662"/>
      <c r="E75" s="661">
        <v>578</v>
      </c>
      <c r="F75" s="660"/>
    </row>
    <row r="76" spans="1:6" ht="17.25" thickBot="1">
      <c r="A76" s="659" t="s">
        <v>2930</v>
      </c>
      <c r="B76" s="658" t="s">
        <v>2929</v>
      </c>
      <c r="C76" s="656">
        <v>6177</v>
      </c>
      <c r="D76" s="657">
        <v>174198.48</v>
      </c>
      <c r="E76" s="656">
        <v>1076024</v>
      </c>
      <c r="F76" s="655"/>
    </row>
  </sheetData>
  <mergeCells count="6">
    <mergeCell ref="E5:E6"/>
    <mergeCell ref="F5:F6"/>
    <mergeCell ref="A5:A6"/>
    <mergeCell ref="B5:B6"/>
    <mergeCell ref="C5:C6"/>
    <mergeCell ref="D5:D6"/>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CAD05-47F4-4838-9107-21DFC57A45C5}">
  <dimension ref="A1:E16"/>
  <sheetViews>
    <sheetView workbookViewId="0">
      <selection activeCell="I12" sqref="I12"/>
    </sheetView>
  </sheetViews>
  <sheetFormatPr defaultColWidth="8.875" defaultRowHeight="16.5"/>
  <cols>
    <col min="1" max="1" width="24.75" style="654" customWidth="1"/>
    <col min="2" max="4" width="12.75" style="654" customWidth="1"/>
    <col min="5" max="5" width="33.75" style="654" customWidth="1"/>
    <col min="6" max="16384" width="8.875" style="389"/>
  </cols>
  <sheetData>
    <row r="1" spans="1:5" ht="21">
      <c r="A1" s="679"/>
      <c r="B1" s="679"/>
      <c r="C1" s="417" t="s">
        <v>274</v>
      </c>
      <c r="D1" s="679"/>
      <c r="E1" s="679"/>
    </row>
    <row r="2" spans="1:5" ht="21">
      <c r="A2" s="679"/>
      <c r="B2" s="679"/>
      <c r="C2" s="417" t="s">
        <v>273</v>
      </c>
      <c r="D2" s="679"/>
      <c r="E2" s="679"/>
    </row>
    <row r="3" spans="1:5" ht="21">
      <c r="A3" s="621"/>
      <c r="B3" s="621"/>
      <c r="C3" s="610" t="s">
        <v>2976</v>
      </c>
      <c r="D3" s="621"/>
      <c r="E3" s="621"/>
    </row>
    <row r="4" spans="1:5" ht="17.25" thickBot="1">
      <c r="A4" s="408"/>
      <c r="B4" s="410"/>
      <c r="C4" s="410" t="s">
        <v>364</v>
      </c>
      <c r="D4" s="408"/>
      <c r="E4" s="406" t="s">
        <v>2975</v>
      </c>
    </row>
    <row r="5" spans="1:5">
      <c r="A5" s="1031" t="s">
        <v>2974</v>
      </c>
      <c r="B5" s="1109" t="s">
        <v>2973</v>
      </c>
      <c r="C5" s="1109" t="s">
        <v>2972</v>
      </c>
      <c r="D5" s="1109" t="s">
        <v>2971</v>
      </c>
      <c r="E5" s="1030" t="s">
        <v>2954</v>
      </c>
    </row>
    <row r="6" spans="1:5" ht="17.25" thickBot="1">
      <c r="A6" s="1033"/>
      <c r="B6" s="1110"/>
      <c r="C6" s="1111"/>
      <c r="D6" s="1110"/>
      <c r="E6" s="1025"/>
    </row>
    <row r="7" spans="1:5">
      <c r="A7" s="405" t="s">
        <v>2970</v>
      </c>
      <c r="B7" s="404"/>
      <c r="C7" s="404"/>
      <c r="D7" s="404"/>
      <c r="E7" s="678" t="s">
        <v>177</v>
      </c>
    </row>
    <row r="8" spans="1:5">
      <c r="A8" s="401" t="s">
        <v>2969</v>
      </c>
      <c r="B8" s="400">
        <v>1109</v>
      </c>
      <c r="C8" s="400">
        <v>76</v>
      </c>
      <c r="D8" s="400">
        <v>1185</v>
      </c>
      <c r="E8" s="677" t="s">
        <v>177</v>
      </c>
    </row>
    <row r="9" spans="1:5">
      <c r="A9" s="397" t="s">
        <v>2968</v>
      </c>
      <c r="B9" s="396">
        <v>724</v>
      </c>
      <c r="C9" s="396">
        <v>79</v>
      </c>
      <c r="D9" s="396">
        <v>803</v>
      </c>
      <c r="E9" s="676" t="s">
        <v>177</v>
      </c>
    </row>
    <row r="10" spans="1:5">
      <c r="A10" s="397" t="s">
        <v>2967</v>
      </c>
      <c r="B10" s="396">
        <v>369</v>
      </c>
      <c r="C10" s="396">
        <v>0</v>
      </c>
      <c r="D10" s="396">
        <v>369</v>
      </c>
      <c r="E10" s="676" t="s">
        <v>177</v>
      </c>
    </row>
    <row r="11" spans="1:5">
      <c r="A11" s="397" t="s">
        <v>2966</v>
      </c>
      <c r="B11" s="396">
        <v>4</v>
      </c>
      <c r="C11" s="396">
        <v>-1</v>
      </c>
      <c r="D11" s="396">
        <v>3</v>
      </c>
      <c r="E11" s="676" t="s">
        <v>177</v>
      </c>
    </row>
    <row r="12" spans="1:5">
      <c r="A12" s="397" t="s">
        <v>2965</v>
      </c>
      <c r="B12" s="396">
        <v>9</v>
      </c>
      <c r="C12" s="396">
        <v>-2</v>
      </c>
      <c r="D12" s="396">
        <v>7</v>
      </c>
      <c r="E12" s="676" t="s">
        <v>177</v>
      </c>
    </row>
    <row r="13" spans="1:5">
      <c r="A13" s="397" t="s">
        <v>2964</v>
      </c>
      <c r="B13" s="396">
        <v>2</v>
      </c>
      <c r="C13" s="396">
        <v>0</v>
      </c>
      <c r="D13" s="396">
        <v>2</v>
      </c>
      <c r="E13" s="676" t="s">
        <v>177</v>
      </c>
    </row>
    <row r="14" spans="1:5">
      <c r="A14" s="397" t="s">
        <v>2963</v>
      </c>
      <c r="B14" s="396">
        <v>1</v>
      </c>
      <c r="C14" s="396">
        <v>0</v>
      </c>
      <c r="D14" s="396">
        <v>1</v>
      </c>
      <c r="E14" s="676" t="s">
        <v>177</v>
      </c>
    </row>
    <row r="15" spans="1:5" ht="17.25" thickBot="1">
      <c r="A15" s="393" t="s">
        <v>2962</v>
      </c>
      <c r="B15" s="392">
        <v>1109</v>
      </c>
      <c r="C15" s="392">
        <v>76</v>
      </c>
      <c r="D15" s="392">
        <v>1185</v>
      </c>
      <c r="E15" s="675" t="s">
        <v>177</v>
      </c>
    </row>
    <row r="16" spans="1:5" ht="52.15" customHeight="1">
      <c r="A16" s="1108" t="s">
        <v>2961</v>
      </c>
      <c r="B16" s="1108"/>
      <c r="C16" s="1108"/>
      <c r="D16" s="1108"/>
      <c r="E16" s="1108"/>
    </row>
  </sheetData>
  <mergeCells count="6">
    <mergeCell ref="A16:E16"/>
    <mergeCell ref="E5:E6"/>
    <mergeCell ref="A5:A6"/>
    <mergeCell ref="B5:B6"/>
    <mergeCell ref="C5:C6"/>
    <mergeCell ref="D5:D6"/>
  </mergeCells>
  <phoneticPr fontId="3"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E40F-DF1C-4ED4-96B3-8D0C3EEC85CA}">
  <dimension ref="A1:T38"/>
  <sheetViews>
    <sheetView topLeftCell="A25" workbookViewId="0">
      <selection activeCell="L38" sqref="L38"/>
    </sheetView>
  </sheetViews>
  <sheetFormatPr defaultColWidth="8.875" defaultRowHeight="16.5"/>
  <cols>
    <col min="1" max="1" width="18.75" style="654" customWidth="1"/>
    <col min="2" max="20" width="11.75" style="654" customWidth="1"/>
    <col min="21" max="16384" width="8.875" style="389"/>
  </cols>
  <sheetData>
    <row r="1" spans="1:20" ht="21">
      <c r="A1" s="621"/>
      <c r="B1" s="621"/>
      <c r="C1" s="621"/>
      <c r="D1" s="621"/>
      <c r="E1" s="417"/>
      <c r="F1" s="621"/>
      <c r="G1" s="621"/>
      <c r="H1" s="621"/>
      <c r="I1" s="621"/>
      <c r="J1" s="416" t="s">
        <v>2473</v>
      </c>
      <c r="K1" s="415" t="s">
        <v>2472</v>
      </c>
      <c r="L1" s="621"/>
      <c r="M1" s="621"/>
      <c r="N1" s="621"/>
      <c r="O1" s="621"/>
      <c r="P1" s="621"/>
      <c r="Q1" s="621"/>
      <c r="R1" s="621"/>
      <c r="S1" s="621"/>
      <c r="T1" s="621"/>
    </row>
    <row r="2" spans="1:20" ht="21">
      <c r="A2" s="621"/>
      <c r="B2" s="621"/>
      <c r="C2" s="621"/>
      <c r="D2" s="621"/>
      <c r="E2" s="417"/>
      <c r="F2" s="621"/>
      <c r="G2" s="621"/>
      <c r="H2" s="621"/>
      <c r="I2" s="621"/>
      <c r="J2" s="416" t="s">
        <v>2471</v>
      </c>
      <c r="K2" s="415" t="s">
        <v>2470</v>
      </c>
      <c r="L2" s="621"/>
      <c r="M2" s="621"/>
      <c r="N2" s="621"/>
      <c r="O2" s="621"/>
      <c r="P2" s="621"/>
      <c r="Q2" s="621"/>
      <c r="R2" s="621"/>
      <c r="S2" s="621"/>
      <c r="T2" s="621"/>
    </row>
    <row r="3" spans="1:20" ht="21">
      <c r="A3" s="621"/>
      <c r="B3" s="621"/>
      <c r="C3" s="621"/>
      <c r="D3" s="621"/>
      <c r="E3" s="610"/>
      <c r="F3" s="621"/>
      <c r="G3" s="621"/>
      <c r="H3" s="621"/>
      <c r="I3" s="621"/>
      <c r="J3" s="413" t="s">
        <v>3012</v>
      </c>
      <c r="K3" s="412" t="s">
        <v>3011</v>
      </c>
      <c r="L3" s="621"/>
      <c r="M3" s="621"/>
      <c r="N3" s="621"/>
      <c r="O3" s="621"/>
      <c r="P3" s="621"/>
      <c r="Q3" s="621"/>
      <c r="R3" s="621"/>
      <c r="S3" s="621"/>
      <c r="T3" s="621"/>
    </row>
    <row r="4" spans="1:20" ht="17.25" thickBot="1">
      <c r="A4" s="408"/>
      <c r="B4" s="408"/>
      <c r="C4" s="408"/>
      <c r="D4" s="408"/>
      <c r="E4" s="410"/>
      <c r="F4" s="408"/>
      <c r="G4" s="408"/>
      <c r="H4" s="408"/>
      <c r="I4" s="408"/>
      <c r="J4" s="409" t="s">
        <v>2467</v>
      </c>
      <c r="K4" s="408" t="s">
        <v>2466</v>
      </c>
      <c r="L4" s="408"/>
      <c r="M4" s="408"/>
      <c r="N4" s="408"/>
      <c r="O4" s="408"/>
      <c r="P4" s="408"/>
      <c r="Q4" s="408"/>
      <c r="R4" s="408"/>
      <c r="S4" s="408"/>
      <c r="T4" s="409" t="s">
        <v>169</v>
      </c>
    </row>
    <row r="5" spans="1:20">
      <c r="A5" s="1031" t="s">
        <v>2974</v>
      </c>
      <c r="B5" s="1084" t="s">
        <v>3010</v>
      </c>
      <c r="C5" s="1084" t="s">
        <v>3009</v>
      </c>
      <c r="D5" s="1084" t="s">
        <v>3008</v>
      </c>
      <c r="E5" s="1077" t="s">
        <v>3007</v>
      </c>
      <c r="F5" s="1077" t="s">
        <v>3006</v>
      </c>
      <c r="G5" s="1077"/>
      <c r="H5" s="1077"/>
      <c r="I5" s="1077"/>
      <c r="J5" s="1077" t="s">
        <v>3005</v>
      </c>
      <c r="K5" s="1077"/>
      <c r="L5" s="1084" t="s">
        <v>3004</v>
      </c>
      <c r="M5" s="1077" t="s">
        <v>3003</v>
      </c>
      <c r="N5" s="1077"/>
      <c r="O5" s="1077"/>
      <c r="P5" s="1077"/>
      <c r="Q5" s="1084" t="s">
        <v>3002</v>
      </c>
      <c r="R5" s="1084" t="s">
        <v>3001</v>
      </c>
      <c r="S5" s="1106" t="s">
        <v>3000</v>
      </c>
      <c r="T5" s="1023" t="s">
        <v>2999</v>
      </c>
    </row>
    <row r="6" spans="1:20" ht="16.5" customHeight="1">
      <c r="A6" s="1076"/>
      <c r="B6" s="1073"/>
      <c r="C6" s="1073"/>
      <c r="D6" s="1073"/>
      <c r="E6" s="1074"/>
      <c r="F6" s="1073" t="s">
        <v>2998</v>
      </c>
      <c r="G6" s="1073" t="s">
        <v>2997</v>
      </c>
      <c r="H6" s="1073" t="s">
        <v>2996</v>
      </c>
      <c r="I6" s="1074" t="s">
        <v>2990</v>
      </c>
      <c r="J6" s="1073" t="s">
        <v>2995</v>
      </c>
      <c r="K6" s="1073" t="s">
        <v>2994</v>
      </c>
      <c r="L6" s="1073"/>
      <c r="M6" s="1073" t="s">
        <v>2993</v>
      </c>
      <c r="N6" s="1073" t="s">
        <v>2992</v>
      </c>
      <c r="O6" s="1073" t="s">
        <v>2991</v>
      </c>
      <c r="P6" s="1074" t="s">
        <v>2990</v>
      </c>
      <c r="Q6" s="1073"/>
      <c r="R6" s="1073"/>
      <c r="S6" s="1080"/>
      <c r="T6" s="1079"/>
    </row>
    <row r="7" spans="1:20" ht="17.25" thickBot="1">
      <c r="A7" s="1033"/>
      <c r="B7" s="1087"/>
      <c r="C7" s="1087"/>
      <c r="D7" s="1087"/>
      <c r="E7" s="1075"/>
      <c r="F7" s="1075"/>
      <c r="G7" s="1075"/>
      <c r="H7" s="1075"/>
      <c r="I7" s="1075"/>
      <c r="J7" s="1075"/>
      <c r="K7" s="1075"/>
      <c r="L7" s="1087"/>
      <c r="M7" s="1075"/>
      <c r="N7" s="1075"/>
      <c r="O7" s="1075"/>
      <c r="P7" s="1075"/>
      <c r="Q7" s="1087"/>
      <c r="R7" s="1087"/>
      <c r="S7" s="1107"/>
      <c r="T7" s="1088"/>
    </row>
    <row r="8" spans="1:20">
      <c r="A8" s="686" t="s">
        <v>2989</v>
      </c>
      <c r="B8" s="671">
        <v>1169828</v>
      </c>
      <c r="C8" s="671">
        <v>1937</v>
      </c>
      <c r="D8" s="671">
        <v>78505</v>
      </c>
      <c r="E8" s="671">
        <v>46229</v>
      </c>
      <c r="F8" s="671">
        <v>137950</v>
      </c>
      <c r="G8" s="671">
        <v>129803</v>
      </c>
      <c r="H8" s="671">
        <v>0</v>
      </c>
      <c r="I8" s="671">
        <v>727</v>
      </c>
      <c r="J8" s="671">
        <v>217036</v>
      </c>
      <c r="K8" s="671">
        <v>0</v>
      </c>
      <c r="L8" s="671">
        <v>0</v>
      </c>
      <c r="M8" s="671">
        <v>108759</v>
      </c>
      <c r="N8" s="671">
        <v>2131</v>
      </c>
      <c r="O8" s="671">
        <v>0</v>
      </c>
      <c r="P8" s="671">
        <v>39134</v>
      </c>
      <c r="Q8" s="671">
        <v>3</v>
      </c>
      <c r="R8" s="671">
        <v>1932042</v>
      </c>
      <c r="S8" s="671">
        <v>26751</v>
      </c>
      <c r="T8" s="685">
        <v>1958793</v>
      </c>
    </row>
    <row r="9" spans="1:20">
      <c r="A9" s="684" t="s">
        <v>2988</v>
      </c>
      <c r="B9" s="666">
        <v>323799</v>
      </c>
      <c r="C9" s="666">
        <v>588</v>
      </c>
      <c r="D9" s="666">
        <v>63199</v>
      </c>
      <c r="E9" s="666">
        <v>6874</v>
      </c>
      <c r="F9" s="666">
        <v>36042</v>
      </c>
      <c r="G9" s="666">
        <v>37601</v>
      </c>
      <c r="H9" s="666">
        <v>0</v>
      </c>
      <c r="I9" s="666">
        <v>607</v>
      </c>
      <c r="J9" s="666">
        <v>65102</v>
      </c>
      <c r="K9" s="666">
        <v>0</v>
      </c>
      <c r="L9" s="666">
        <v>0</v>
      </c>
      <c r="M9" s="666">
        <v>28470</v>
      </c>
      <c r="N9" s="666">
        <v>565</v>
      </c>
      <c r="O9" s="666">
        <v>0</v>
      </c>
      <c r="P9" s="666">
        <v>19539</v>
      </c>
      <c r="Q9" s="666">
        <v>2</v>
      </c>
      <c r="R9" s="666">
        <v>582388</v>
      </c>
      <c r="S9" s="666">
        <v>0</v>
      </c>
      <c r="T9" s="683">
        <v>582388</v>
      </c>
    </row>
    <row r="10" spans="1:20">
      <c r="A10" s="684" t="s">
        <v>2984</v>
      </c>
      <c r="B10" s="666">
        <v>323799</v>
      </c>
      <c r="C10" s="666">
        <v>0</v>
      </c>
      <c r="D10" s="666">
        <v>63122</v>
      </c>
      <c r="E10" s="666">
        <v>6874</v>
      </c>
      <c r="F10" s="666">
        <v>35968</v>
      </c>
      <c r="G10" s="666">
        <v>37601</v>
      </c>
      <c r="H10" s="666">
        <v>0</v>
      </c>
      <c r="I10" s="666">
        <v>607</v>
      </c>
      <c r="J10" s="666">
        <v>65052</v>
      </c>
      <c r="K10" s="666">
        <v>0</v>
      </c>
      <c r="L10" s="666">
        <v>0</v>
      </c>
      <c r="M10" s="666">
        <v>28393</v>
      </c>
      <c r="N10" s="666">
        <v>560</v>
      </c>
      <c r="O10" s="666">
        <v>0</v>
      </c>
      <c r="P10" s="666">
        <v>19523</v>
      </c>
      <c r="Q10" s="666">
        <v>0</v>
      </c>
      <c r="R10" s="666">
        <v>581499</v>
      </c>
      <c r="S10" s="666">
        <v>0</v>
      </c>
      <c r="T10" s="683">
        <v>581499</v>
      </c>
    </row>
    <row r="11" spans="1:20">
      <c r="A11" s="684" t="s">
        <v>2979</v>
      </c>
      <c r="B11" s="666">
        <v>323799</v>
      </c>
      <c r="C11" s="666">
        <v>0</v>
      </c>
      <c r="D11" s="666">
        <v>63122</v>
      </c>
      <c r="E11" s="666">
        <v>6874</v>
      </c>
      <c r="F11" s="666">
        <v>35968</v>
      </c>
      <c r="G11" s="666">
        <v>37601</v>
      </c>
      <c r="H11" s="666">
        <v>0</v>
      </c>
      <c r="I11" s="666">
        <v>607</v>
      </c>
      <c r="J11" s="666">
        <v>65052</v>
      </c>
      <c r="K11" s="666">
        <v>0</v>
      </c>
      <c r="L11" s="666">
        <v>0</v>
      </c>
      <c r="M11" s="666">
        <v>28393</v>
      </c>
      <c r="N11" s="666">
        <v>560</v>
      </c>
      <c r="O11" s="666">
        <v>0</v>
      </c>
      <c r="P11" s="666">
        <v>19523</v>
      </c>
      <c r="Q11" s="666">
        <v>0</v>
      </c>
      <c r="R11" s="666">
        <v>581499</v>
      </c>
      <c r="S11" s="666">
        <v>0</v>
      </c>
      <c r="T11" s="683">
        <v>581499</v>
      </c>
    </row>
    <row r="12" spans="1:20">
      <c r="A12" s="684" t="s">
        <v>2982</v>
      </c>
      <c r="B12" s="666">
        <v>0</v>
      </c>
      <c r="C12" s="666">
        <v>588</v>
      </c>
      <c r="D12" s="666">
        <v>77</v>
      </c>
      <c r="E12" s="666">
        <v>0</v>
      </c>
      <c r="F12" s="666">
        <v>74</v>
      </c>
      <c r="G12" s="666">
        <v>0</v>
      </c>
      <c r="H12" s="666">
        <v>0</v>
      </c>
      <c r="I12" s="666">
        <v>0</v>
      </c>
      <c r="J12" s="666">
        <v>50</v>
      </c>
      <c r="K12" s="666">
        <v>0</v>
      </c>
      <c r="L12" s="666">
        <v>0</v>
      </c>
      <c r="M12" s="666">
        <v>77</v>
      </c>
      <c r="N12" s="666">
        <v>5</v>
      </c>
      <c r="O12" s="666">
        <v>0</v>
      </c>
      <c r="P12" s="666">
        <v>16</v>
      </c>
      <c r="Q12" s="666">
        <v>2</v>
      </c>
      <c r="R12" s="666">
        <v>889</v>
      </c>
      <c r="S12" s="666">
        <v>0</v>
      </c>
      <c r="T12" s="683">
        <v>889</v>
      </c>
    </row>
    <row r="13" spans="1:20">
      <c r="A13" s="684" t="s">
        <v>2983</v>
      </c>
      <c r="B13" s="666">
        <v>0</v>
      </c>
      <c r="C13" s="666">
        <v>588</v>
      </c>
      <c r="D13" s="666">
        <v>77</v>
      </c>
      <c r="E13" s="666">
        <v>0</v>
      </c>
      <c r="F13" s="666">
        <v>74</v>
      </c>
      <c r="G13" s="666">
        <v>0</v>
      </c>
      <c r="H13" s="666">
        <v>0</v>
      </c>
      <c r="I13" s="666">
        <v>0</v>
      </c>
      <c r="J13" s="666">
        <v>50</v>
      </c>
      <c r="K13" s="666">
        <v>0</v>
      </c>
      <c r="L13" s="666">
        <v>0</v>
      </c>
      <c r="M13" s="666">
        <v>77</v>
      </c>
      <c r="N13" s="666">
        <v>5</v>
      </c>
      <c r="O13" s="666">
        <v>0</v>
      </c>
      <c r="P13" s="666">
        <v>16</v>
      </c>
      <c r="Q13" s="666">
        <v>2</v>
      </c>
      <c r="R13" s="666">
        <v>889</v>
      </c>
      <c r="S13" s="666">
        <v>0</v>
      </c>
      <c r="T13" s="683">
        <v>889</v>
      </c>
    </row>
    <row r="14" spans="1:20">
      <c r="A14" s="684" t="s">
        <v>2987</v>
      </c>
      <c r="B14" s="666">
        <v>748835</v>
      </c>
      <c r="C14" s="666">
        <v>714</v>
      </c>
      <c r="D14" s="666">
        <v>9747</v>
      </c>
      <c r="E14" s="666">
        <v>39355</v>
      </c>
      <c r="F14" s="666">
        <v>89615</v>
      </c>
      <c r="G14" s="666">
        <v>80595</v>
      </c>
      <c r="H14" s="666">
        <v>0</v>
      </c>
      <c r="I14" s="666">
        <v>120</v>
      </c>
      <c r="J14" s="666">
        <v>135926</v>
      </c>
      <c r="K14" s="666">
        <v>0</v>
      </c>
      <c r="L14" s="666">
        <v>0</v>
      </c>
      <c r="M14" s="666">
        <v>71597</v>
      </c>
      <c r="N14" s="666">
        <v>1264</v>
      </c>
      <c r="O14" s="666">
        <v>0</v>
      </c>
      <c r="P14" s="666">
        <v>14424</v>
      </c>
      <c r="Q14" s="666">
        <v>0</v>
      </c>
      <c r="R14" s="666">
        <v>1192192</v>
      </c>
      <c r="S14" s="666">
        <v>22802</v>
      </c>
      <c r="T14" s="683">
        <v>1214994</v>
      </c>
    </row>
    <row r="15" spans="1:20">
      <c r="A15" s="684" t="s">
        <v>2984</v>
      </c>
      <c r="B15" s="666">
        <v>748835</v>
      </c>
      <c r="C15" s="666">
        <v>0</v>
      </c>
      <c r="D15" s="666">
        <v>9747</v>
      </c>
      <c r="E15" s="666">
        <v>39355</v>
      </c>
      <c r="F15" s="666">
        <v>89615</v>
      </c>
      <c r="G15" s="666">
        <v>80595</v>
      </c>
      <c r="H15" s="666">
        <v>0</v>
      </c>
      <c r="I15" s="666">
        <v>120</v>
      </c>
      <c r="J15" s="666">
        <v>135926</v>
      </c>
      <c r="K15" s="666">
        <v>0</v>
      </c>
      <c r="L15" s="666">
        <v>0</v>
      </c>
      <c r="M15" s="666">
        <v>71597</v>
      </c>
      <c r="N15" s="666">
        <v>1264</v>
      </c>
      <c r="O15" s="666">
        <v>0</v>
      </c>
      <c r="P15" s="666">
        <v>14424</v>
      </c>
      <c r="Q15" s="666">
        <v>0</v>
      </c>
      <c r="R15" s="666">
        <v>1191478</v>
      </c>
      <c r="S15" s="666">
        <v>0</v>
      </c>
      <c r="T15" s="683">
        <v>1191478</v>
      </c>
    </row>
    <row r="16" spans="1:20">
      <c r="A16" s="684" t="s">
        <v>2979</v>
      </c>
      <c r="B16" s="666">
        <v>748835</v>
      </c>
      <c r="C16" s="666">
        <v>0</v>
      </c>
      <c r="D16" s="666">
        <v>9747</v>
      </c>
      <c r="E16" s="666">
        <v>39355</v>
      </c>
      <c r="F16" s="666">
        <v>89615</v>
      </c>
      <c r="G16" s="666">
        <v>80595</v>
      </c>
      <c r="H16" s="666">
        <v>0</v>
      </c>
      <c r="I16" s="666">
        <v>120</v>
      </c>
      <c r="J16" s="666">
        <v>134906</v>
      </c>
      <c r="K16" s="666">
        <v>0</v>
      </c>
      <c r="L16" s="666">
        <v>0</v>
      </c>
      <c r="M16" s="666">
        <v>71597</v>
      </c>
      <c r="N16" s="666">
        <v>1264</v>
      </c>
      <c r="O16" s="666">
        <v>0</v>
      </c>
      <c r="P16" s="666">
        <v>14424</v>
      </c>
      <c r="Q16" s="666">
        <v>0</v>
      </c>
      <c r="R16" s="666">
        <v>1190458</v>
      </c>
      <c r="S16" s="666">
        <v>0</v>
      </c>
      <c r="T16" s="683">
        <v>1190458</v>
      </c>
    </row>
    <row r="17" spans="1:20">
      <c r="A17" s="684" t="s">
        <v>2983</v>
      </c>
      <c r="B17" s="666">
        <v>0</v>
      </c>
      <c r="C17" s="666">
        <v>0</v>
      </c>
      <c r="D17" s="666">
        <v>0</v>
      </c>
      <c r="E17" s="666">
        <v>0</v>
      </c>
      <c r="F17" s="666">
        <v>0</v>
      </c>
      <c r="G17" s="666">
        <v>0</v>
      </c>
      <c r="H17" s="666">
        <v>0</v>
      </c>
      <c r="I17" s="666">
        <v>0</v>
      </c>
      <c r="J17" s="666">
        <v>1020</v>
      </c>
      <c r="K17" s="666">
        <v>0</v>
      </c>
      <c r="L17" s="666">
        <v>0</v>
      </c>
      <c r="M17" s="666">
        <v>0</v>
      </c>
      <c r="N17" s="666">
        <v>0</v>
      </c>
      <c r="O17" s="666">
        <v>0</v>
      </c>
      <c r="P17" s="666">
        <v>0</v>
      </c>
      <c r="Q17" s="666">
        <v>0</v>
      </c>
      <c r="R17" s="666">
        <v>1020</v>
      </c>
      <c r="S17" s="666">
        <v>0</v>
      </c>
      <c r="T17" s="683">
        <v>1020</v>
      </c>
    </row>
    <row r="18" spans="1:20">
      <c r="A18" s="684" t="s">
        <v>2982</v>
      </c>
      <c r="B18" s="666">
        <v>0</v>
      </c>
      <c r="C18" s="666">
        <v>714</v>
      </c>
      <c r="D18" s="666">
        <v>0</v>
      </c>
      <c r="E18" s="666">
        <v>0</v>
      </c>
      <c r="F18" s="666">
        <v>0</v>
      </c>
      <c r="G18" s="666">
        <v>0</v>
      </c>
      <c r="H18" s="666">
        <v>0</v>
      </c>
      <c r="I18" s="666">
        <v>0</v>
      </c>
      <c r="J18" s="666">
        <v>0</v>
      </c>
      <c r="K18" s="666">
        <v>0</v>
      </c>
      <c r="L18" s="666">
        <v>0</v>
      </c>
      <c r="M18" s="666">
        <v>0</v>
      </c>
      <c r="N18" s="666">
        <v>0</v>
      </c>
      <c r="O18" s="666">
        <v>0</v>
      </c>
      <c r="P18" s="666">
        <v>0</v>
      </c>
      <c r="Q18" s="666">
        <v>0</v>
      </c>
      <c r="R18" s="666">
        <v>714</v>
      </c>
      <c r="S18" s="666">
        <v>0</v>
      </c>
      <c r="T18" s="683">
        <v>714</v>
      </c>
    </row>
    <row r="19" spans="1:20">
      <c r="A19" s="684" t="s">
        <v>2979</v>
      </c>
      <c r="B19" s="666">
        <v>0</v>
      </c>
      <c r="C19" s="666">
        <v>714</v>
      </c>
      <c r="D19" s="666">
        <v>0</v>
      </c>
      <c r="E19" s="666">
        <v>0</v>
      </c>
      <c r="F19" s="666">
        <v>0</v>
      </c>
      <c r="G19" s="666">
        <v>0</v>
      </c>
      <c r="H19" s="666">
        <v>0</v>
      </c>
      <c r="I19" s="666">
        <v>0</v>
      </c>
      <c r="J19" s="666">
        <v>0</v>
      </c>
      <c r="K19" s="666">
        <v>0</v>
      </c>
      <c r="L19" s="666">
        <v>0</v>
      </c>
      <c r="M19" s="666">
        <v>0</v>
      </c>
      <c r="N19" s="666">
        <v>0</v>
      </c>
      <c r="O19" s="666">
        <v>0</v>
      </c>
      <c r="P19" s="666">
        <v>0</v>
      </c>
      <c r="Q19" s="666">
        <v>0</v>
      </c>
      <c r="R19" s="666">
        <v>714</v>
      </c>
      <c r="S19" s="666">
        <v>0</v>
      </c>
      <c r="T19" s="683">
        <v>714</v>
      </c>
    </row>
    <row r="20" spans="1:20">
      <c r="A20" s="684" t="s">
        <v>2980</v>
      </c>
      <c r="B20" s="666">
        <v>0</v>
      </c>
      <c r="C20" s="666">
        <v>0</v>
      </c>
      <c r="D20" s="666">
        <v>0</v>
      </c>
      <c r="E20" s="666">
        <v>0</v>
      </c>
      <c r="F20" s="666">
        <v>0</v>
      </c>
      <c r="G20" s="666">
        <v>0</v>
      </c>
      <c r="H20" s="666">
        <v>0</v>
      </c>
      <c r="I20" s="666">
        <v>0</v>
      </c>
      <c r="J20" s="666">
        <v>0</v>
      </c>
      <c r="K20" s="666">
        <v>0</v>
      </c>
      <c r="L20" s="666">
        <v>0</v>
      </c>
      <c r="M20" s="666">
        <v>0</v>
      </c>
      <c r="N20" s="666">
        <v>0</v>
      </c>
      <c r="O20" s="666">
        <v>0</v>
      </c>
      <c r="P20" s="666">
        <v>0</v>
      </c>
      <c r="Q20" s="666">
        <v>0</v>
      </c>
      <c r="R20" s="666">
        <v>0</v>
      </c>
      <c r="S20" s="666">
        <v>22802</v>
      </c>
      <c r="T20" s="683">
        <v>22802</v>
      </c>
    </row>
    <row r="21" spans="1:20">
      <c r="A21" s="684" t="s">
        <v>2979</v>
      </c>
      <c r="B21" s="666">
        <v>0</v>
      </c>
      <c r="C21" s="666">
        <v>0</v>
      </c>
      <c r="D21" s="666">
        <v>0</v>
      </c>
      <c r="E21" s="666">
        <v>0</v>
      </c>
      <c r="F21" s="666">
        <v>0</v>
      </c>
      <c r="G21" s="666">
        <v>0</v>
      </c>
      <c r="H21" s="666">
        <v>0</v>
      </c>
      <c r="I21" s="666">
        <v>0</v>
      </c>
      <c r="J21" s="666">
        <v>0</v>
      </c>
      <c r="K21" s="666">
        <v>0</v>
      </c>
      <c r="L21" s="666">
        <v>0</v>
      </c>
      <c r="M21" s="666">
        <v>0</v>
      </c>
      <c r="N21" s="666">
        <v>0</v>
      </c>
      <c r="O21" s="666">
        <v>0</v>
      </c>
      <c r="P21" s="666">
        <v>0</v>
      </c>
      <c r="Q21" s="666">
        <v>0</v>
      </c>
      <c r="R21" s="666">
        <v>0</v>
      </c>
      <c r="S21" s="666">
        <v>22802</v>
      </c>
      <c r="T21" s="683">
        <v>22802</v>
      </c>
    </row>
    <row r="22" spans="1:20">
      <c r="A22" s="684" t="s">
        <v>2986</v>
      </c>
      <c r="B22" s="666">
        <v>0</v>
      </c>
      <c r="C22" s="666">
        <v>0</v>
      </c>
      <c r="D22" s="666">
        <v>30</v>
      </c>
      <c r="E22" s="666">
        <v>0</v>
      </c>
      <c r="F22" s="666">
        <v>0</v>
      </c>
      <c r="G22" s="666">
        <v>0</v>
      </c>
      <c r="H22" s="666">
        <v>0</v>
      </c>
      <c r="I22" s="666">
        <v>0</v>
      </c>
      <c r="J22" s="666">
        <v>0</v>
      </c>
      <c r="K22" s="666">
        <v>0</v>
      </c>
      <c r="L22" s="666">
        <v>0</v>
      </c>
      <c r="M22" s="666">
        <v>0</v>
      </c>
      <c r="N22" s="666">
        <v>0</v>
      </c>
      <c r="O22" s="666">
        <v>0</v>
      </c>
      <c r="P22" s="666">
        <v>0</v>
      </c>
      <c r="Q22" s="666">
        <v>0</v>
      </c>
      <c r="R22" s="666">
        <v>30</v>
      </c>
      <c r="S22" s="666">
        <v>3799</v>
      </c>
      <c r="T22" s="683">
        <v>3829</v>
      </c>
    </row>
    <row r="23" spans="1:20">
      <c r="A23" s="684" t="s">
        <v>2984</v>
      </c>
      <c r="B23" s="666">
        <v>0</v>
      </c>
      <c r="C23" s="666">
        <v>0</v>
      </c>
      <c r="D23" s="666">
        <v>30</v>
      </c>
      <c r="E23" s="666">
        <v>0</v>
      </c>
      <c r="F23" s="666">
        <v>0</v>
      </c>
      <c r="G23" s="666">
        <v>0</v>
      </c>
      <c r="H23" s="666">
        <v>0</v>
      </c>
      <c r="I23" s="666">
        <v>0</v>
      </c>
      <c r="J23" s="666">
        <v>0</v>
      </c>
      <c r="K23" s="666">
        <v>0</v>
      </c>
      <c r="L23" s="666">
        <v>0</v>
      </c>
      <c r="M23" s="666">
        <v>0</v>
      </c>
      <c r="N23" s="666">
        <v>0</v>
      </c>
      <c r="O23" s="666">
        <v>0</v>
      </c>
      <c r="P23" s="666">
        <v>0</v>
      </c>
      <c r="Q23" s="666">
        <v>0</v>
      </c>
      <c r="R23" s="666">
        <v>30</v>
      </c>
      <c r="S23" s="666">
        <v>0</v>
      </c>
      <c r="T23" s="683">
        <v>30</v>
      </c>
    </row>
    <row r="24" spans="1:20">
      <c r="A24" s="684" t="s">
        <v>2979</v>
      </c>
      <c r="B24" s="666">
        <v>0</v>
      </c>
      <c r="C24" s="666">
        <v>0</v>
      </c>
      <c r="D24" s="666">
        <v>30</v>
      </c>
      <c r="E24" s="666">
        <v>0</v>
      </c>
      <c r="F24" s="666">
        <v>0</v>
      </c>
      <c r="G24" s="666">
        <v>0</v>
      </c>
      <c r="H24" s="666">
        <v>0</v>
      </c>
      <c r="I24" s="666">
        <v>0</v>
      </c>
      <c r="J24" s="666">
        <v>0</v>
      </c>
      <c r="K24" s="666">
        <v>0</v>
      </c>
      <c r="L24" s="666">
        <v>0</v>
      </c>
      <c r="M24" s="666">
        <v>0</v>
      </c>
      <c r="N24" s="666">
        <v>0</v>
      </c>
      <c r="O24" s="666">
        <v>0</v>
      </c>
      <c r="P24" s="666">
        <v>0</v>
      </c>
      <c r="Q24" s="666">
        <v>0</v>
      </c>
      <c r="R24" s="666">
        <v>30</v>
      </c>
      <c r="S24" s="666">
        <v>0</v>
      </c>
      <c r="T24" s="683">
        <v>30</v>
      </c>
    </row>
    <row r="25" spans="1:20">
      <c r="A25" s="684" t="s">
        <v>2980</v>
      </c>
      <c r="B25" s="666">
        <v>0</v>
      </c>
      <c r="C25" s="666">
        <v>0</v>
      </c>
      <c r="D25" s="666">
        <v>0</v>
      </c>
      <c r="E25" s="666">
        <v>0</v>
      </c>
      <c r="F25" s="666">
        <v>0</v>
      </c>
      <c r="G25" s="666">
        <v>0</v>
      </c>
      <c r="H25" s="666">
        <v>0</v>
      </c>
      <c r="I25" s="666">
        <v>0</v>
      </c>
      <c r="J25" s="666">
        <v>0</v>
      </c>
      <c r="K25" s="666">
        <v>0</v>
      </c>
      <c r="L25" s="666">
        <v>0</v>
      </c>
      <c r="M25" s="666">
        <v>0</v>
      </c>
      <c r="N25" s="666">
        <v>0</v>
      </c>
      <c r="O25" s="666">
        <v>0</v>
      </c>
      <c r="P25" s="666">
        <v>0</v>
      </c>
      <c r="Q25" s="666">
        <v>0</v>
      </c>
      <c r="R25" s="666">
        <v>0</v>
      </c>
      <c r="S25" s="666">
        <v>3799</v>
      </c>
      <c r="T25" s="683">
        <v>3799</v>
      </c>
    </row>
    <row r="26" spans="1:20">
      <c r="A26" s="684" t="s">
        <v>2979</v>
      </c>
      <c r="B26" s="666">
        <v>0</v>
      </c>
      <c r="C26" s="666">
        <v>0</v>
      </c>
      <c r="D26" s="666">
        <v>0</v>
      </c>
      <c r="E26" s="666">
        <v>0</v>
      </c>
      <c r="F26" s="666">
        <v>0</v>
      </c>
      <c r="G26" s="666">
        <v>0</v>
      </c>
      <c r="H26" s="666">
        <v>0</v>
      </c>
      <c r="I26" s="666">
        <v>0</v>
      </c>
      <c r="J26" s="666">
        <v>0</v>
      </c>
      <c r="K26" s="666">
        <v>0</v>
      </c>
      <c r="L26" s="666">
        <v>0</v>
      </c>
      <c r="M26" s="666">
        <v>0</v>
      </c>
      <c r="N26" s="666">
        <v>0</v>
      </c>
      <c r="O26" s="666">
        <v>0</v>
      </c>
      <c r="P26" s="666">
        <v>0</v>
      </c>
      <c r="Q26" s="666">
        <v>0</v>
      </c>
      <c r="R26" s="666">
        <v>0</v>
      </c>
      <c r="S26" s="666">
        <v>3799</v>
      </c>
      <c r="T26" s="683">
        <v>3799</v>
      </c>
    </row>
    <row r="27" spans="1:20">
      <c r="A27" s="684" t="s">
        <v>2985</v>
      </c>
      <c r="B27" s="666">
        <v>97194</v>
      </c>
      <c r="C27" s="666">
        <v>635</v>
      </c>
      <c r="D27" s="666">
        <v>5529</v>
      </c>
      <c r="E27" s="666">
        <v>0</v>
      </c>
      <c r="F27" s="666">
        <v>12293</v>
      </c>
      <c r="G27" s="666">
        <v>11607</v>
      </c>
      <c r="H27" s="666">
        <v>0</v>
      </c>
      <c r="I27" s="666">
        <v>0</v>
      </c>
      <c r="J27" s="666">
        <v>16008</v>
      </c>
      <c r="K27" s="666">
        <v>0</v>
      </c>
      <c r="L27" s="666">
        <v>0</v>
      </c>
      <c r="M27" s="666">
        <v>8692</v>
      </c>
      <c r="N27" s="666">
        <v>302</v>
      </c>
      <c r="O27" s="666">
        <v>0</v>
      </c>
      <c r="P27" s="666">
        <v>5171</v>
      </c>
      <c r="Q27" s="666">
        <v>1</v>
      </c>
      <c r="R27" s="666">
        <v>157432</v>
      </c>
      <c r="S27" s="666">
        <v>0</v>
      </c>
      <c r="T27" s="683">
        <v>157432</v>
      </c>
    </row>
    <row r="28" spans="1:20">
      <c r="A28" s="684" t="s">
        <v>2984</v>
      </c>
      <c r="B28" s="666">
        <v>97194</v>
      </c>
      <c r="C28" s="666">
        <v>0</v>
      </c>
      <c r="D28" s="666">
        <v>5529</v>
      </c>
      <c r="E28" s="666">
        <v>0</v>
      </c>
      <c r="F28" s="666">
        <v>12293</v>
      </c>
      <c r="G28" s="666">
        <v>11607</v>
      </c>
      <c r="H28" s="666">
        <v>0</v>
      </c>
      <c r="I28" s="666">
        <v>0</v>
      </c>
      <c r="J28" s="666">
        <v>16008</v>
      </c>
      <c r="K28" s="666">
        <v>0</v>
      </c>
      <c r="L28" s="666">
        <v>0</v>
      </c>
      <c r="M28" s="666">
        <v>8692</v>
      </c>
      <c r="N28" s="666">
        <v>302</v>
      </c>
      <c r="O28" s="666">
        <v>0</v>
      </c>
      <c r="P28" s="666">
        <v>5171</v>
      </c>
      <c r="Q28" s="666">
        <v>1</v>
      </c>
      <c r="R28" s="666">
        <v>156797</v>
      </c>
      <c r="S28" s="666">
        <v>0</v>
      </c>
      <c r="T28" s="683">
        <v>156797</v>
      </c>
    </row>
    <row r="29" spans="1:20">
      <c r="A29" s="684" t="s">
        <v>2979</v>
      </c>
      <c r="B29" s="666">
        <v>93192</v>
      </c>
      <c r="C29" s="666">
        <v>0</v>
      </c>
      <c r="D29" s="666">
        <v>5529</v>
      </c>
      <c r="E29" s="666">
        <v>0</v>
      </c>
      <c r="F29" s="666">
        <v>12293</v>
      </c>
      <c r="G29" s="666">
        <v>11607</v>
      </c>
      <c r="H29" s="666">
        <v>0</v>
      </c>
      <c r="I29" s="666">
        <v>0</v>
      </c>
      <c r="J29" s="666">
        <v>15442</v>
      </c>
      <c r="K29" s="666">
        <v>0</v>
      </c>
      <c r="L29" s="666">
        <v>0</v>
      </c>
      <c r="M29" s="666">
        <v>8692</v>
      </c>
      <c r="N29" s="666">
        <v>302</v>
      </c>
      <c r="O29" s="666">
        <v>0</v>
      </c>
      <c r="P29" s="666">
        <v>5171</v>
      </c>
      <c r="Q29" s="666">
        <v>1</v>
      </c>
      <c r="R29" s="666">
        <v>152229</v>
      </c>
      <c r="S29" s="666">
        <v>0</v>
      </c>
      <c r="T29" s="683">
        <v>152229</v>
      </c>
    </row>
    <row r="30" spans="1:20">
      <c r="A30" s="684" t="s">
        <v>2983</v>
      </c>
      <c r="B30" s="666">
        <v>4002</v>
      </c>
      <c r="C30" s="666">
        <v>0</v>
      </c>
      <c r="D30" s="666">
        <v>0</v>
      </c>
      <c r="E30" s="666">
        <v>0</v>
      </c>
      <c r="F30" s="666">
        <v>0</v>
      </c>
      <c r="G30" s="666">
        <v>0</v>
      </c>
      <c r="H30" s="666">
        <v>0</v>
      </c>
      <c r="I30" s="666">
        <v>0</v>
      </c>
      <c r="J30" s="666">
        <v>566</v>
      </c>
      <c r="K30" s="666">
        <v>0</v>
      </c>
      <c r="L30" s="666">
        <v>0</v>
      </c>
      <c r="M30" s="666">
        <v>0</v>
      </c>
      <c r="N30" s="666">
        <v>0</v>
      </c>
      <c r="O30" s="666">
        <v>0</v>
      </c>
      <c r="P30" s="666">
        <v>0</v>
      </c>
      <c r="Q30" s="666">
        <v>0</v>
      </c>
      <c r="R30" s="666">
        <v>4568</v>
      </c>
      <c r="S30" s="666">
        <v>0</v>
      </c>
      <c r="T30" s="683">
        <v>4568</v>
      </c>
    </row>
    <row r="31" spans="1:20">
      <c r="A31" s="684" t="s">
        <v>2982</v>
      </c>
      <c r="B31" s="666">
        <v>0</v>
      </c>
      <c r="C31" s="666">
        <v>635</v>
      </c>
      <c r="D31" s="666">
        <v>0</v>
      </c>
      <c r="E31" s="666">
        <v>0</v>
      </c>
      <c r="F31" s="666">
        <v>0</v>
      </c>
      <c r="G31" s="666">
        <v>0</v>
      </c>
      <c r="H31" s="666">
        <v>0</v>
      </c>
      <c r="I31" s="666">
        <v>0</v>
      </c>
      <c r="J31" s="666">
        <v>0</v>
      </c>
      <c r="K31" s="666">
        <v>0</v>
      </c>
      <c r="L31" s="666">
        <v>0</v>
      </c>
      <c r="M31" s="666">
        <v>0</v>
      </c>
      <c r="N31" s="666">
        <v>0</v>
      </c>
      <c r="O31" s="666">
        <v>0</v>
      </c>
      <c r="P31" s="666">
        <v>0</v>
      </c>
      <c r="Q31" s="666">
        <v>0</v>
      </c>
      <c r="R31" s="666">
        <v>635</v>
      </c>
      <c r="S31" s="666">
        <v>0</v>
      </c>
      <c r="T31" s="683">
        <v>635</v>
      </c>
    </row>
    <row r="32" spans="1:20">
      <c r="A32" s="684" t="s">
        <v>2979</v>
      </c>
      <c r="B32" s="666">
        <v>0</v>
      </c>
      <c r="C32" s="666">
        <v>635</v>
      </c>
      <c r="D32" s="666">
        <v>0</v>
      </c>
      <c r="E32" s="666">
        <v>0</v>
      </c>
      <c r="F32" s="666">
        <v>0</v>
      </c>
      <c r="G32" s="666">
        <v>0</v>
      </c>
      <c r="H32" s="666">
        <v>0</v>
      </c>
      <c r="I32" s="666">
        <v>0</v>
      </c>
      <c r="J32" s="666">
        <v>0</v>
      </c>
      <c r="K32" s="666">
        <v>0</v>
      </c>
      <c r="L32" s="666">
        <v>0</v>
      </c>
      <c r="M32" s="666">
        <v>0</v>
      </c>
      <c r="N32" s="666">
        <v>0</v>
      </c>
      <c r="O32" s="666">
        <v>0</v>
      </c>
      <c r="P32" s="666">
        <v>0</v>
      </c>
      <c r="Q32" s="666">
        <v>0</v>
      </c>
      <c r="R32" s="666">
        <v>635</v>
      </c>
      <c r="S32" s="666">
        <v>0</v>
      </c>
      <c r="T32" s="683">
        <v>635</v>
      </c>
    </row>
    <row r="33" spans="1:20">
      <c r="A33" s="684" t="s">
        <v>2981</v>
      </c>
      <c r="B33" s="666">
        <v>0</v>
      </c>
      <c r="C33" s="666">
        <v>0</v>
      </c>
      <c r="D33" s="666">
        <v>0</v>
      </c>
      <c r="E33" s="666">
        <v>0</v>
      </c>
      <c r="F33" s="666">
        <v>0</v>
      </c>
      <c r="G33" s="666">
        <v>0</v>
      </c>
      <c r="H33" s="666">
        <v>0</v>
      </c>
      <c r="I33" s="666">
        <v>0</v>
      </c>
      <c r="J33" s="666">
        <v>0</v>
      </c>
      <c r="K33" s="666">
        <v>0</v>
      </c>
      <c r="L33" s="666">
        <v>0</v>
      </c>
      <c r="M33" s="666">
        <v>0</v>
      </c>
      <c r="N33" s="666">
        <v>0</v>
      </c>
      <c r="O33" s="666">
        <v>0</v>
      </c>
      <c r="P33" s="666">
        <v>0</v>
      </c>
      <c r="Q33" s="666">
        <v>0</v>
      </c>
      <c r="R33" s="666">
        <v>0</v>
      </c>
      <c r="S33" s="666">
        <v>150</v>
      </c>
      <c r="T33" s="683">
        <v>150</v>
      </c>
    </row>
    <row r="34" spans="1:20">
      <c r="A34" s="684" t="s">
        <v>2980</v>
      </c>
      <c r="B34" s="666">
        <v>0</v>
      </c>
      <c r="C34" s="666">
        <v>0</v>
      </c>
      <c r="D34" s="666">
        <v>0</v>
      </c>
      <c r="E34" s="666">
        <v>0</v>
      </c>
      <c r="F34" s="666">
        <v>0</v>
      </c>
      <c r="G34" s="666">
        <v>0</v>
      </c>
      <c r="H34" s="666">
        <v>0</v>
      </c>
      <c r="I34" s="666">
        <v>0</v>
      </c>
      <c r="J34" s="666">
        <v>0</v>
      </c>
      <c r="K34" s="666">
        <v>0</v>
      </c>
      <c r="L34" s="666">
        <v>0</v>
      </c>
      <c r="M34" s="666">
        <v>0</v>
      </c>
      <c r="N34" s="666">
        <v>0</v>
      </c>
      <c r="O34" s="666">
        <v>0</v>
      </c>
      <c r="P34" s="666">
        <v>0</v>
      </c>
      <c r="Q34" s="666">
        <v>0</v>
      </c>
      <c r="R34" s="666">
        <v>0</v>
      </c>
      <c r="S34" s="666">
        <v>150</v>
      </c>
      <c r="T34" s="683">
        <v>150</v>
      </c>
    </row>
    <row r="35" spans="1:20">
      <c r="A35" s="684" t="s">
        <v>2979</v>
      </c>
      <c r="B35" s="666">
        <v>0</v>
      </c>
      <c r="C35" s="666">
        <v>0</v>
      </c>
      <c r="D35" s="666">
        <v>0</v>
      </c>
      <c r="E35" s="666">
        <v>0</v>
      </c>
      <c r="F35" s="666">
        <v>0</v>
      </c>
      <c r="G35" s="666">
        <v>0</v>
      </c>
      <c r="H35" s="666">
        <v>0</v>
      </c>
      <c r="I35" s="666">
        <v>0</v>
      </c>
      <c r="J35" s="666">
        <v>0</v>
      </c>
      <c r="K35" s="666">
        <v>0</v>
      </c>
      <c r="L35" s="666">
        <v>0</v>
      </c>
      <c r="M35" s="666">
        <v>0</v>
      </c>
      <c r="N35" s="666">
        <v>0</v>
      </c>
      <c r="O35" s="666">
        <v>0</v>
      </c>
      <c r="P35" s="666">
        <v>0</v>
      </c>
      <c r="Q35" s="666">
        <v>0</v>
      </c>
      <c r="R35" s="666">
        <v>0</v>
      </c>
      <c r="S35" s="666">
        <v>150</v>
      </c>
      <c r="T35" s="683">
        <v>150</v>
      </c>
    </row>
    <row r="36" spans="1:20">
      <c r="A36" s="684" t="s">
        <v>2978</v>
      </c>
      <c r="B36" s="666">
        <v>1169828</v>
      </c>
      <c r="C36" s="666">
        <v>1937</v>
      </c>
      <c r="D36" s="666">
        <v>78505</v>
      </c>
      <c r="E36" s="666">
        <v>46229</v>
      </c>
      <c r="F36" s="666">
        <v>137950</v>
      </c>
      <c r="G36" s="666">
        <v>129803</v>
      </c>
      <c r="H36" s="666">
        <v>0</v>
      </c>
      <c r="I36" s="666">
        <v>727</v>
      </c>
      <c r="J36" s="666">
        <v>217036</v>
      </c>
      <c r="K36" s="666">
        <v>0</v>
      </c>
      <c r="L36" s="666">
        <v>0</v>
      </c>
      <c r="M36" s="666">
        <v>108759</v>
      </c>
      <c r="N36" s="666">
        <v>2131</v>
      </c>
      <c r="O36" s="666">
        <v>0</v>
      </c>
      <c r="P36" s="666">
        <v>39134</v>
      </c>
      <c r="Q36" s="666">
        <v>3</v>
      </c>
      <c r="R36" s="666">
        <v>1932042</v>
      </c>
      <c r="S36" s="666">
        <v>26751</v>
      </c>
      <c r="T36" s="683">
        <v>1958793</v>
      </c>
    </row>
    <row r="37" spans="1:20" ht="17.25" thickBot="1">
      <c r="A37" s="682" t="s">
        <v>2977</v>
      </c>
      <c r="B37" s="681">
        <v>1169828</v>
      </c>
      <c r="C37" s="681">
        <v>1937</v>
      </c>
      <c r="D37" s="681">
        <v>78505</v>
      </c>
      <c r="E37" s="681">
        <v>46229</v>
      </c>
      <c r="F37" s="681">
        <v>137950</v>
      </c>
      <c r="G37" s="681">
        <v>129803</v>
      </c>
      <c r="H37" s="681">
        <v>0</v>
      </c>
      <c r="I37" s="681">
        <v>727</v>
      </c>
      <c r="J37" s="681">
        <v>217036</v>
      </c>
      <c r="K37" s="681">
        <v>0</v>
      </c>
      <c r="L37" s="681">
        <v>0</v>
      </c>
      <c r="M37" s="681">
        <v>108759</v>
      </c>
      <c r="N37" s="681">
        <v>2131</v>
      </c>
      <c r="O37" s="681">
        <v>0</v>
      </c>
      <c r="P37" s="681">
        <v>39134</v>
      </c>
      <c r="Q37" s="681">
        <v>3</v>
      </c>
      <c r="R37" s="681">
        <v>1932042</v>
      </c>
      <c r="S37" s="681">
        <v>26751</v>
      </c>
      <c r="T37" s="680">
        <v>1958793</v>
      </c>
    </row>
    <row r="38" spans="1:20" ht="183.6" customHeight="1">
      <c r="A38" s="1112" t="s">
        <v>3493</v>
      </c>
      <c r="B38" s="1112"/>
      <c r="C38" s="1112"/>
      <c r="D38" s="1112"/>
      <c r="E38" s="1112"/>
      <c r="F38" s="1112"/>
      <c r="G38" s="1112"/>
      <c r="H38" s="1112"/>
      <c r="I38" s="1112"/>
      <c r="J38" s="1112"/>
    </row>
  </sheetData>
  <mergeCells count="24">
    <mergeCell ref="T5:T7"/>
    <mergeCell ref="F6:F7"/>
    <mergeCell ref="G6:G7"/>
    <mergeCell ref="H6:H7"/>
    <mergeCell ref="I6:I7"/>
    <mergeCell ref="J6:J7"/>
    <mergeCell ref="K6:K7"/>
    <mergeCell ref="M6:M7"/>
    <mergeCell ref="N6:N7"/>
    <mergeCell ref="O6:O7"/>
    <mergeCell ref="Q5:Q7"/>
    <mergeCell ref="R5:R7"/>
    <mergeCell ref="S5:S7"/>
    <mergeCell ref="P6:P7"/>
    <mergeCell ref="A38:J38"/>
    <mergeCell ref="M5:P5"/>
    <mergeCell ref="E5:E7"/>
    <mergeCell ref="F5:I5"/>
    <mergeCell ref="J5:K5"/>
    <mergeCell ref="L5:L7"/>
    <mergeCell ref="A5:A7"/>
    <mergeCell ref="B5:B7"/>
    <mergeCell ref="C5:C7"/>
    <mergeCell ref="D5:D7"/>
  </mergeCells>
  <phoneticPr fontId="3" type="noConversion"/>
  <pageMargins left="0.78740157480314965" right="0.78740157480314965" top="0.78740157480314965" bottom="0.78740157480314965" header="0.59055118110236227" footer="0.59055118110236227"/>
  <pageSetup paperSize="9" scale="65" orientation="portrait" horizontalDpi="180" verticalDpi="180" r:id="rId1"/>
  <headerFooter alignWithMargins="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74BBA-B5E5-4A60-9138-2CF9A45FC0DC}">
  <dimension ref="A1:P317"/>
  <sheetViews>
    <sheetView view="pageBreakPreview" topLeftCell="A220" zoomScale="90" zoomScaleNormal="85" zoomScaleSheetLayoutView="90" workbookViewId="0">
      <selection activeCell="F227" sqref="F227"/>
    </sheetView>
  </sheetViews>
  <sheetFormatPr defaultColWidth="9" defaultRowHeight="16.5"/>
  <cols>
    <col min="1" max="1" width="4.75" style="687" customWidth="1"/>
    <col min="2" max="2" width="5.625" style="687" customWidth="1"/>
    <col min="3" max="3" width="14.375" style="687" customWidth="1"/>
    <col min="4" max="4" width="45.625" style="687" customWidth="1"/>
    <col min="5" max="5" width="12" style="687" customWidth="1"/>
    <col min="6" max="6" width="26" style="687" customWidth="1"/>
    <col min="7" max="7" width="12" style="687" customWidth="1"/>
    <col min="8" max="8" width="17.5" style="687" customWidth="1"/>
    <col min="9" max="9" width="14.25" style="687" customWidth="1"/>
    <col min="10" max="10" width="15.375" style="687" customWidth="1"/>
    <col min="11" max="11" width="6.75" style="687" customWidth="1"/>
    <col min="12" max="12" width="5.375" style="687" customWidth="1"/>
    <col min="13" max="13" width="9.25" style="687" bestFit="1" customWidth="1"/>
    <col min="14" max="14" width="15.625" style="687" customWidth="1"/>
    <col min="15" max="16384" width="9" style="687"/>
  </cols>
  <sheetData>
    <row r="1" spans="1:16" ht="27.75">
      <c r="A1" s="1003" t="s">
        <v>274</v>
      </c>
      <c r="B1" s="1003"/>
      <c r="C1" s="1003"/>
      <c r="D1" s="1003"/>
      <c r="E1" s="1003"/>
      <c r="F1" s="1003"/>
      <c r="G1" s="1003"/>
      <c r="H1" s="1003"/>
      <c r="I1" s="1003"/>
      <c r="J1" s="1003"/>
      <c r="K1" s="1003"/>
      <c r="L1" s="1003"/>
    </row>
    <row r="2" spans="1:16" ht="27.75">
      <c r="A2" s="1115" t="s">
        <v>273</v>
      </c>
      <c r="B2" s="1115"/>
      <c r="C2" s="1115"/>
      <c r="D2" s="1115"/>
      <c r="E2" s="1115"/>
      <c r="F2" s="1115"/>
      <c r="G2" s="1115"/>
      <c r="H2" s="1115"/>
      <c r="I2" s="1115"/>
      <c r="J2" s="1115"/>
      <c r="K2" s="1115"/>
      <c r="L2" s="1115"/>
    </row>
    <row r="3" spans="1:16" ht="27.75">
      <c r="A3" s="1116" t="s">
        <v>3013</v>
      </c>
      <c r="B3" s="1116"/>
      <c r="C3" s="1117"/>
      <c r="D3" s="1117"/>
      <c r="E3" s="1117"/>
      <c r="F3" s="1117"/>
      <c r="G3" s="1117"/>
      <c r="H3" s="1117"/>
      <c r="I3" s="1117"/>
      <c r="J3" s="1117"/>
      <c r="K3" s="1117"/>
      <c r="L3" s="1117"/>
    </row>
    <row r="4" spans="1:16" ht="27.75">
      <c r="A4" s="1118" t="s">
        <v>364</v>
      </c>
      <c r="B4" s="1118"/>
      <c r="C4" s="1119"/>
      <c r="D4" s="1119"/>
      <c r="E4" s="1119"/>
      <c r="F4" s="1119"/>
      <c r="G4" s="1119"/>
      <c r="H4" s="1119"/>
      <c r="I4" s="1119"/>
      <c r="J4" s="1119"/>
      <c r="K4" s="1119"/>
      <c r="L4" s="1119"/>
    </row>
    <row r="5" spans="1:16" ht="21">
      <c r="A5" s="1120" t="s">
        <v>3014</v>
      </c>
      <c r="B5" s="1120"/>
      <c r="C5" s="1121"/>
      <c r="D5" s="1121"/>
      <c r="E5" s="1121"/>
      <c r="F5" s="1121"/>
      <c r="G5" s="1121"/>
      <c r="H5" s="1121"/>
      <c r="I5" s="1121"/>
      <c r="J5" s="1121"/>
      <c r="K5" s="1121"/>
      <c r="L5" s="1121"/>
    </row>
    <row r="6" spans="1:16" ht="31.5">
      <c r="A6" s="1113" t="s">
        <v>3015</v>
      </c>
      <c r="B6" s="1113" t="s">
        <v>3016</v>
      </c>
      <c r="C6" s="1113" t="s">
        <v>3017</v>
      </c>
      <c r="D6" s="1113" t="s">
        <v>3018</v>
      </c>
      <c r="E6" s="688" t="s">
        <v>3019</v>
      </c>
      <c r="F6" s="1113" t="s">
        <v>3020</v>
      </c>
      <c r="G6" s="1113" t="s">
        <v>3021</v>
      </c>
      <c r="H6" s="689" t="s">
        <v>3022</v>
      </c>
      <c r="I6" s="689" t="s">
        <v>3023</v>
      </c>
      <c r="J6" s="689" t="s">
        <v>3024</v>
      </c>
      <c r="K6" s="689" t="s">
        <v>3025</v>
      </c>
      <c r="L6" s="1113" t="s">
        <v>3026</v>
      </c>
    </row>
    <row r="7" spans="1:16" ht="55.5" customHeight="1">
      <c r="A7" s="1114"/>
      <c r="B7" s="1114"/>
      <c r="C7" s="1114"/>
      <c r="D7" s="1114"/>
      <c r="E7" s="690" t="s">
        <v>3027</v>
      </c>
      <c r="F7" s="1114"/>
      <c r="G7" s="1114"/>
      <c r="H7" s="691" t="s">
        <v>3028</v>
      </c>
      <c r="I7" s="692" t="s">
        <v>3029</v>
      </c>
      <c r="J7" s="692" t="s">
        <v>3030</v>
      </c>
      <c r="K7" s="692" t="s">
        <v>3031</v>
      </c>
      <c r="L7" s="1114"/>
    </row>
    <row r="8" spans="1:16" ht="33.950000000000003" customHeight="1">
      <c r="A8" s="693">
        <v>1</v>
      </c>
      <c r="B8" s="694" t="s">
        <v>3032</v>
      </c>
      <c r="C8" s="694" t="s">
        <v>3033</v>
      </c>
      <c r="D8" s="695" t="s">
        <v>3034</v>
      </c>
      <c r="E8" s="696" t="s">
        <v>3035</v>
      </c>
      <c r="F8" s="697" t="s">
        <v>3036</v>
      </c>
      <c r="G8" s="698">
        <v>111</v>
      </c>
      <c r="H8" s="699">
        <f t="shared" ref="H8:H87" si="0">I8+J8+K8</f>
        <v>900000</v>
      </c>
      <c r="I8" s="699">
        <v>89366</v>
      </c>
      <c r="J8" s="699">
        <v>810634</v>
      </c>
      <c r="K8" s="692"/>
      <c r="L8" s="696"/>
      <c r="M8" s="700">
        <f>H8-I8</f>
        <v>810634</v>
      </c>
      <c r="N8" s="700">
        <f>H8-J8</f>
        <v>89366</v>
      </c>
    </row>
    <row r="9" spans="1:16" ht="33.950000000000003" customHeight="1">
      <c r="A9" s="693">
        <v>2</v>
      </c>
      <c r="B9" s="694" t="s">
        <v>3032</v>
      </c>
      <c r="C9" s="694" t="s">
        <v>3037</v>
      </c>
      <c r="D9" s="701" t="s">
        <v>3038</v>
      </c>
      <c r="E9" s="696" t="s">
        <v>3035</v>
      </c>
      <c r="F9" s="697" t="s">
        <v>3039</v>
      </c>
      <c r="G9" s="698">
        <v>4</v>
      </c>
      <c r="H9" s="699">
        <f t="shared" si="0"/>
        <v>2904</v>
      </c>
      <c r="I9" s="699">
        <v>2759</v>
      </c>
      <c r="J9" s="699">
        <v>145</v>
      </c>
      <c r="K9" s="692"/>
      <c r="L9" s="696"/>
      <c r="M9" s="700">
        <f t="shared" ref="M9:M78" si="1">H9-I9</f>
        <v>145</v>
      </c>
      <c r="N9" s="700">
        <f t="shared" ref="N9:N78" si="2">H9-J9</f>
        <v>2759</v>
      </c>
    </row>
    <row r="10" spans="1:16" ht="33.950000000000003" customHeight="1">
      <c r="A10" s="693">
        <v>3</v>
      </c>
      <c r="B10" s="694" t="s">
        <v>3032</v>
      </c>
      <c r="C10" s="694" t="s">
        <v>3037</v>
      </c>
      <c r="D10" s="701" t="s">
        <v>3040</v>
      </c>
      <c r="E10" s="696" t="s">
        <v>3035</v>
      </c>
      <c r="F10" s="697" t="s">
        <v>3039</v>
      </c>
      <c r="G10" s="698">
        <v>3</v>
      </c>
      <c r="H10" s="699">
        <f t="shared" si="0"/>
        <v>2474</v>
      </c>
      <c r="I10" s="699">
        <v>2350</v>
      </c>
      <c r="J10" s="699">
        <v>124</v>
      </c>
      <c r="K10" s="692"/>
      <c r="L10" s="696"/>
      <c r="M10" s="700">
        <f t="shared" si="1"/>
        <v>124</v>
      </c>
      <c r="N10" s="700">
        <f t="shared" si="2"/>
        <v>2350</v>
      </c>
    </row>
    <row r="11" spans="1:16" ht="33.950000000000003" customHeight="1">
      <c r="A11" s="693">
        <v>4</v>
      </c>
      <c r="B11" s="694" t="s">
        <v>3032</v>
      </c>
      <c r="C11" s="694" t="s">
        <v>3037</v>
      </c>
      <c r="D11" s="701" t="s">
        <v>3041</v>
      </c>
      <c r="E11" s="696" t="s">
        <v>3035</v>
      </c>
      <c r="F11" s="697" t="s">
        <v>3039</v>
      </c>
      <c r="G11" s="698">
        <v>16</v>
      </c>
      <c r="H11" s="699">
        <f>I11+J11+K11</f>
        <v>20958</v>
      </c>
      <c r="I11" s="699">
        <v>18483</v>
      </c>
      <c r="J11" s="699">
        <v>2475</v>
      </c>
      <c r="K11" s="692"/>
      <c r="L11" s="696"/>
      <c r="M11" s="700">
        <f>H11-I11</f>
        <v>2475</v>
      </c>
      <c r="N11" s="700">
        <f>H11-J11</f>
        <v>18483</v>
      </c>
    </row>
    <row r="12" spans="1:16" ht="33.950000000000003" customHeight="1">
      <c r="A12" s="693">
        <v>5</v>
      </c>
      <c r="B12" s="694" t="s">
        <v>3032</v>
      </c>
      <c r="C12" s="694" t="s">
        <v>3037</v>
      </c>
      <c r="D12" s="701" t="s">
        <v>3042</v>
      </c>
      <c r="E12" s="696" t="s">
        <v>3035</v>
      </c>
      <c r="F12" s="697" t="s">
        <v>3039</v>
      </c>
      <c r="G12" s="698">
        <v>2</v>
      </c>
      <c r="H12" s="699">
        <f t="shared" si="0"/>
        <v>1702</v>
      </c>
      <c r="I12" s="699">
        <v>1617</v>
      </c>
      <c r="J12" s="699">
        <v>85</v>
      </c>
      <c r="K12" s="692"/>
      <c r="L12" s="696"/>
      <c r="M12" s="700">
        <f t="shared" si="1"/>
        <v>85</v>
      </c>
      <c r="N12" s="700">
        <f t="shared" si="2"/>
        <v>1617</v>
      </c>
    </row>
    <row r="13" spans="1:16" ht="33.950000000000003" customHeight="1">
      <c r="A13" s="693">
        <v>6</v>
      </c>
      <c r="B13" s="694" t="s">
        <v>3032</v>
      </c>
      <c r="C13" s="694" t="s">
        <v>3043</v>
      </c>
      <c r="D13" s="701" t="s">
        <v>3044</v>
      </c>
      <c r="E13" s="696" t="s">
        <v>3035</v>
      </c>
      <c r="F13" s="697" t="s">
        <v>3045</v>
      </c>
      <c r="G13" s="698">
        <v>8</v>
      </c>
      <c r="H13" s="699">
        <f t="shared" si="0"/>
        <v>7200</v>
      </c>
      <c r="I13" s="699">
        <v>5300</v>
      </c>
      <c r="J13" s="699">
        <v>1900</v>
      </c>
      <c r="K13" s="692"/>
      <c r="L13" s="696"/>
      <c r="M13" s="700">
        <f t="shared" si="1"/>
        <v>1900</v>
      </c>
      <c r="N13" s="700">
        <f t="shared" si="2"/>
        <v>5300</v>
      </c>
    </row>
    <row r="14" spans="1:16" ht="33.950000000000003" customHeight="1">
      <c r="A14" s="693">
        <v>7</v>
      </c>
      <c r="B14" s="694" t="s">
        <v>3032</v>
      </c>
      <c r="C14" s="694" t="s">
        <v>3043</v>
      </c>
      <c r="D14" s="701" t="s">
        <v>3046</v>
      </c>
      <c r="E14" s="696" t="s">
        <v>3035</v>
      </c>
      <c r="F14" s="697" t="s">
        <v>3045</v>
      </c>
      <c r="G14" s="698">
        <v>1</v>
      </c>
      <c r="H14" s="699">
        <f t="shared" si="0"/>
        <v>2484</v>
      </c>
      <c r="I14" s="699">
        <v>1357</v>
      </c>
      <c r="J14" s="699">
        <v>1127</v>
      </c>
      <c r="K14" s="692"/>
      <c r="L14" s="696"/>
      <c r="M14" s="700">
        <f t="shared" si="1"/>
        <v>1127</v>
      </c>
      <c r="N14" s="700">
        <f t="shared" si="2"/>
        <v>1357</v>
      </c>
    </row>
    <row r="15" spans="1:16" ht="33.950000000000003" customHeight="1">
      <c r="A15" s="693">
        <v>8</v>
      </c>
      <c r="B15" s="694" t="s">
        <v>3032</v>
      </c>
      <c r="C15" s="694" t="s">
        <v>3047</v>
      </c>
      <c r="D15" s="701" t="s">
        <v>3048</v>
      </c>
      <c r="E15" s="696" t="s">
        <v>3035</v>
      </c>
      <c r="F15" s="702" t="s">
        <v>3039</v>
      </c>
      <c r="G15" s="698">
        <v>39</v>
      </c>
      <c r="H15" s="699">
        <f t="shared" si="0"/>
        <v>33702</v>
      </c>
      <c r="I15" s="699">
        <v>25575</v>
      </c>
      <c r="J15" s="699">
        <v>8127</v>
      </c>
      <c r="K15" s="692"/>
      <c r="L15" s="696"/>
      <c r="M15" s="700">
        <f t="shared" si="1"/>
        <v>8127</v>
      </c>
      <c r="N15" s="700">
        <f t="shared" si="2"/>
        <v>25575</v>
      </c>
    </row>
    <row r="16" spans="1:16" ht="33.950000000000003" customHeight="1">
      <c r="A16" s="693">
        <v>9</v>
      </c>
      <c r="B16" s="694" t="s">
        <v>3032</v>
      </c>
      <c r="C16" s="694" t="s">
        <v>3049</v>
      </c>
      <c r="D16" s="701" t="s">
        <v>3048</v>
      </c>
      <c r="E16" s="696" t="s">
        <v>3035</v>
      </c>
      <c r="F16" s="702" t="s">
        <v>3039</v>
      </c>
      <c r="G16" s="698">
        <v>54</v>
      </c>
      <c r="H16" s="699">
        <f t="shared" si="0"/>
        <v>44080</v>
      </c>
      <c r="I16" s="699">
        <v>33082</v>
      </c>
      <c r="J16" s="699">
        <v>10998</v>
      </c>
      <c r="K16" s="692"/>
      <c r="L16" s="696"/>
      <c r="M16" s="700">
        <f t="shared" si="1"/>
        <v>10998</v>
      </c>
      <c r="N16" s="700">
        <f t="shared" si="2"/>
        <v>33082</v>
      </c>
      <c r="P16" s="691" t="s">
        <v>3028</v>
      </c>
    </row>
    <row r="17" spans="1:14" ht="33.950000000000003" customHeight="1">
      <c r="A17" s="693">
        <v>10</v>
      </c>
      <c r="B17" s="694" t="s">
        <v>3032</v>
      </c>
      <c r="C17" s="694" t="s">
        <v>3050</v>
      </c>
      <c r="D17" s="701" t="s">
        <v>3051</v>
      </c>
      <c r="E17" s="696" t="s">
        <v>3035</v>
      </c>
      <c r="F17" s="697" t="s">
        <v>3045</v>
      </c>
      <c r="G17" s="698">
        <v>4</v>
      </c>
      <c r="H17" s="699">
        <f t="shared" si="0"/>
        <v>8000</v>
      </c>
      <c r="I17" s="699">
        <v>3500</v>
      </c>
      <c r="J17" s="699">
        <v>4500</v>
      </c>
      <c r="K17" s="692"/>
      <c r="L17" s="703"/>
      <c r="M17" s="700">
        <f t="shared" si="1"/>
        <v>4500</v>
      </c>
      <c r="N17" s="700">
        <f t="shared" si="2"/>
        <v>3500</v>
      </c>
    </row>
    <row r="18" spans="1:14" ht="33.950000000000003" customHeight="1">
      <c r="A18" s="693">
        <v>11</v>
      </c>
      <c r="B18" s="694" t="s">
        <v>3032</v>
      </c>
      <c r="C18" s="694" t="s">
        <v>3050</v>
      </c>
      <c r="D18" s="701" t="s">
        <v>3052</v>
      </c>
      <c r="E18" s="696" t="s">
        <v>3035</v>
      </c>
      <c r="F18" s="697" t="s">
        <v>3045</v>
      </c>
      <c r="G18" s="698">
        <v>2</v>
      </c>
      <c r="H18" s="699">
        <f t="shared" si="0"/>
        <v>4600</v>
      </c>
      <c r="I18" s="699">
        <v>1922</v>
      </c>
      <c r="J18" s="699">
        <v>2678</v>
      </c>
      <c r="K18" s="692"/>
      <c r="L18" s="704"/>
      <c r="M18" s="700">
        <f t="shared" si="1"/>
        <v>2678</v>
      </c>
      <c r="N18" s="700">
        <f t="shared" si="2"/>
        <v>1922</v>
      </c>
    </row>
    <row r="19" spans="1:14" ht="33.950000000000003" customHeight="1">
      <c r="A19" s="693">
        <v>12</v>
      </c>
      <c r="B19" s="694" t="s">
        <v>3032</v>
      </c>
      <c r="C19" s="694" t="s">
        <v>3050</v>
      </c>
      <c r="D19" s="695" t="s">
        <v>3053</v>
      </c>
      <c r="E19" s="696" t="s">
        <v>3035</v>
      </c>
      <c r="F19" s="697" t="s">
        <v>3045</v>
      </c>
      <c r="G19" s="698">
        <v>0.4</v>
      </c>
      <c r="H19" s="699">
        <f t="shared" si="0"/>
        <v>40850</v>
      </c>
      <c r="I19" s="699">
        <v>460</v>
      </c>
      <c r="J19" s="699">
        <v>40390</v>
      </c>
      <c r="K19" s="692"/>
      <c r="L19" s="704"/>
      <c r="M19" s="700">
        <f>H19-I19</f>
        <v>40390</v>
      </c>
      <c r="N19" s="700">
        <f>H19-J19</f>
        <v>460</v>
      </c>
    </row>
    <row r="20" spans="1:14" ht="33.950000000000003" customHeight="1">
      <c r="A20" s="693">
        <v>13</v>
      </c>
      <c r="B20" s="694" t="s">
        <v>3032</v>
      </c>
      <c r="C20" s="694" t="s">
        <v>3050</v>
      </c>
      <c r="D20" s="701" t="s">
        <v>3054</v>
      </c>
      <c r="E20" s="696" t="s">
        <v>3035</v>
      </c>
      <c r="F20" s="697" t="s">
        <v>3045</v>
      </c>
      <c r="G20" s="698">
        <v>1.8</v>
      </c>
      <c r="H20" s="699">
        <f>I20+J20+K20</f>
        <v>5000</v>
      </c>
      <c r="I20" s="699">
        <v>1688</v>
      </c>
      <c r="J20" s="699">
        <v>3312</v>
      </c>
      <c r="K20" s="692"/>
      <c r="L20" s="704"/>
      <c r="M20" s="700">
        <f t="shared" si="1"/>
        <v>3312</v>
      </c>
      <c r="N20" s="700">
        <f t="shared" si="2"/>
        <v>1688</v>
      </c>
    </row>
    <row r="21" spans="1:14" ht="33.950000000000003" customHeight="1">
      <c r="A21" s="693">
        <v>14</v>
      </c>
      <c r="B21" s="694" t="s">
        <v>3032</v>
      </c>
      <c r="C21" s="694" t="s">
        <v>3050</v>
      </c>
      <c r="D21" s="701" t="s">
        <v>3055</v>
      </c>
      <c r="E21" s="696" t="s">
        <v>3035</v>
      </c>
      <c r="F21" s="697" t="s">
        <v>3045</v>
      </c>
      <c r="G21" s="698">
        <v>3</v>
      </c>
      <c r="H21" s="699">
        <f>I21+J21+K21</f>
        <v>8500</v>
      </c>
      <c r="I21" s="699">
        <v>1500</v>
      </c>
      <c r="J21" s="699">
        <v>7000</v>
      </c>
      <c r="K21" s="692"/>
      <c r="L21" s="704"/>
      <c r="M21" s="700">
        <f t="shared" si="1"/>
        <v>7000</v>
      </c>
      <c r="N21" s="700">
        <f t="shared" si="2"/>
        <v>1500</v>
      </c>
    </row>
    <row r="22" spans="1:14" ht="33.950000000000003" customHeight="1">
      <c r="A22" s="693">
        <v>15</v>
      </c>
      <c r="B22" s="694" t="s">
        <v>3032</v>
      </c>
      <c r="C22" s="694" t="s">
        <v>3050</v>
      </c>
      <c r="D22" s="701" t="s">
        <v>3056</v>
      </c>
      <c r="E22" s="696" t="s">
        <v>3035</v>
      </c>
      <c r="F22" s="697" t="s">
        <v>3045</v>
      </c>
      <c r="G22" s="698">
        <v>8.6</v>
      </c>
      <c r="H22" s="699">
        <f t="shared" si="0"/>
        <v>9000</v>
      </c>
      <c r="I22" s="699">
        <v>6000</v>
      </c>
      <c r="J22" s="699">
        <v>3000</v>
      </c>
      <c r="K22" s="692"/>
      <c r="L22" s="704"/>
      <c r="M22" s="700">
        <f t="shared" si="1"/>
        <v>3000</v>
      </c>
      <c r="N22" s="700">
        <f t="shared" si="2"/>
        <v>6000</v>
      </c>
    </row>
    <row r="23" spans="1:14" ht="33.950000000000003" customHeight="1">
      <c r="A23" s="693">
        <v>16</v>
      </c>
      <c r="B23" s="694" t="s">
        <v>3032</v>
      </c>
      <c r="C23" s="694" t="s">
        <v>3050</v>
      </c>
      <c r="D23" s="701" t="s">
        <v>3057</v>
      </c>
      <c r="E23" s="696" t="s">
        <v>3035</v>
      </c>
      <c r="F23" s="697" t="s">
        <v>3045</v>
      </c>
      <c r="G23" s="698">
        <v>2</v>
      </c>
      <c r="H23" s="699">
        <f t="shared" si="0"/>
        <v>3000</v>
      </c>
      <c r="I23" s="699">
        <v>1678</v>
      </c>
      <c r="J23" s="699">
        <v>1322</v>
      </c>
      <c r="K23" s="692"/>
      <c r="L23" s="704"/>
      <c r="M23" s="700">
        <f t="shared" si="1"/>
        <v>1322</v>
      </c>
      <c r="N23" s="700">
        <f t="shared" si="2"/>
        <v>1678</v>
      </c>
    </row>
    <row r="24" spans="1:14" ht="33.950000000000003" customHeight="1">
      <c r="A24" s="693">
        <v>17</v>
      </c>
      <c r="B24" s="694" t="s">
        <v>3032</v>
      </c>
      <c r="C24" s="694" t="s">
        <v>3058</v>
      </c>
      <c r="D24" s="701" t="s">
        <v>3059</v>
      </c>
      <c r="E24" s="696" t="s">
        <v>3035</v>
      </c>
      <c r="F24" s="702" t="s">
        <v>3060</v>
      </c>
      <c r="G24" s="698">
        <v>3.8</v>
      </c>
      <c r="H24" s="699">
        <f t="shared" si="0"/>
        <v>3531</v>
      </c>
      <c r="I24" s="699">
        <v>2580</v>
      </c>
      <c r="J24" s="699">
        <v>951</v>
      </c>
      <c r="K24" s="692"/>
      <c r="L24" s="696"/>
      <c r="M24" s="700">
        <f t="shared" si="1"/>
        <v>951</v>
      </c>
      <c r="N24" s="700">
        <f t="shared" si="2"/>
        <v>2580</v>
      </c>
    </row>
    <row r="25" spans="1:14" ht="33.950000000000003" customHeight="1">
      <c r="A25" s="693">
        <v>18</v>
      </c>
      <c r="B25" s="694" t="s">
        <v>3032</v>
      </c>
      <c r="C25" s="694" t="s">
        <v>3061</v>
      </c>
      <c r="D25" s="701" t="s">
        <v>3059</v>
      </c>
      <c r="E25" s="696" t="s">
        <v>3035</v>
      </c>
      <c r="F25" s="702" t="s">
        <v>3062</v>
      </c>
      <c r="G25" s="698">
        <v>29.3</v>
      </c>
      <c r="H25" s="699">
        <f t="shared" si="0"/>
        <v>10415</v>
      </c>
      <c r="I25" s="699">
        <v>7603</v>
      </c>
      <c r="J25" s="699">
        <v>2812</v>
      </c>
      <c r="K25" s="692"/>
      <c r="L25" s="696"/>
    </row>
    <row r="26" spans="1:14" ht="33.950000000000003" customHeight="1">
      <c r="A26" s="693">
        <v>19</v>
      </c>
      <c r="B26" s="694" t="s">
        <v>3032</v>
      </c>
      <c r="C26" s="694" t="s">
        <v>3061</v>
      </c>
      <c r="D26" s="701" t="s">
        <v>3063</v>
      </c>
      <c r="E26" s="696" t="s">
        <v>3035</v>
      </c>
      <c r="F26" s="702" t="s">
        <v>3062</v>
      </c>
      <c r="G26" s="698">
        <v>21</v>
      </c>
      <c r="H26" s="699">
        <f t="shared" si="0"/>
        <v>14256</v>
      </c>
      <c r="I26" s="699">
        <v>9683</v>
      </c>
      <c r="J26" s="699">
        <v>4573</v>
      </c>
      <c r="K26" s="692"/>
      <c r="L26" s="696"/>
      <c r="M26" s="700">
        <f t="shared" si="1"/>
        <v>4573</v>
      </c>
      <c r="N26" s="700">
        <f t="shared" si="2"/>
        <v>9683</v>
      </c>
    </row>
    <row r="27" spans="1:14" ht="33.950000000000003" customHeight="1">
      <c r="A27" s="693">
        <v>20</v>
      </c>
      <c r="B27" s="694" t="s">
        <v>3032</v>
      </c>
      <c r="C27" s="694" t="s">
        <v>3064</v>
      </c>
      <c r="D27" s="701" t="s">
        <v>3065</v>
      </c>
      <c r="E27" s="696" t="s">
        <v>3035</v>
      </c>
      <c r="F27" s="702" t="s">
        <v>3066</v>
      </c>
      <c r="G27" s="698">
        <v>7</v>
      </c>
      <c r="H27" s="699">
        <f t="shared" si="0"/>
        <v>4133</v>
      </c>
      <c r="I27" s="699">
        <v>2787</v>
      </c>
      <c r="J27" s="699">
        <v>1346</v>
      </c>
      <c r="K27" s="692"/>
      <c r="L27" s="696"/>
      <c r="M27" s="700">
        <f>H27-I27</f>
        <v>1346</v>
      </c>
      <c r="N27" s="700">
        <f>H27-J27</f>
        <v>2787</v>
      </c>
    </row>
    <row r="28" spans="1:14" ht="33.950000000000003" customHeight="1">
      <c r="A28" s="693">
        <v>21</v>
      </c>
      <c r="B28" s="694" t="s">
        <v>3032</v>
      </c>
      <c r="C28" s="694" t="s">
        <v>3064</v>
      </c>
      <c r="D28" s="701" t="s">
        <v>3059</v>
      </c>
      <c r="E28" s="696" t="s">
        <v>3035</v>
      </c>
      <c r="F28" s="702" t="s">
        <v>3066</v>
      </c>
      <c r="G28" s="698">
        <v>30.3</v>
      </c>
      <c r="H28" s="699">
        <f t="shared" si="0"/>
        <v>12364</v>
      </c>
      <c r="I28" s="699">
        <v>11320</v>
      </c>
      <c r="J28" s="699">
        <v>1044</v>
      </c>
      <c r="K28" s="692"/>
      <c r="L28" s="696"/>
      <c r="M28" s="700">
        <f>H28-I28</f>
        <v>1044</v>
      </c>
      <c r="N28" s="700">
        <f>H28-J28</f>
        <v>11320</v>
      </c>
    </row>
    <row r="29" spans="1:14" ht="33.950000000000003" customHeight="1">
      <c r="A29" s="693">
        <v>22</v>
      </c>
      <c r="B29" s="694" t="s">
        <v>3032</v>
      </c>
      <c r="C29" s="694" t="s">
        <v>3067</v>
      </c>
      <c r="D29" s="705" t="s">
        <v>3068</v>
      </c>
      <c r="E29" s="696" t="s">
        <v>3035</v>
      </c>
      <c r="F29" s="697" t="s">
        <v>3069</v>
      </c>
      <c r="G29" s="698">
        <v>12</v>
      </c>
      <c r="H29" s="699">
        <f t="shared" si="0"/>
        <v>6800</v>
      </c>
      <c r="I29" s="699">
        <v>6200</v>
      </c>
      <c r="J29" s="699">
        <v>600</v>
      </c>
      <c r="K29" s="692"/>
      <c r="L29" s="696"/>
      <c r="M29" s="700">
        <f t="shared" si="1"/>
        <v>600</v>
      </c>
      <c r="N29" s="700">
        <f t="shared" si="2"/>
        <v>6200</v>
      </c>
    </row>
    <row r="30" spans="1:14" ht="33.950000000000003" customHeight="1">
      <c r="A30" s="693">
        <v>23</v>
      </c>
      <c r="B30" s="694" t="s">
        <v>3032</v>
      </c>
      <c r="C30" s="694" t="s">
        <v>3067</v>
      </c>
      <c r="D30" s="701" t="s">
        <v>3070</v>
      </c>
      <c r="E30" s="696" t="s">
        <v>3035</v>
      </c>
      <c r="F30" s="697" t="s">
        <v>3069</v>
      </c>
      <c r="G30" s="698">
        <v>12</v>
      </c>
      <c r="H30" s="699">
        <f t="shared" si="0"/>
        <v>8400</v>
      </c>
      <c r="I30" s="699">
        <v>7800</v>
      </c>
      <c r="J30" s="699">
        <v>600</v>
      </c>
      <c r="K30" s="692"/>
      <c r="L30" s="696"/>
      <c r="M30" s="700">
        <f t="shared" si="1"/>
        <v>600</v>
      </c>
      <c r="N30" s="700">
        <f t="shared" si="2"/>
        <v>7800</v>
      </c>
    </row>
    <row r="31" spans="1:14" ht="33.950000000000003" customHeight="1">
      <c r="A31" s="693">
        <v>24</v>
      </c>
      <c r="B31" s="694" t="s">
        <v>3032</v>
      </c>
      <c r="C31" s="694" t="s">
        <v>3067</v>
      </c>
      <c r="D31" s="701" t="s">
        <v>3071</v>
      </c>
      <c r="E31" s="696" t="s">
        <v>3035</v>
      </c>
      <c r="F31" s="697" t="s">
        <v>3069</v>
      </c>
      <c r="G31" s="698">
        <v>4</v>
      </c>
      <c r="H31" s="699">
        <f t="shared" si="0"/>
        <v>2400</v>
      </c>
      <c r="I31" s="699">
        <v>2000</v>
      </c>
      <c r="J31" s="699">
        <v>400</v>
      </c>
      <c r="K31" s="692"/>
      <c r="L31" s="696"/>
      <c r="M31" s="700"/>
      <c r="N31" s="700"/>
    </row>
    <row r="32" spans="1:14" ht="33.950000000000003" customHeight="1">
      <c r="A32" s="693">
        <v>25</v>
      </c>
      <c r="B32" s="694" t="s">
        <v>3032</v>
      </c>
      <c r="C32" s="694" t="s">
        <v>3067</v>
      </c>
      <c r="D32" s="701" t="s">
        <v>3072</v>
      </c>
      <c r="E32" s="696" t="s">
        <v>3035</v>
      </c>
      <c r="F32" s="697" t="s">
        <v>3069</v>
      </c>
      <c r="G32" s="698">
        <v>0.16</v>
      </c>
      <c r="H32" s="699">
        <f t="shared" si="0"/>
        <v>350</v>
      </c>
      <c r="I32" s="699">
        <v>300</v>
      </c>
      <c r="J32" s="699">
        <v>50</v>
      </c>
      <c r="K32" s="692"/>
      <c r="L32" s="696"/>
      <c r="M32" s="700">
        <f>H32-I32</f>
        <v>50</v>
      </c>
      <c r="N32" s="700">
        <f>H32-J32</f>
        <v>300</v>
      </c>
    </row>
    <row r="33" spans="1:14" s="706" customFormat="1" ht="33.950000000000003" customHeight="1">
      <c r="A33" s="693">
        <v>26</v>
      </c>
      <c r="B33" s="694" t="s">
        <v>3032</v>
      </c>
      <c r="C33" s="694" t="s">
        <v>3067</v>
      </c>
      <c r="D33" s="701" t="s">
        <v>3073</v>
      </c>
      <c r="E33" s="696" t="s">
        <v>3035</v>
      </c>
      <c r="F33" s="697" t="s">
        <v>3069</v>
      </c>
      <c r="G33" s="698">
        <v>4</v>
      </c>
      <c r="H33" s="699">
        <f t="shared" si="0"/>
        <v>2400</v>
      </c>
      <c r="I33" s="699">
        <v>2200</v>
      </c>
      <c r="J33" s="699">
        <v>200</v>
      </c>
      <c r="K33" s="692"/>
      <c r="L33" s="696"/>
    </row>
    <row r="34" spans="1:14" ht="33.950000000000003" customHeight="1">
      <c r="A34" s="693">
        <v>27</v>
      </c>
      <c r="B34" s="694" t="s">
        <v>3032</v>
      </c>
      <c r="C34" s="694" t="s">
        <v>3067</v>
      </c>
      <c r="D34" s="701" t="s">
        <v>3074</v>
      </c>
      <c r="E34" s="696" t="s">
        <v>3035</v>
      </c>
      <c r="F34" s="697" t="s">
        <v>3069</v>
      </c>
      <c r="G34" s="698">
        <v>2</v>
      </c>
      <c r="H34" s="699">
        <f t="shared" si="0"/>
        <v>1800</v>
      </c>
      <c r="I34" s="699">
        <v>1800</v>
      </c>
      <c r="J34" s="699">
        <v>0</v>
      </c>
      <c r="K34" s="692"/>
      <c r="L34" s="696"/>
      <c r="M34" s="700">
        <f>H34-I34</f>
        <v>0</v>
      </c>
      <c r="N34" s="700">
        <f>H34-J34</f>
        <v>1800</v>
      </c>
    </row>
    <row r="35" spans="1:14" ht="33.950000000000003" customHeight="1">
      <c r="A35" s="693">
        <v>28</v>
      </c>
      <c r="B35" s="694" t="s">
        <v>3032</v>
      </c>
      <c r="C35" s="694" t="s">
        <v>3067</v>
      </c>
      <c r="D35" s="701" t="s">
        <v>3075</v>
      </c>
      <c r="E35" s="696" t="s">
        <v>3035</v>
      </c>
      <c r="F35" s="697" t="s">
        <v>3069</v>
      </c>
      <c r="G35" s="698">
        <v>5</v>
      </c>
      <c r="H35" s="699">
        <f t="shared" si="0"/>
        <v>3000</v>
      </c>
      <c r="I35" s="699">
        <v>3000</v>
      </c>
      <c r="J35" s="699">
        <v>0</v>
      </c>
      <c r="K35" s="692"/>
      <c r="L35" s="696"/>
      <c r="M35" s="700"/>
      <c r="N35" s="700"/>
    </row>
    <row r="36" spans="1:14" ht="33.950000000000003" customHeight="1">
      <c r="A36" s="693">
        <v>29</v>
      </c>
      <c r="B36" s="694" t="s">
        <v>3032</v>
      </c>
      <c r="C36" s="694" t="s">
        <v>3067</v>
      </c>
      <c r="D36" s="701" t="s">
        <v>3076</v>
      </c>
      <c r="E36" s="696" t="s">
        <v>3035</v>
      </c>
      <c r="F36" s="702" t="s">
        <v>3077</v>
      </c>
      <c r="G36" s="698">
        <v>1</v>
      </c>
      <c r="H36" s="699">
        <f>I36+J36+K36</f>
        <v>1600</v>
      </c>
      <c r="I36" s="699">
        <v>500</v>
      </c>
      <c r="J36" s="699">
        <v>1100</v>
      </c>
      <c r="K36" s="692"/>
      <c r="L36" s="696"/>
      <c r="M36" s="700">
        <f t="shared" si="1"/>
        <v>1100</v>
      </c>
      <c r="N36" s="700">
        <f t="shared" si="2"/>
        <v>500</v>
      </c>
    </row>
    <row r="37" spans="1:14" ht="33.950000000000003" customHeight="1">
      <c r="A37" s="693">
        <v>30</v>
      </c>
      <c r="B37" s="694" t="s">
        <v>3032</v>
      </c>
      <c r="C37" s="694" t="s">
        <v>3067</v>
      </c>
      <c r="D37" s="701" t="s">
        <v>3078</v>
      </c>
      <c r="E37" s="696" t="s">
        <v>3035</v>
      </c>
      <c r="F37" s="702" t="s">
        <v>3077</v>
      </c>
      <c r="G37" s="698">
        <v>2</v>
      </c>
      <c r="H37" s="699">
        <f>I37+J37+K37</f>
        <v>3900</v>
      </c>
      <c r="I37" s="699">
        <v>1000</v>
      </c>
      <c r="J37" s="699">
        <v>2900</v>
      </c>
      <c r="K37" s="692"/>
      <c r="L37" s="696"/>
      <c r="M37" s="700">
        <f t="shared" si="1"/>
        <v>2900</v>
      </c>
      <c r="N37" s="700">
        <f t="shared" si="2"/>
        <v>1000</v>
      </c>
    </row>
    <row r="38" spans="1:14" ht="33.950000000000003" customHeight="1">
      <c r="A38" s="693">
        <v>31</v>
      </c>
      <c r="B38" s="694" t="s">
        <v>3032</v>
      </c>
      <c r="C38" s="694" t="s">
        <v>3067</v>
      </c>
      <c r="D38" s="701" t="s">
        <v>3079</v>
      </c>
      <c r="E38" s="696" t="s">
        <v>3035</v>
      </c>
      <c r="F38" s="697" t="s">
        <v>3077</v>
      </c>
      <c r="G38" s="698">
        <v>1</v>
      </c>
      <c r="H38" s="699">
        <f>I38+J38+K38</f>
        <v>500</v>
      </c>
      <c r="I38" s="699">
        <v>450</v>
      </c>
      <c r="J38" s="699">
        <v>50</v>
      </c>
      <c r="K38" s="692"/>
      <c r="L38" s="696"/>
      <c r="M38" s="700">
        <f t="shared" si="1"/>
        <v>50</v>
      </c>
      <c r="N38" s="700">
        <f t="shared" si="2"/>
        <v>450</v>
      </c>
    </row>
    <row r="39" spans="1:14" ht="33.950000000000003" customHeight="1">
      <c r="A39" s="693">
        <v>32</v>
      </c>
      <c r="B39" s="696" t="s">
        <v>3032</v>
      </c>
      <c r="C39" s="696" t="s">
        <v>3067</v>
      </c>
      <c r="D39" s="707" t="s">
        <v>3080</v>
      </c>
      <c r="E39" s="696" t="s">
        <v>3035</v>
      </c>
      <c r="F39" s="697" t="s">
        <v>3077</v>
      </c>
      <c r="G39" s="698">
        <v>4</v>
      </c>
      <c r="H39" s="699">
        <f t="shared" si="0"/>
        <v>3100</v>
      </c>
      <c r="I39" s="699">
        <v>2500</v>
      </c>
      <c r="J39" s="699">
        <v>600</v>
      </c>
      <c r="K39" s="692"/>
      <c r="L39" s="708"/>
      <c r="M39" s="700">
        <f t="shared" si="1"/>
        <v>600</v>
      </c>
      <c r="N39" s="700">
        <f t="shared" si="2"/>
        <v>2500</v>
      </c>
    </row>
    <row r="40" spans="1:14" ht="33.950000000000003" customHeight="1">
      <c r="A40" s="693">
        <v>33</v>
      </c>
      <c r="B40" s="694" t="s">
        <v>3032</v>
      </c>
      <c r="C40" s="694" t="s">
        <v>3081</v>
      </c>
      <c r="D40" s="701" t="s">
        <v>3082</v>
      </c>
      <c r="E40" s="696" t="s">
        <v>3035</v>
      </c>
      <c r="F40" s="697" t="s">
        <v>3077</v>
      </c>
      <c r="G40" s="698">
        <v>1</v>
      </c>
      <c r="H40" s="699">
        <f t="shared" si="0"/>
        <v>1100</v>
      </c>
      <c r="I40" s="699">
        <v>800</v>
      </c>
      <c r="J40" s="699">
        <v>300</v>
      </c>
      <c r="K40" s="692"/>
      <c r="L40" s="696"/>
      <c r="M40" s="700">
        <f t="shared" si="1"/>
        <v>300</v>
      </c>
      <c r="N40" s="700">
        <f t="shared" si="2"/>
        <v>800</v>
      </c>
    </row>
    <row r="41" spans="1:14" ht="33.950000000000003" customHeight="1">
      <c r="A41" s="693">
        <v>34</v>
      </c>
      <c r="B41" s="694" t="s">
        <v>3032</v>
      </c>
      <c r="C41" s="694" t="s">
        <v>3083</v>
      </c>
      <c r="D41" s="701" t="s">
        <v>3084</v>
      </c>
      <c r="E41" s="696" t="s">
        <v>3035</v>
      </c>
      <c r="F41" s="697" t="s">
        <v>3077</v>
      </c>
      <c r="G41" s="698">
        <v>5</v>
      </c>
      <c r="H41" s="699">
        <f t="shared" si="0"/>
        <v>8570</v>
      </c>
      <c r="I41" s="699">
        <v>3361</v>
      </c>
      <c r="J41" s="699">
        <v>5209</v>
      </c>
      <c r="K41" s="692"/>
      <c r="L41" s="696"/>
      <c r="M41" s="700">
        <f t="shared" si="1"/>
        <v>5209</v>
      </c>
      <c r="N41" s="700">
        <f t="shared" si="2"/>
        <v>3361</v>
      </c>
    </row>
    <row r="42" spans="1:14" ht="33.950000000000003" customHeight="1">
      <c r="A42" s="693">
        <v>35</v>
      </c>
      <c r="B42" s="694" t="s">
        <v>3085</v>
      </c>
      <c r="C42" s="694" t="s">
        <v>3033</v>
      </c>
      <c r="D42" s="709" t="s">
        <v>3086</v>
      </c>
      <c r="E42" s="696" t="s">
        <v>3087</v>
      </c>
      <c r="F42" s="697" t="s">
        <v>3088</v>
      </c>
      <c r="G42" s="698">
        <v>30</v>
      </c>
      <c r="H42" s="699">
        <f t="shared" si="0"/>
        <v>90093</v>
      </c>
      <c r="I42" s="710">
        <v>24958</v>
      </c>
      <c r="J42" s="699">
        <v>65135</v>
      </c>
      <c r="K42" s="692"/>
      <c r="L42" s="711"/>
      <c r="M42" s="700">
        <f t="shared" si="1"/>
        <v>65135</v>
      </c>
      <c r="N42" s="700">
        <f t="shared" si="2"/>
        <v>24958</v>
      </c>
    </row>
    <row r="43" spans="1:14" ht="33.950000000000003" customHeight="1">
      <c r="A43" s="693">
        <v>36</v>
      </c>
      <c r="B43" s="694" t="s">
        <v>3085</v>
      </c>
      <c r="C43" s="694" t="s">
        <v>3037</v>
      </c>
      <c r="D43" s="701" t="s">
        <v>3089</v>
      </c>
      <c r="E43" s="696" t="s">
        <v>3035</v>
      </c>
      <c r="F43" s="697" t="s">
        <v>3039</v>
      </c>
      <c r="G43" s="698">
        <v>1</v>
      </c>
      <c r="H43" s="699">
        <f t="shared" si="0"/>
        <v>727</v>
      </c>
      <c r="I43" s="699">
        <v>691</v>
      </c>
      <c r="J43" s="699">
        <v>36</v>
      </c>
      <c r="K43" s="692"/>
      <c r="L43" s="696"/>
      <c r="M43" s="700">
        <f t="shared" si="1"/>
        <v>36</v>
      </c>
      <c r="N43" s="700">
        <f t="shared" si="2"/>
        <v>691</v>
      </c>
    </row>
    <row r="44" spans="1:14" ht="33.950000000000003" customHeight="1">
      <c r="A44" s="693">
        <v>37</v>
      </c>
      <c r="B44" s="694" t="s">
        <v>3085</v>
      </c>
      <c r="C44" s="694" t="s">
        <v>3037</v>
      </c>
      <c r="D44" s="701" t="s">
        <v>3090</v>
      </c>
      <c r="E44" s="696" t="s">
        <v>3035</v>
      </c>
      <c r="F44" s="697" t="s">
        <v>3039</v>
      </c>
      <c r="G44" s="698">
        <v>1</v>
      </c>
      <c r="H44" s="699">
        <f t="shared" si="0"/>
        <v>804</v>
      </c>
      <c r="I44" s="699">
        <v>764</v>
      </c>
      <c r="J44" s="699">
        <v>40</v>
      </c>
      <c r="K44" s="692"/>
      <c r="L44" s="696"/>
      <c r="M44" s="700">
        <f t="shared" si="1"/>
        <v>40</v>
      </c>
      <c r="N44" s="700">
        <f t="shared" si="2"/>
        <v>764</v>
      </c>
    </row>
    <row r="45" spans="1:14" ht="33.950000000000003" customHeight="1">
      <c r="A45" s="693">
        <v>38</v>
      </c>
      <c r="B45" s="694" t="s">
        <v>3085</v>
      </c>
      <c r="C45" s="694" t="s">
        <v>3047</v>
      </c>
      <c r="D45" s="701" t="s">
        <v>3091</v>
      </c>
      <c r="E45" s="696" t="s">
        <v>3035</v>
      </c>
      <c r="F45" s="702" t="s">
        <v>3039</v>
      </c>
      <c r="G45" s="698">
        <v>5</v>
      </c>
      <c r="H45" s="699">
        <f t="shared" si="0"/>
        <v>7959</v>
      </c>
      <c r="I45" s="699">
        <v>4515</v>
      </c>
      <c r="J45" s="699">
        <v>3444</v>
      </c>
      <c r="K45" s="692"/>
      <c r="L45" s="696"/>
      <c r="M45" s="700">
        <f t="shared" si="1"/>
        <v>3444</v>
      </c>
      <c r="N45" s="700">
        <f t="shared" si="2"/>
        <v>4515</v>
      </c>
    </row>
    <row r="46" spans="1:14" ht="33.75" customHeight="1">
      <c r="A46" s="693">
        <v>39</v>
      </c>
      <c r="B46" s="694" t="s">
        <v>3085</v>
      </c>
      <c r="C46" s="694" t="s">
        <v>3049</v>
      </c>
      <c r="D46" s="701" t="s">
        <v>3091</v>
      </c>
      <c r="E46" s="712" t="s">
        <v>3035</v>
      </c>
      <c r="F46" s="702" t="s">
        <v>3039</v>
      </c>
      <c r="G46" s="698">
        <v>9</v>
      </c>
      <c r="H46" s="699">
        <f t="shared" si="0"/>
        <v>7917</v>
      </c>
      <c r="I46" s="699">
        <v>5165</v>
      </c>
      <c r="J46" s="699">
        <v>2752</v>
      </c>
      <c r="K46" s="692"/>
      <c r="L46" s="696"/>
      <c r="M46" s="700">
        <f t="shared" si="1"/>
        <v>2752</v>
      </c>
      <c r="N46" s="700">
        <f t="shared" si="2"/>
        <v>5165</v>
      </c>
    </row>
    <row r="47" spans="1:14" ht="33.950000000000003" customHeight="1">
      <c r="A47" s="693">
        <v>40</v>
      </c>
      <c r="B47" s="694" t="s">
        <v>3085</v>
      </c>
      <c r="C47" s="694" t="s">
        <v>3050</v>
      </c>
      <c r="D47" s="701" t="s">
        <v>3052</v>
      </c>
      <c r="E47" s="712" t="s">
        <v>3035</v>
      </c>
      <c r="F47" s="697" t="s">
        <v>3045</v>
      </c>
      <c r="G47" s="698">
        <v>0.8</v>
      </c>
      <c r="H47" s="699">
        <f t="shared" si="0"/>
        <v>1820</v>
      </c>
      <c r="I47" s="699">
        <v>769</v>
      </c>
      <c r="J47" s="699">
        <v>1051</v>
      </c>
      <c r="K47" s="692"/>
      <c r="L47" s="696"/>
      <c r="M47" s="700">
        <f t="shared" si="1"/>
        <v>1051</v>
      </c>
      <c r="N47" s="700">
        <f t="shared" si="2"/>
        <v>769</v>
      </c>
    </row>
    <row r="48" spans="1:14" ht="33.950000000000003" customHeight="1">
      <c r="A48" s="693">
        <v>41</v>
      </c>
      <c r="B48" s="694" t="s">
        <v>3085</v>
      </c>
      <c r="C48" s="694" t="s">
        <v>3050</v>
      </c>
      <c r="D48" s="701" t="s">
        <v>3092</v>
      </c>
      <c r="E48" s="696" t="s">
        <v>3035</v>
      </c>
      <c r="F48" s="697" t="s">
        <v>3045</v>
      </c>
      <c r="G48" s="698">
        <v>0.3</v>
      </c>
      <c r="H48" s="699">
        <f t="shared" si="0"/>
        <v>28800</v>
      </c>
      <c r="I48" s="699">
        <v>346</v>
      </c>
      <c r="J48" s="699">
        <v>28454</v>
      </c>
      <c r="K48" s="692"/>
      <c r="L48" s="696"/>
      <c r="M48" s="700">
        <f t="shared" si="1"/>
        <v>28454</v>
      </c>
      <c r="N48" s="700">
        <f t="shared" si="2"/>
        <v>346</v>
      </c>
    </row>
    <row r="49" spans="1:14" ht="33.950000000000003" customHeight="1">
      <c r="A49" s="693">
        <v>42</v>
      </c>
      <c r="B49" s="694" t="s">
        <v>3085</v>
      </c>
      <c r="C49" s="694" t="s">
        <v>3050</v>
      </c>
      <c r="D49" s="701" t="s">
        <v>3056</v>
      </c>
      <c r="E49" s="696" t="s">
        <v>3035</v>
      </c>
      <c r="F49" s="697" t="s">
        <v>3045</v>
      </c>
      <c r="G49" s="698">
        <v>1.7</v>
      </c>
      <c r="H49" s="699">
        <f t="shared" si="0"/>
        <v>1800</v>
      </c>
      <c r="I49" s="699">
        <v>1200</v>
      </c>
      <c r="J49" s="699">
        <v>600</v>
      </c>
      <c r="K49" s="692"/>
      <c r="L49" s="696"/>
      <c r="M49" s="700">
        <f t="shared" si="1"/>
        <v>600</v>
      </c>
      <c r="N49" s="700">
        <f t="shared" si="2"/>
        <v>1200</v>
      </c>
    </row>
    <row r="50" spans="1:14" ht="33.950000000000003" customHeight="1">
      <c r="A50" s="693">
        <v>43</v>
      </c>
      <c r="B50" s="694" t="s">
        <v>3085</v>
      </c>
      <c r="C50" s="694" t="s">
        <v>3058</v>
      </c>
      <c r="D50" s="701" t="s">
        <v>3059</v>
      </c>
      <c r="E50" s="696" t="s">
        <v>3035</v>
      </c>
      <c r="F50" s="702" t="s">
        <v>3060</v>
      </c>
      <c r="G50" s="698">
        <v>0.3</v>
      </c>
      <c r="H50" s="699">
        <f t="shared" si="0"/>
        <v>400</v>
      </c>
      <c r="I50" s="699">
        <v>204</v>
      </c>
      <c r="J50" s="699">
        <v>196</v>
      </c>
      <c r="K50" s="692"/>
      <c r="L50" s="696"/>
      <c r="M50" s="700">
        <f t="shared" si="1"/>
        <v>196</v>
      </c>
      <c r="N50" s="700">
        <f t="shared" si="2"/>
        <v>204</v>
      </c>
    </row>
    <row r="51" spans="1:14" ht="33.950000000000003" customHeight="1">
      <c r="A51" s="693">
        <v>44</v>
      </c>
      <c r="B51" s="694" t="s">
        <v>3085</v>
      </c>
      <c r="C51" s="694" t="s">
        <v>3061</v>
      </c>
      <c r="D51" s="701" t="s">
        <v>3059</v>
      </c>
      <c r="E51" s="696" t="s">
        <v>3035</v>
      </c>
      <c r="F51" s="702" t="s">
        <v>3062</v>
      </c>
      <c r="G51" s="698">
        <v>0.5</v>
      </c>
      <c r="H51" s="699">
        <f t="shared" si="0"/>
        <v>320</v>
      </c>
      <c r="I51" s="699">
        <v>204</v>
      </c>
      <c r="J51" s="699">
        <v>116</v>
      </c>
      <c r="K51" s="692"/>
      <c r="L51" s="696"/>
      <c r="M51" s="700">
        <f t="shared" si="1"/>
        <v>116</v>
      </c>
      <c r="N51" s="700">
        <f t="shared" si="2"/>
        <v>204</v>
      </c>
    </row>
    <row r="52" spans="1:14" ht="33.950000000000003" customHeight="1">
      <c r="A52" s="693">
        <v>45</v>
      </c>
      <c r="B52" s="694" t="s">
        <v>3093</v>
      </c>
      <c r="C52" s="694" t="s">
        <v>3033</v>
      </c>
      <c r="D52" s="713" t="s">
        <v>3094</v>
      </c>
      <c r="E52" s="696" t="s">
        <v>3035</v>
      </c>
      <c r="F52" s="697" t="s">
        <v>3036</v>
      </c>
      <c r="G52" s="698">
        <v>24</v>
      </c>
      <c r="H52" s="699">
        <f t="shared" si="0"/>
        <v>176429</v>
      </c>
      <c r="I52" s="714">
        <v>20744</v>
      </c>
      <c r="J52" s="699">
        <v>155685</v>
      </c>
      <c r="K52" s="692"/>
      <c r="L52" s="703"/>
      <c r="M52" s="700">
        <f t="shared" si="1"/>
        <v>155685</v>
      </c>
      <c r="N52" s="700">
        <f t="shared" si="2"/>
        <v>20744</v>
      </c>
    </row>
    <row r="53" spans="1:14" ht="33.950000000000003" customHeight="1">
      <c r="A53" s="693">
        <v>46</v>
      </c>
      <c r="B53" s="694" t="s">
        <v>3093</v>
      </c>
      <c r="C53" s="694" t="s">
        <v>3037</v>
      </c>
      <c r="D53" s="701" t="s">
        <v>3095</v>
      </c>
      <c r="E53" s="696" t="s">
        <v>3035</v>
      </c>
      <c r="F53" s="697" t="s">
        <v>3039</v>
      </c>
      <c r="G53" s="698">
        <v>1</v>
      </c>
      <c r="H53" s="699">
        <f t="shared" si="0"/>
        <v>727</v>
      </c>
      <c r="I53" s="699">
        <v>691</v>
      </c>
      <c r="J53" s="699">
        <v>36</v>
      </c>
      <c r="K53" s="692"/>
      <c r="L53" s="696"/>
      <c r="M53" s="700">
        <f t="shared" si="1"/>
        <v>36</v>
      </c>
      <c r="N53" s="700">
        <f t="shared" si="2"/>
        <v>691</v>
      </c>
    </row>
    <row r="54" spans="1:14" ht="33.950000000000003" customHeight="1">
      <c r="A54" s="693">
        <v>47</v>
      </c>
      <c r="B54" s="694" t="s">
        <v>3093</v>
      </c>
      <c r="C54" s="694" t="s">
        <v>3037</v>
      </c>
      <c r="D54" s="701" t="s">
        <v>3096</v>
      </c>
      <c r="E54" s="696" t="s">
        <v>3035</v>
      </c>
      <c r="F54" s="697" t="s">
        <v>3039</v>
      </c>
      <c r="G54" s="698">
        <v>1</v>
      </c>
      <c r="H54" s="699">
        <f t="shared" si="0"/>
        <v>804</v>
      </c>
      <c r="I54" s="699">
        <v>764</v>
      </c>
      <c r="J54" s="699">
        <v>40</v>
      </c>
      <c r="K54" s="692"/>
      <c r="L54" s="696"/>
      <c r="M54" s="700">
        <f t="shared" si="1"/>
        <v>40</v>
      </c>
      <c r="N54" s="700">
        <f t="shared" si="2"/>
        <v>764</v>
      </c>
    </row>
    <row r="55" spans="1:14" ht="33.950000000000003" customHeight="1">
      <c r="A55" s="693">
        <v>48</v>
      </c>
      <c r="B55" s="694" t="s">
        <v>3093</v>
      </c>
      <c r="C55" s="694" t="s">
        <v>3037</v>
      </c>
      <c r="D55" s="701" t="s">
        <v>3097</v>
      </c>
      <c r="E55" s="712" t="s">
        <v>3035</v>
      </c>
      <c r="F55" s="697" t="s">
        <v>3039</v>
      </c>
      <c r="G55" s="698">
        <v>3</v>
      </c>
      <c r="H55" s="699">
        <f t="shared" si="0"/>
        <v>2521</v>
      </c>
      <c r="I55" s="715">
        <v>2164</v>
      </c>
      <c r="J55" s="715">
        <v>357</v>
      </c>
      <c r="K55" s="716"/>
      <c r="L55" s="696"/>
      <c r="M55" s="700">
        <f t="shared" si="1"/>
        <v>357</v>
      </c>
      <c r="N55" s="700">
        <f t="shared" si="2"/>
        <v>2164</v>
      </c>
    </row>
    <row r="56" spans="1:14" ht="33.950000000000003" customHeight="1">
      <c r="A56" s="693">
        <v>49</v>
      </c>
      <c r="B56" s="694" t="s">
        <v>3093</v>
      </c>
      <c r="C56" s="694" t="s">
        <v>3047</v>
      </c>
      <c r="D56" s="701" t="s">
        <v>3091</v>
      </c>
      <c r="E56" s="712" t="s">
        <v>3035</v>
      </c>
      <c r="F56" s="702" t="s">
        <v>3039</v>
      </c>
      <c r="G56" s="698">
        <v>9</v>
      </c>
      <c r="H56" s="699">
        <f t="shared" si="0"/>
        <v>7925</v>
      </c>
      <c r="I56" s="715">
        <v>4517</v>
      </c>
      <c r="J56" s="715">
        <v>3408</v>
      </c>
      <c r="K56" s="716"/>
      <c r="L56" s="717"/>
      <c r="M56" s="700">
        <f t="shared" si="1"/>
        <v>3408</v>
      </c>
      <c r="N56" s="700">
        <f t="shared" si="2"/>
        <v>4517</v>
      </c>
    </row>
    <row r="57" spans="1:14" ht="33.950000000000003" customHeight="1">
      <c r="A57" s="693">
        <v>50</v>
      </c>
      <c r="B57" s="694" t="s">
        <v>3093</v>
      </c>
      <c r="C57" s="694" t="s">
        <v>3049</v>
      </c>
      <c r="D57" s="701" t="s">
        <v>3091</v>
      </c>
      <c r="E57" s="712" t="s">
        <v>3035</v>
      </c>
      <c r="F57" s="702" t="s">
        <v>3039</v>
      </c>
      <c r="G57" s="698">
        <v>18</v>
      </c>
      <c r="H57" s="699">
        <f t="shared" si="0"/>
        <v>13031</v>
      </c>
      <c r="I57" s="715">
        <v>9720</v>
      </c>
      <c r="J57" s="715">
        <v>3311</v>
      </c>
      <c r="K57" s="716"/>
      <c r="L57" s="703"/>
      <c r="M57" s="700">
        <f t="shared" si="1"/>
        <v>3311</v>
      </c>
      <c r="N57" s="700">
        <f t="shared" si="2"/>
        <v>9720</v>
      </c>
    </row>
    <row r="58" spans="1:14" ht="33.950000000000003" customHeight="1">
      <c r="A58" s="693">
        <v>51</v>
      </c>
      <c r="B58" s="694" t="s">
        <v>3093</v>
      </c>
      <c r="C58" s="694" t="s">
        <v>3050</v>
      </c>
      <c r="D58" s="701" t="s">
        <v>3056</v>
      </c>
      <c r="E58" s="696" t="s">
        <v>3035</v>
      </c>
      <c r="F58" s="697" t="s">
        <v>3045</v>
      </c>
      <c r="G58" s="698">
        <v>0.3</v>
      </c>
      <c r="H58" s="699">
        <f t="shared" si="0"/>
        <v>300</v>
      </c>
      <c r="I58" s="699">
        <v>200</v>
      </c>
      <c r="J58" s="699">
        <v>100</v>
      </c>
      <c r="K58" s="692"/>
      <c r="L58" s="696"/>
      <c r="M58" s="700">
        <f t="shared" si="1"/>
        <v>100</v>
      </c>
      <c r="N58" s="700">
        <f t="shared" si="2"/>
        <v>200</v>
      </c>
    </row>
    <row r="59" spans="1:14" ht="33.950000000000003" customHeight="1">
      <c r="A59" s="693">
        <v>52</v>
      </c>
      <c r="B59" s="694" t="s">
        <v>3093</v>
      </c>
      <c r="C59" s="694" t="s">
        <v>3050</v>
      </c>
      <c r="D59" s="701" t="s">
        <v>3052</v>
      </c>
      <c r="E59" s="712" t="s">
        <v>3035</v>
      </c>
      <c r="F59" s="697" t="s">
        <v>3045</v>
      </c>
      <c r="G59" s="698">
        <v>0.4</v>
      </c>
      <c r="H59" s="699">
        <f t="shared" si="0"/>
        <v>910</v>
      </c>
      <c r="I59" s="714">
        <v>385</v>
      </c>
      <c r="J59" s="715">
        <v>525</v>
      </c>
      <c r="K59" s="716"/>
      <c r="L59" s="703"/>
      <c r="M59" s="700">
        <f t="shared" si="1"/>
        <v>525</v>
      </c>
      <c r="N59" s="700">
        <f t="shared" si="2"/>
        <v>385</v>
      </c>
    </row>
    <row r="60" spans="1:14" ht="33.950000000000003" customHeight="1">
      <c r="A60" s="693">
        <v>53</v>
      </c>
      <c r="B60" s="694" t="s">
        <v>3093</v>
      </c>
      <c r="C60" s="694" t="s">
        <v>3058</v>
      </c>
      <c r="D60" s="701" t="s">
        <v>3059</v>
      </c>
      <c r="E60" s="712" t="s">
        <v>3035</v>
      </c>
      <c r="F60" s="702" t="s">
        <v>3060</v>
      </c>
      <c r="G60" s="698">
        <v>0.2</v>
      </c>
      <c r="H60" s="699">
        <f t="shared" si="0"/>
        <v>275</v>
      </c>
      <c r="I60" s="714">
        <v>132</v>
      </c>
      <c r="J60" s="715">
        <v>143</v>
      </c>
      <c r="K60" s="716"/>
      <c r="L60" s="703"/>
      <c r="M60" s="700">
        <f t="shared" si="1"/>
        <v>143</v>
      </c>
      <c r="N60" s="700">
        <f t="shared" si="2"/>
        <v>132</v>
      </c>
    </row>
    <row r="61" spans="1:14" ht="33.75" customHeight="1">
      <c r="A61" s="693">
        <v>54</v>
      </c>
      <c r="B61" s="694" t="s">
        <v>3098</v>
      </c>
      <c r="C61" s="694" t="s">
        <v>3033</v>
      </c>
      <c r="D61" s="713" t="s">
        <v>3099</v>
      </c>
      <c r="E61" s="696" t="s">
        <v>3035</v>
      </c>
      <c r="F61" s="697" t="s">
        <v>3036</v>
      </c>
      <c r="G61" s="698">
        <v>25</v>
      </c>
      <c r="H61" s="699">
        <f t="shared" si="0"/>
        <v>86344</v>
      </c>
      <c r="I61" s="714">
        <v>18455</v>
      </c>
      <c r="J61" s="699">
        <v>67889</v>
      </c>
      <c r="K61" s="692"/>
      <c r="L61" s="703"/>
      <c r="M61" s="700">
        <f t="shared" si="1"/>
        <v>67889</v>
      </c>
      <c r="N61" s="700">
        <f t="shared" si="2"/>
        <v>18455</v>
      </c>
    </row>
    <row r="62" spans="1:14" ht="33.950000000000003" customHeight="1">
      <c r="A62" s="693">
        <v>55</v>
      </c>
      <c r="B62" s="694" t="s">
        <v>3098</v>
      </c>
      <c r="C62" s="694" t="s">
        <v>3037</v>
      </c>
      <c r="D62" s="701" t="s">
        <v>3100</v>
      </c>
      <c r="E62" s="696" t="s">
        <v>3035</v>
      </c>
      <c r="F62" s="697" t="s">
        <v>3039</v>
      </c>
      <c r="G62" s="698">
        <v>1</v>
      </c>
      <c r="H62" s="699">
        <f t="shared" si="0"/>
        <v>727</v>
      </c>
      <c r="I62" s="699">
        <v>691</v>
      </c>
      <c r="J62" s="699">
        <v>36</v>
      </c>
      <c r="K62" s="692"/>
      <c r="L62" s="696"/>
      <c r="M62" s="700">
        <f t="shared" si="1"/>
        <v>36</v>
      </c>
      <c r="N62" s="700">
        <f t="shared" si="2"/>
        <v>691</v>
      </c>
    </row>
    <row r="63" spans="1:14" ht="33.950000000000003" customHeight="1">
      <c r="A63" s="693">
        <v>56</v>
      </c>
      <c r="B63" s="694" t="s">
        <v>3098</v>
      </c>
      <c r="C63" s="694" t="s">
        <v>3037</v>
      </c>
      <c r="D63" s="701" t="s">
        <v>3101</v>
      </c>
      <c r="E63" s="696" t="s">
        <v>3035</v>
      </c>
      <c r="F63" s="697" t="s">
        <v>3039</v>
      </c>
      <c r="G63" s="698">
        <v>1</v>
      </c>
      <c r="H63" s="699">
        <f t="shared" si="0"/>
        <v>804</v>
      </c>
      <c r="I63" s="699">
        <v>764</v>
      </c>
      <c r="J63" s="699">
        <v>40</v>
      </c>
      <c r="K63" s="692"/>
      <c r="L63" s="696"/>
      <c r="M63" s="700">
        <f t="shared" si="1"/>
        <v>40</v>
      </c>
      <c r="N63" s="700">
        <f t="shared" si="2"/>
        <v>764</v>
      </c>
    </row>
    <row r="64" spans="1:14" ht="33.950000000000003" customHeight="1">
      <c r="A64" s="693">
        <v>57</v>
      </c>
      <c r="B64" s="694" t="s">
        <v>3098</v>
      </c>
      <c r="C64" s="694" t="s">
        <v>3047</v>
      </c>
      <c r="D64" s="718" t="s">
        <v>3102</v>
      </c>
      <c r="E64" s="696" t="s">
        <v>3035</v>
      </c>
      <c r="F64" s="702" t="s">
        <v>3039</v>
      </c>
      <c r="G64" s="698">
        <v>5</v>
      </c>
      <c r="H64" s="699">
        <f t="shared" si="0"/>
        <v>5552</v>
      </c>
      <c r="I64" s="714">
        <v>2725</v>
      </c>
      <c r="J64" s="699">
        <v>2827</v>
      </c>
      <c r="K64" s="692"/>
      <c r="L64" s="703"/>
      <c r="M64" s="700">
        <f t="shared" si="1"/>
        <v>2827</v>
      </c>
      <c r="N64" s="700">
        <f t="shared" si="2"/>
        <v>2725</v>
      </c>
    </row>
    <row r="65" spans="1:14" ht="33.950000000000003" customHeight="1">
      <c r="A65" s="693">
        <v>58</v>
      </c>
      <c r="B65" s="694" t="s">
        <v>3098</v>
      </c>
      <c r="C65" s="694" t="s">
        <v>3049</v>
      </c>
      <c r="D65" s="718" t="s">
        <v>3102</v>
      </c>
      <c r="E65" s="696" t="s">
        <v>3035</v>
      </c>
      <c r="F65" s="702" t="s">
        <v>3039</v>
      </c>
      <c r="G65" s="698">
        <v>7</v>
      </c>
      <c r="H65" s="699">
        <f t="shared" si="0"/>
        <v>6420</v>
      </c>
      <c r="I65" s="714">
        <v>4424</v>
      </c>
      <c r="J65" s="699">
        <v>1996</v>
      </c>
      <c r="K65" s="692"/>
      <c r="L65" s="703"/>
      <c r="M65" s="700">
        <f t="shared" si="1"/>
        <v>1996</v>
      </c>
      <c r="N65" s="700">
        <f t="shared" si="2"/>
        <v>4424</v>
      </c>
    </row>
    <row r="66" spans="1:14" ht="33.950000000000003" customHeight="1">
      <c r="A66" s="693">
        <v>59</v>
      </c>
      <c r="B66" s="694" t="s">
        <v>3098</v>
      </c>
      <c r="C66" s="694" t="s">
        <v>3050</v>
      </c>
      <c r="D66" s="701" t="s">
        <v>3056</v>
      </c>
      <c r="E66" s="696" t="s">
        <v>3035</v>
      </c>
      <c r="F66" s="697" t="s">
        <v>3045</v>
      </c>
      <c r="G66" s="698">
        <v>0.3</v>
      </c>
      <c r="H66" s="699">
        <f t="shared" si="0"/>
        <v>300</v>
      </c>
      <c r="I66" s="699">
        <v>200</v>
      </c>
      <c r="J66" s="699">
        <v>100</v>
      </c>
      <c r="K66" s="692"/>
      <c r="L66" s="696"/>
      <c r="M66" s="700">
        <f t="shared" si="1"/>
        <v>100</v>
      </c>
      <c r="N66" s="700">
        <f t="shared" si="2"/>
        <v>200</v>
      </c>
    </row>
    <row r="67" spans="1:14" ht="33.950000000000003" customHeight="1">
      <c r="A67" s="693">
        <v>60</v>
      </c>
      <c r="B67" s="694" t="s">
        <v>3098</v>
      </c>
      <c r="C67" s="694" t="s">
        <v>3050</v>
      </c>
      <c r="D67" s="701" t="s">
        <v>3052</v>
      </c>
      <c r="E67" s="696" t="s">
        <v>3035</v>
      </c>
      <c r="F67" s="697" t="s">
        <v>3045</v>
      </c>
      <c r="G67" s="698">
        <v>0.4</v>
      </c>
      <c r="H67" s="699">
        <f t="shared" si="0"/>
        <v>910</v>
      </c>
      <c r="I67" s="714">
        <v>385</v>
      </c>
      <c r="J67" s="699">
        <v>525</v>
      </c>
      <c r="K67" s="692"/>
      <c r="L67" s="703"/>
      <c r="M67" s="700">
        <f t="shared" si="1"/>
        <v>525</v>
      </c>
      <c r="N67" s="700">
        <f t="shared" si="2"/>
        <v>385</v>
      </c>
    </row>
    <row r="68" spans="1:14" ht="33.950000000000003" customHeight="1">
      <c r="A68" s="693">
        <v>61</v>
      </c>
      <c r="B68" s="694" t="s">
        <v>3098</v>
      </c>
      <c r="C68" s="694" t="s">
        <v>3050</v>
      </c>
      <c r="D68" s="701" t="s">
        <v>3053</v>
      </c>
      <c r="E68" s="696" t="s">
        <v>3035</v>
      </c>
      <c r="F68" s="697" t="s">
        <v>3045</v>
      </c>
      <c r="G68" s="698">
        <v>0.3</v>
      </c>
      <c r="H68" s="699">
        <f t="shared" si="0"/>
        <v>28800</v>
      </c>
      <c r="I68" s="714">
        <v>346</v>
      </c>
      <c r="J68" s="699">
        <v>28454</v>
      </c>
      <c r="K68" s="692"/>
      <c r="L68" s="703"/>
      <c r="M68" s="700">
        <f t="shared" si="1"/>
        <v>28454</v>
      </c>
      <c r="N68" s="700">
        <f t="shared" si="2"/>
        <v>346</v>
      </c>
    </row>
    <row r="69" spans="1:14" ht="33.950000000000003" customHeight="1">
      <c r="A69" s="693">
        <v>62</v>
      </c>
      <c r="B69" s="694" t="s">
        <v>3098</v>
      </c>
      <c r="C69" s="694" t="s">
        <v>3058</v>
      </c>
      <c r="D69" s="701" t="s">
        <v>3059</v>
      </c>
      <c r="E69" s="696" t="s">
        <v>3035</v>
      </c>
      <c r="F69" s="702" t="s">
        <v>3060</v>
      </c>
      <c r="G69" s="698">
        <v>0.2</v>
      </c>
      <c r="H69" s="699">
        <f t="shared" si="0"/>
        <v>223</v>
      </c>
      <c r="I69" s="714">
        <v>108</v>
      </c>
      <c r="J69" s="699">
        <v>115</v>
      </c>
      <c r="K69" s="692"/>
      <c r="L69" s="703"/>
      <c r="M69" s="700">
        <f t="shared" si="1"/>
        <v>115</v>
      </c>
      <c r="N69" s="700"/>
    </row>
    <row r="70" spans="1:14" ht="33.950000000000003" customHeight="1">
      <c r="A70" s="693">
        <v>63</v>
      </c>
      <c r="B70" s="694" t="s">
        <v>3103</v>
      </c>
      <c r="C70" s="694" t="s">
        <v>3033</v>
      </c>
      <c r="D70" s="707" t="s">
        <v>3104</v>
      </c>
      <c r="E70" s="696" t="s">
        <v>3035</v>
      </c>
      <c r="F70" s="697" t="s">
        <v>3036</v>
      </c>
      <c r="G70" s="698">
        <v>5</v>
      </c>
      <c r="H70" s="699">
        <f t="shared" si="0"/>
        <v>23928</v>
      </c>
      <c r="I70" s="714">
        <v>5780</v>
      </c>
      <c r="J70" s="699">
        <v>18148</v>
      </c>
      <c r="K70" s="692"/>
      <c r="L70" s="703"/>
      <c r="M70" s="700">
        <f t="shared" si="1"/>
        <v>18148</v>
      </c>
      <c r="N70" s="700"/>
    </row>
    <row r="71" spans="1:14" ht="33.950000000000003" customHeight="1">
      <c r="A71" s="693">
        <v>64</v>
      </c>
      <c r="B71" s="694" t="s">
        <v>3103</v>
      </c>
      <c r="C71" s="694" t="s">
        <v>3037</v>
      </c>
      <c r="D71" s="701" t="s">
        <v>3105</v>
      </c>
      <c r="E71" s="696" t="s">
        <v>3035</v>
      </c>
      <c r="F71" s="697" t="s">
        <v>3039</v>
      </c>
      <c r="G71" s="698">
        <v>1</v>
      </c>
      <c r="H71" s="699">
        <f t="shared" si="0"/>
        <v>727</v>
      </c>
      <c r="I71" s="699">
        <v>691</v>
      </c>
      <c r="J71" s="699">
        <v>36</v>
      </c>
      <c r="K71" s="692"/>
      <c r="L71" s="696"/>
      <c r="M71" s="700">
        <f t="shared" si="1"/>
        <v>36</v>
      </c>
      <c r="N71" s="700">
        <f t="shared" ref="N71:N72" si="3">H71-J71</f>
        <v>691</v>
      </c>
    </row>
    <row r="72" spans="1:14" ht="33.950000000000003" customHeight="1">
      <c r="A72" s="693">
        <v>65</v>
      </c>
      <c r="B72" s="694" t="s">
        <v>3103</v>
      </c>
      <c r="C72" s="694" t="s">
        <v>3037</v>
      </c>
      <c r="D72" s="701" t="s">
        <v>3106</v>
      </c>
      <c r="E72" s="696" t="s">
        <v>3035</v>
      </c>
      <c r="F72" s="697" t="s">
        <v>3039</v>
      </c>
      <c r="G72" s="698">
        <v>1</v>
      </c>
      <c r="H72" s="699">
        <f t="shared" si="0"/>
        <v>804</v>
      </c>
      <c r="I72" s="699">
        <v>764</v>
      </c>
      <c r="J72" s="699">
        <v>40</v>
      </c>
      <c r="K72" s="692"/>
      <c r="L72" s="696"/>
      <c r="M72" s="700">
        <f t="shared" si="1"/>
        <v>40</v>
      </c>
      <c r="N72" s="700">
        <f t="shared" si="3"/>
        <v>764</v>
      </c>
    </row>
    <row r="73" spans="1:14" ht="33.950000000000003" customHeight="1">
      <c r="A73" s="693">
        <v>66</v>
      </c>
      <c r="B73" s="694" t="s">
        <v>3103</v>
      </c>
      <c r="C73" s="694" t="s">
        <v>3047</v>
      </c>
      <c r="D73" s="701" t="s">
        <v>3107</v>
      </c>
      <c r="E73" s="696" t="s">
        <v>3035</v>
      </c>
      <c r="F73" s="702" t="s">
        <v>3039</v>
      </c>
      <c r="G73" s="698">
        <v>4</v>
      </c>
      <c r="H73" s="699">
        <f t="shared" si="0"/>
        <v>3300</v>
      </c>
      <c r="I73" s="714">
        <v>2300</v>
      </c>
      <c r="J73" s="699">
        <v>1000</v>
      </c>
      <c r="K73" s="692"/>
      <c r="L73" s="703"/>
      <c r="M73" s="700">
        <f t="shared" si="1"/>
        <v>1000</v>
      </c>
      <c r="N73" s="700">
        <f t="shared" si="2"/>
        <v>2300</v>
      </c>
    </row>
    <row r="74" spans="1:14" ht="33.950000000000003" customHeight="1">
      <c r="A74" s="693">
        <v>67</v>
      </c>
      <c r="B74" s="694" t="s">
        <v>3103</v>
      </c>
      <c r="C74" s="694" t="s">
        <v>3049</v>
      </c>
      <c r="D74" s="701" t="s">
        <v>3107</v>
      </c>
      <c r="E74" s="696" t="s">
        <v>3035</v>
      </c>
      <c r="F74" s="702" t="s">
        <v>3039</v>
      </c>
      <c r="G74" s="698">
        <v>8</v>
      </c>
      <c r="H74" s="699">
        <f t="shared" si="0"/>
        <v>7130</v>
      </c>
      <c r="I74" s="714">
        <v>5144</v>
      </c>
      <c r="J74" s="699">
        <v>1986</v>
      </c>
      <c r="K74" s="692"/>
      <c r="L74" s="703"/>
      <c r="M74" s="700">
        <f t="shared" si="1"/>
        <v>1986</v>
      </c>
      <c r="N74" s="700">
        <f t="shared" si="2"/>
        <v>5144</v>
      </c>
    </row>
    <row r="75" spans="1:14" ht="33.950000000000003" customHeight="1">
      <c r="A75" s="693">
        <v>68</v>
      </c>
      <c r="B75" s="694" t="s">
        <v>3103</v>
      </c>
      <c r="C75" s="694" t="s">
        <v>3050</v>
      </c>
      <c r="D75" s="701" t="s">
        <v>3056</v>
      </c>
      <c r="E75" s="696" t="s">
        <v>3035</v>
      </c>
      <c r="F75" s="697" t="s">
        <v>3045</v>
      </c>
      <c r="G75" s="698">
        <v>0.3</v>
      </c>
      <c r="H75" s="699">
        <f t="shared" si="0"/>
        <v>300</v>
      </c>
      <c r="I75" s="699">
        <v>200</v>
      </c>
      <c r="J75" s="699">
        <v>100</v>
      </c>
      <c r="K75" s="692"/>
      <c r="L75" s="696"/>
      <c r="M75" s="700">
        <f t="shared" si="1"/>
        <v>100</v>
      </c>
      <c r="N75" s="700">
        <f t="shared" si="2"/>
        <v>200</v>
      </c>
    </row>
    <row r="76" spans="1:14" ht="33.950000000000003" customHeight="1">
      <c r="A76" s="693">
        <v>69</v>
      </c>
      <c r="B76" s="694" t="s">
        <v>3103</v>
      </c>
      <c r="C76" s="694" t="s">
        <v>3050</v>
      </c>
      <c r="D76" s="701" t="s">
        <v>3052</v>
      </c>
      <c r="E76" s="696" t="s">
        <v>3035</v>
      </c>
      <c r="F76" s="697" t="s">
        <v>3045</v>
      </c>
      <c r="G76" s="698">
        <v>0.4</v>
      </c>
      <c r="H76" s="699">
        <f t="shared" si="0"/>
        <v>910</v>
      </c>
      <c r="I76" s="714">
        <v>385</v>
      </c>
      <c r="J76" s="699">
        <v>525</v>
      </c>
      <c r="K76" s="692"/>
      <c r="L76" s="703"/>
      <c r="M76" s="700">
        <f t="shared" si="1"/>
        <v>525</v>
      </c>
      <c r="N76" s="700">
        <f t="shared" si="2"/>
        <v>385</v>
      </c>
    </row>
    <row r="77" spans="1:14" ht="33.75" customHeight="1">
      <c r="A77" s="693">
        <v>70</v>
      </c>
      <c r="B77" s="694" t="s">
        <v>3103</v>
      </c>
      <c r="C77" s="694" t="s">
        <v>3058</v>
      </c>
      <c r="D77" s="701" t="s">
        <v>3059</v>
      </c>
      <c r="E77" s="696" t="s">
        <v>3035</v>
      </c>
      <c r="F77" s="702" t="s">
        <v>3060</v>
      </c>
      <c r="G77" s="698">
        <v>0.2</v>
      </c>
      <c r="H77" s="699">
        <f t="shared" si="0"/>
        <v>90</v>
      </c>
      <c r="I77" s="714">
        <v>63</v>
      </c>
      <c r="J77" s="699">
        <v>27</v>
      </c>
      <c r="K77" s="692"/>
      <c r="L77" s="703"/>
      <c r="M77" s="700">
        <f t="shared" si="1"/>
        <v>27</v>
      </c>
      <c r="N77" s="700">
        <f t="shared" si="2"/>
        <v>63</v>
      </c>
    </row>
    <row r="78" spans="1:14" ht="33.75" customHeight="1">
      <c r="A78" s="693">
        <v>71</v>
      </c>
      <c r="B78" s="694" t="s">
        <v>3103</v>
      </c>
      <c r="C78" s="694" t="s">
        <v>3061</v>
      </c>
      <c r="D78" s="701" t="s">
        <v>3108</v>
      </c>
      <c r="E78" s="696" t="s">
        <v>3035</v>
      </c>
      <c r="F78" s="702" t="s">
        <v>3062</v>
      </c>
      <c r="G78" s="698">
        <v>15.5</v>
      </c>
      <c r="H78" s="699">
        <f t="shared" si="0"/>
        <v>11150</v>
      </c>
      <c r="I78" s="710">
        <v>8837</v>
      </c>
      <c r="J78" s="699">
        <v>2313</v>
      </c>
      <c r="K78" s="692"/>
      <c r="L78" s="704"/>
      <c r="M78" s="700">
        <f t="shared" si="1"/>
        <v>2313</v>
      </c>
      <c r="N78" s="700">
        <f t="shared" si="2"/>
        <v>8837</v>
      </c>
    </row>
    <row r="79" spans="1:14" ht="34.5" customHeight="1">
      <c r="A79" s="693">
        <v>72</v>
      </c>
      <c r="B79" s="694" t="s">
        <v>3103</v>
      </c>
      <c r="C79" s="694" t="s">
        <v>3081</v>
      </c>
      <c r="D79" s="719" t="s">
        <v>3109</v>
      </c>
      <c r="E79" s="696" t="s">
        <v>3035</v>
      </c>
      <c r="F79" s="697" t="s">
        <v>3077</v>
      </c>
      <c r="G79" s="698">
        <v>2</v>
      </c>
      <c r="H79" s="699">
        <f t="shared" si="0"/>
        <v>4500</v>
      </c>
      <c r="I79" s="710">
        <v>2000</v>
      </c>
      <c r="J79" s="699">
        <v>2500</v>
      </c>
      <c r="K79" s="692"/>
      <c r="L79" s="704"/>
      <c r="M79" s="700"/>
      <c r="N79" s="700"/>
    </row>
    <row r="80" spans="1:14" ht="34.5" customHeight="1">
      <c r="A80" s="693">
        <v>73</v>
      </c>
      <c r="B80" s="694" t="s">
        <v>3110</v>
      </c>
      <c r="C80" s="694" t="s">
        <v>3037</v>
      </c>
      <c r="D80" s="701" t="s">
        <v>3111</v>
      </c>
      <c r="E80" s="696" t="s">
        <v>3035</v>
      </c>
      <c r="F80" s="697" t="s">
        <v>3039</v>
      </c>
      <c r="G80" s="698">
        <v>1</v>
      </c>
      <c r="H80" s="699">
        <f t="shared" si="0"/>
        <v>727</v>
      </c>
      <c r="I80" s="699">
        <v>691</v>
      </c>
      <c r="J80" s="699">
        <v>36</v>
      </c>
      <c r="K80" s="692"/>
      <c r="L80" s="696"/>
    </row>
    <row r="81" spans="1:12" ht="34.5" customHeight="1">
      <c r="A81" s="693">
        <v>74</v>
      </c>
      <c r="B81" s="694" t="s">
        <v>3110</v>
      </c>
      <c r="C81" s="694" t="s">
        <v>3037</v>
      </c>
      <c r="D81" s="701" t="s">
        <v>3112</v>
      </c>
      <c r="E81" s="696" t="s">
        <v>3035</v>
      </c>
      <c r="F81" s="697" t="s">
        <v>3039</v>
      </c>
      <c r="G81" s="698">
        <v>1</v>
      </c>
      <c r="H81" s="699">
        <f t="shared" si="0"/>
        <v>804</v>
      </c>
      <c r="I81" s="699">
        <v>764</v>
      </c>
      <c r="J81" s="699">
        <v>40</v>
      </c>
      <c r="K81" s="692"/>
      <c r="L81" s="696"/>
    </row>
    <row r="82" spans="1:12" ht="34.5" customHeight="1">
      <c r="A82" s="693">
        <v>75</v>
      </c>
      <c r="B82" s="694" t="s">
        <v>3110</v>
      </c>
      <c r="C82" s="694" t="s">
        <v>3047</v>
      </c>
      <c r="D82" s="719" t="s">
        <v>3113</v>
      </c>
      <c r="E82" s="696" t="s">
        <v>3035</v>
      </c>
      <c r="F82" s="702" t="s">
        <v>3039</v>
      </c>
      <c r="G82" s="698">
        <v>4</v>
      </c>
      <c r="H82" s="699">
        <f t="shared" si="0"/>
        <v>3344</v>
      </c>
      <c r="I82" s="710">
        <v>2615</v>
      </c>
      <c r="J82" s="699">
        <v>729</v>
      </c>
      <c r="K82" s="692"/>
      <c r="L82" s="704"/>
    </row>
    <row r="83" spans="1:12" ht="34.5" customHeight="1">
      <c r="A83" s="693">
        <v>76</v>
      </c>
      <c r="B83" s="694" t="s">
        <v>3110</v>
      </c>
      <c r="C83" s="694" t="s">
        <v>3049</v>
      </c>
      <c r="D83" s="719" t="s">
        <v>3113</v>
      </c>
      <c r="E83" s="696" t="s">
        <v>3035</v>
      </c>
      <c r="F83" s="702" t="s">
        <v>3039</v>
      </c>
      <c r="G83" s="698">
        <v>6</v>
      </c>
      <c r="H83" s="699">
        <f t="shared" si="0"/>
        <v>5310</v>
      </c>
      <c r="I83" s="710">
        <v>4120</v>
      </c>
      <c r="J83" s="699">
        <v>1190</v>
      </c>
      <c r="K83" s="692"/>
      <c r="L83" s="704"/>
    </row>
    <row r="84" spans="1:12" ht="34.5" customHeight="1">
      <c r="A84" s="693">
        <v>77</v>
      </c>
      <c r="B84" s="694" t="s">
        <v>3110</v>
      </c>
      <c r="C84" s="694" t="s">
        <v>3050</v>
      </c>
      <c r="D84" s="719" t="s">
        <v>3114</v>
      </c>
      <c r="E84" s="696" t="s">
        <v>3035</v>
      </c>
      <c r="F84" s="702" t="s">
        <v>3045</v>
      </c>
      <c r="G84" s="698">
        <v>3</v>
      </c>
      <c r="H84" s="699">
        <f t="shared" si="0"/>
        <v>19000</v>
      </c>
      <c r="I84" s="710">
        <v>2517</v>
      </c>
      <c r="J84" s="699">
        <v>16483</v>
      </c>
      <c r="K84" s="692"/>
      <c r="L84" s="704"/>
    </row>
    <row r="85" spans="1:12" ht="34.5" customHeight="1">
      <c r="A85" s="693">
        <v>78</v>
      </c>
      <c r="B85" s="694" t="s">
        <v>3110</v>
      </c>
      <c r="C85" s="694" t="s">
        <v>3050</v>
      </c>
      <c r="D85" s="701" t="s">
        <v>3056</v>
      </c>
      <c r="E85" s="696" t="s">
        <v>3035</v>
      </c>
      <c r="F85" s="697" t="s">
        <v>3045</v>
      </c>
      <c r="G85" s="698">
        <v>0.3</v>
      </c>
      <c r="H85" s="699">
        <f t="shared" si="0"/>
        <v>300</v>
      </c>
      <c r="I85" s="699">
        <v>200</v>
      </c>
      <c r="J85" s="699">
        <v>100</v>
      </c>
      <c r="K85" s="692"/>
      <c r="L85" s="696"/>
    </row>
    <row r="86" spans="1:12" ht="34.5" customHeight="1">
      <c r="A86" s="693">
        <v>79</v>
      </c>
      <c r="B86" s="694" t="s">
        <v>3110</v>
      </c>
      <c r="C86" s="694" t="s">
        <v>3058</v>
      </c>
      <c r="D86" s="701" t="s">
        <v>3059</v>
      </c>
      <c r="E86" s="696" t="s">
        <v>3035</v>
      </c>
      <c r="F86" s="702" t="s">
        <v>3060</v>
      </c>
      <c r="G86" s="698">
        <v>0.2</v>
      </c>
      <c r="H86" s="699">
        <f t="shared" si="0"/>
        <v>140</v>
      </c>
      <c r="I86" s="714">
        <v>48</v>
      </c>
      <c r="J86" s="699">
        <v>92</v>
      </c>
      <c r="K86" s="692"/>
      <c r="L86" s="703"/>
    </row>
    <row r="87" spans="1:12" ht="34.5" customHeight="1">
      <c r="A87" s="693">
        <v>80</v>
      </c>
      <c r="B87" s="694" t="s">
        <v>3110</v>
      </c>
      <c r="C87" s="694" t="s">
        <v>3061</v>
      </c>
      <c r="D87" s="720" t="s">
        <v>3115</v>
      </c>
      <c r="E87" s="712" t="s">
        <v>3035</v>
      </c>
      <c r="F87" s="702" t="s">
        <v>3062</v>
      </c>
      <c r="G87" s="698">
        <v>56</v>
      </c>
      <c r="H87" s="699">
        <f t="shared" si="0"/>
        <v>41005</v>
      </c>
      <c r="I87" s="699">
        <v>30886</v>
      </c>
      <c r="J87" s="699">
        <v>10119</v>
      </c>
      <c r="K87" s="692"/>
      <c r="L87" s="696"/>
    </row>
    <row r="88" spans="1:12" ht="34.5" customHeight="1">
      <c r="A88" s="721"/>
      <c r="B88" s="721"/>
      <c r="C88" s="722"/>
      <c r="D88" s="723" t="s">
        <v>3116</v>
      </c>
      <c r="E88" s="724"/>
      <c r="F88" s="722"/>
      <c r="G88" s="725">
        <f>SUM(G8:G87)</f>
        <v>659.96</v>
      </c>
      <c r="H88" s="726">
        <f>SUM(H8:H87)</f>
        <v>1780184</v>
      </c>
      <c r="I88" s="726">
        <f>SUM(I8:I87)</f>
        <v>436757</v>
      </c>
      <c r="J88" s="726">
        <f>SUM(J8:J87)</f>
        <v>1343427</v>
      </c>
      <c r="K88" s="727"/>
      <c r="L88" s="692"/>
    </row>
    <row r="89" spans="1:12" ht="34.5" customHeight="1">
      <c r="A89" s="721"/>
      <c r="B89" s="721"/>
      <c r="C89" s="722"/>
      <c r="D89" s="728" t="s">
        <v>3117</v>
      </c>
      <c r="E89" s="724"/>
      <c r="F89" s="722"/>
      <c r="G89" s="729">
        <f>G88</f>
        <v>659.96</v>
      </c>
      <c r="H89" s="730">
        <f t="shared" ref="H89:J89" si="4">H88</f>
        <v>1780184</v>
      </c>
      <c r="I89" s="730">
        <f t="shared" si="4"/>
        <v>436757</v>
      </c>
      <c r="J89" s="730">
        <f t="shared" si="4"/>
        <v>1343427</v>
      </c>
      <c r="K89" s="730"/>
      <c r="L89" s="724"/>
    </row>
    <row r="90" spans="1:12" ht="32.450000000000003" customHeight="1">
      <c r="A90" s="731">
        <v>1</v>
      </c>
      <c r="B90" s="732" t="s">
        <v>3118</v>
      </c>
      <c r="C90" s="732" t="s">
        <v>3119</v>
      </c>
      <c r="D90" s="733" t="s">
        <v>3120</v>
      </c>
      <c r="E90" s="734" t="s">
        <v>3087</v>
      </c>
      <c r="F90" s="735" t="s">
        <v>3121</v>
      </c>
      <c r="G90" s="736">
        <v>1</v>
      </c>
      <c r="H90" s="737">
        <v>525</v>
      </c>
      <c r="I90" s="737">
        <f>H90</f>
        <v>525</v>
      </c>
      <c r="J90" s="699">
        <v>0</v>
      </c>
      <c r="K90" s="699"/>
      <c r="L90" s="696"/>
    </row>
    <row r="91" spans="1:12" ht="32.450000000000003" customHeight="1">
      <c r="A91" s="731">
        <v>2</v>
      </c>
      <c r="B91" s="732" t="s">
        <v>3118</v>
      </c>
      <c r="C91" s="732" t="s">
        <v>3119</v>
      </c>
      <c r="D91" s="733" t="s">
        <v>3122</v>
      </c>
      <c r="E91" s="734" t="s">
        <v>3087</v>
      </c>
      <c r="F91" s="735" t="s">
        <v>3121</v>
      </c>
      <c r="G91" s="736">
        <v>1</v>
      </c>
      <c r="H91" s="737">
        <v>473</v>
      </c>
      <c r="I91" s="737">
        <f t="shared" ref="I91:I101" si="5">H91</f>
        <v>473</v>
      </c>
      <c r="J91" s="699">
        <v>0</v>
      </c>
      <c r="K91" s="699"/>
      <c r="L91" s="696"/>
    </row>
    <row r="92" spans="1:12" ht="32.450000000000003" customHeight="1">
      <c r="A92" s="731">
        <v>3</v>
      </c>
      <c r="B92" s="732" t="s">
        <v>3118</v>
      </c>
      <c r="C92" s="732" t="s">
        <v>3119</v>
      </c>
      <c r="D92" s="733" t="s">
        <v>3123</v>
      </c>
      <c r="E92" s="734" t="s">
        <v>3087</v>
      </c>
      <c r="F92" s="735" t="s">
        <v>3121</v>
      </c>
      <c r="G92" s="736">
        <v>4</v>
      </c>
      <c r="H92" s="737">
        <v>3024</v>
      </c>
      <c r="I92" s="737">
        <f t="shared" si="5"/>
        <v>3024</v>
      </c>
      <c r="J92" s="699">
        <v>0</v>
      </c>
      <c r="K92" s="699"/>
      <c r="L92" s="696"/>
    </row>
    <row r="93" spans="1:12" ht="32.450000000000003" customHeight="1">
      <c r="A93" s="731">
        <v>4</v>
      </c>
      <c r="B93" s="732" t="s">
        <v>3118</v>
      </c>
      <c r="C93" s="732" t="s">
        <v>3119</v>
      </c>
      <c r="D93" s="733" t="s">
        <v>3124</v>
      </c>
      <c r="E93" s="734" t="s">
        <v>3087</v>
      </c>
      <c r="F93" s="735" t="s">
        <v>3125</v>
      </c>
      <c r="G93" s="736">
        <v>5</v>
      </c>
      <c r="H93" s="737">
        <v>2703</v>
      </c>
      <c r="I93" s="737">
        <f t="shared" si="5"/>
        <v>2703</v>
      </c>
      <c r="J93" s="699">
        <v>0</v>
      </c>
      <c r="K93" s="699"/>
      <c r="L93" s="696"/>
    </row>
    <row r="94" spans="1:12" ht="32.450000000000003" customHeight="1">
      <c r="A94" s="731">
        <v>5</v>
      </c>
      <c r="B94" s="732" t="s">
        <v>3118</v>
      </c>
      <c r="C94" s="732" t="s">
        <v>3119</v>
      </c>
      <c r="D94" s="733" t="s">
        <v>3126</v>
      </c>
      <c r="E94" s="734" t="s">
        <v>3087</v>
      </c>
      <c r="F94" s="735" t="s">
        <v>3125</v>
      </c>
      <c r="G94" s="736">
        <v>5.3</v>
      </c>
      <c r="H94" s="737">
        <v>4642</v>
      </c>
      <c r="I94" s="737">
        <f t="shared" si="5"/>
        <v>4642</v>
      </c>
      <c r="J94" s="699">
        <v>0</v>
      </c>
      <c r="K94" s="699"/>
      <c r="L94" s="696"/>
    </row>
    <row r="95" spans="1:12" ht="32.450000000000003" customHeight="1">
      <c r="A95" s="731">
        <v>6</v>
      </c>
      <c r="B95" s="732" t="s">
        <v>3118</v>
      </c>
      <c r="C95" s="732" t="s">
        <v>3119</v>
      </c>
      <c r="D95" s="733" t="s">
        <v>3127</v>
      </c>
      <c r="E95" s="734" t="s">
        <v>3087</v>
      </c>
      <c r="F95" s="735" t="s">
        <v>3125</v>
      </c>
      <c r="G95" s="736">
        <v>9</v>
      </c>
      <c r="H95" s="737">
        <v>1820</v>
      </c>
      <c r="I95" s="737">
        <f t="shared" si="5"/>
        <v>1820</v>
      </c>
      <c r="J95" s="699">
        <v>0</v>
      </c>
      <c r="K95" s="699"/>
      <c r="L95" s="696"/>
    </row>
    <row r="96" spans="1:12" ht="32.450000000000003" customHeight="1">
      <c r="A96" s="731">
        <v>7</v>
      </c>
      <c r="B96" s="732" t="s">
        <v>3118</v>
      </c>
      <c r="C96" s="732" t="s">
        <v>3119</v>
      </c>
      <c r="D96" s="733" t="s">
        <v>3128</v>
      </c>
      <c r="E96" s="734" t="s">
        <v>3087</v>
      </c>
      <c r="F96" s="735" t="s">
        <v>3125</v>
      </c>
      <c r="G96" s="736">
        <v>2</v>
      </c>
      <c r="H96" s="737">
        <v>1586</v>
      </c>
      <c r="I96" s="737">
        <f t="shared" si="5"/>
        <v>1586</v>
      </c>
      <c r="J96" s="699">
        <v>0</v>
      </c>
      <c r="K96" s="699"/>
      <c r="L96" s="696"/>
    </row>
    <row r="97" spans="1:12" ht="32.450000000000003" customHeight="1">
      <c r="A97" s="731">
        <v>8</v>
      </c>
      <c r="B97" s="732" t="s">
        <v>3118</v>
      </c>
      <c r="C97" s="732" t="s">
        <v>3119</v>
      </c>
      <c r="D97" s="733" t="s">
        <v>3129</v>
      </c>
      <c r="E97" s="734" t="s">
        <v>3087</v>
      </c>
      <c r="F97" s="735" t="s">
        <v>3125</v>
      </c>
      <c r="G97" s="736">
        <v>3</v>
      </c>
      <c r="H97" s="737">
        <v>1870</v>
      </c>
      <c r="I97" s="737">
        <f t="shared" si="5"/>
        <v>1870</v>
      </c>
      <c r="J97" s="699">
        <f>SUM(J90:J96)</f>
        <v>0</v>
      </c>
      <c r="K97" s="727"/>
      <c r="L97" s="692"/>
    </row>
    <row r="98" spans="1:12" ht="32.450000000000003" customHeight="1">
      <c r="A98" s="731">
        <v>9</v>
      </c>
      <c r="B98" s="732" t="s">
        <v>3118</v>
      </c>
      <c r="C98" s="732" t="s">
        <v>3119</v>
      </c>
      <c r="D98" s="733" t="s">
        <v>3130</v>
      </c>
      <c r="E98" s="734" t="s">
        <v>3087</v>
      </c>
      <c r="F98" s="735" t="s">
        <v>3125</v>
      </c>
      <c r="G98" s="736">
        <v>4</v>
      </c>
      <c r="H98" s="737">
        <v>2278</v>
      </c>
      <c r="I98" s="737">
        <f t="shared" si="5"/>
        <v>2278</v>
      </c>
      <c r="J98" s="699"/>
      <c r="K98" s="727"/>
      <c r="L98" s="692"/>
    </row>
    <row r="99" spans="1:12" ht="32.450000000000003" customHeight="1">
      <c r="A99" s="731">
        <v>11</v>
      </c>
      <c r="B99" s="732" t="s">
        <v>3118</v>
      </c>
      <c r="C99" s="732" t="s">
        <v>3119</v>
      </c>
      <c r="D99" s="738" t="s">
        <v>3131</v>
      </c>
      <c r="E99" s="739" t="s">
        <v>3035</v>
      </c>
      <c r="F99" s="735" t="s">
        <v>3132</v>
      </c>
      <c r="G99" s="736">
        <v>1</v>
      </c>
      <c r="H99" s="737">
        <v>483</v>
      </c>
      <c r="I99" s="737">
        <f t="shared" si="5"/>
        <v>483</v>
      </c>
      <c r="J99" s="699"/>
      <c r="K99" s="727"/>
      <c r="L99" s="692"/>
    </row>
    <row r="100" spans="1:12" ht="32.450000000000003" customHeight="1">
      <c r="A100" s="731">
        <v>12</v>
      </c>
      <c r="B100" s="732" t="s">
        <v>3118</v>
      </c>
      <c r="C100" s="732" t="s">
        <v>3119</v>
      </c>
      <c r="D100" s="740" t="s">
        <v>3133</v>
      </c>
      <c r="E100" s="739" t="s">
        <v>3035</v>
      </c>
      <c r="F100" s="735" t="s">
        <v>3132</v>
      </c>
      <c r="G100" s="736">
        <v>3</v>
      </c>
      <c r="H100" s="737">
        <v>1591</v>
      </c>
      <c r="I100" s="737">
        <f t="shared" si="5"/>
        <v>1591</v>
      </c>
      <c r="J100" s="699"/>
      <c r="K100" s="727"/>
      <c r="L100" s="692"/>
    </row>
    <row r="101" spans="1:12" ht="32.450000000000003" customHeight="1">
      <c r="A101" s="731">
        <v>13</v>
      </c>
      <c r="B101" s="732" t="s">
        <v>3118</v>
      </c>
      <c r="C101" s="732" t="s">
        <v>3119</v>
      </c>
      <c r="D101" s="738" t="s">
        <v>3134</v>
      </c>
      <c r="E101" s="739" t="s">
        <v>3035</v>
      </c>
      <c r="F101" s="735" t="s">
        <v>3132</v>
      </c>
      <c r="G101" s="736">
        <v>2</v>
      </c>
      <c r="H101" s="737">
        <v>1155</v>
      </c>
      <c r="I101" s="737">
        <f t="shared" si="5"/>
        <v>1155</v>
      </c>
      <c r="J101" s="699"/>
      <c r="K101" s="727"/>
      <c r="L101" s="692"/>
    </row>
    <row r="102" spans="1:12" ht="32.450000000000003" customHeight="1">
      <c r="A102" s="731">
        <v>14</v>
      </c>
      <c r="B102" s="732" t="s">
        <v>3118</v>
      </c>
      <c r="C102" s="732" t="s">
        <v>3119</v>
      </c>
      <c r="D102" s="733" t="s">
        <v>3135</v>
      </c>
      <c r="E102" s="734" t="s">
        <v>3087</v>
      </c>
      <c r="F102" s="735" t="s">
        <v>3136</v>
      </c>
      <c r="G102" s="736">
        <v>1</v>
      </c>
      <c r="H102" s="737">
        <v>60</v>
      </c>
      <c r="I102" s="737">
        <f>H102</f>
        <v>60</v>
      </c>
      <c r="J102" s="699"/>
      <c r="K102" s="727"/>
      <c r="L102" s="692"/>
    </row>
    <row r="103" spans="1:12" ht="33" customHeight="1">
      <c r="A103" s="721"/>
      <c r="B103" s="721"/>
      <c r="C103" s="722"/>
      <c r="D103" s="723" t="s">
        <v>3116</v>
      </c>
      <c r="E103" s="724"/>
      <c r="F103" s="722"/>
      <c r="G103" s="729">
        <f>SUM(G90:G102)</f>
        <v>41.3</v>
      </c>
      <c r="H103" s="730">
        <f>SUM(H90:H102)</f>
        <v>22210</v>
      </c>
      <c r="I103" s="730">
        <f>SUM(I90:I102)</f>
        <v>22210</v>
      </c>
      <c r="J103" s="699">
        <f>J97</f>
        <v>0</v>
      </c>
      <c r="K103" s="727"/>
      <c r="L103" s="692"/>
    </row>
    <row r="104" spans="1:12" ht="33" customHeight="1">
      <c r="A104" s="721"/>
      <c r="B104" s="721"/>
      <c r="C104" s="722"/>
      <c r="D104" s="728" t="s">
        <v>3117</v>
      </c>
      <c r="E104" s="724"/>
      <c r="F104" s="722"/>
      <c r="G104" s="729">
        <f t="shared" ref="G104:H104" si="6">G103</f>
        <v>41.3</v>
      </c>
      <c r="H104" s="730">
        <f t="shared" si="6"/>
        <v>22210</v>
      </c>
      <c r="I104" s="730">
        <f>I103</f>
        <v>22210</v>
      </c>
      <c r="J104" s="730"/>
      <c r="K104" s="730"/>
      <c r="L104" s="724"/>
    </row>
    <row r="105" spans="1:12" ht="34.5" customHeight="1">
      <c r="A105" s="693">
        <v>1</v>
      </c>
      <c r="B105" s="712" t="s">
        <v>3137</v>
      </c>
      <c r="C105" s="709" t="s">
        <v>3138</v>
      </c>
      <c r="D105" s="717" t="s">
        <v>3139</v>
      </c>
      <c r="E105" s="696" t="s">
        <v>3035</v>
      </c>
      <c r="F105" s="702" t="s">
        <v>3036</v>
      </c>
      <c r="G105" s="741">
        <v>117</v>
      </c>
      <c r="H105" s="742">
        <f t="shared" ref="H105:H168" si="7">SUM(I105:K105)</f>
        <v>619143</v>
      </c>
      <c r="I105" s="742">
        <v>91274</v>
      </c>
      <c r="J105" s="742">
        <v>527869</v>
      </c>
      <c r="K105" s="743"/>
      <c r="L105" s="744"/>
    </row>
    <row r="106" spans="1:12" ht="34.5" customHeight="1">
      <c r="A106" s="693">
        <v>2</v>
      </c>
      <c r="B106" s="712" t="s">
        <v>3137</v>
      </c>
      <c r="C106" s="709" t="s">
        <v>3140</v>
      </c>
      <c r="D106" s="717" t="s">
        <v>3141</v>
      </c>
      <c r="E106" s="696" t="s">
        <v>3035</v>
      </c>
      <c r="F106" s="702" t="s">
        <v>3036</v>
      </c>
      <c r="G106" s="741">
        <v>51.33</v>
      </c>
      <c r="H106" s="742">
        <f t="shared" si="7"/>
        <v>191301</v>
      </c>
      <c r="I106" s="742">
        <v>39436</v>
      </c>
      <c r="J106" s="742">
        <v>151865</v>
      </c>
      <c r="K106" s="743"/>
      <c r="L106" s="744"/>
    </row>
    <row r="107" spans="1:12" ht="34.5" customHeight="1">
      <c r="A107" s="693">
        <v>3</v>
      </c>
      <c r="B107" s="712" t="s">
        <v>3137</v>
      </c>
      <c r="C107" s="717" t="s">
        <v>3142</v>
      </c>
      <c r="D107" s="717" t="s">
        <v>3143</v>
      </c>
      <c r="E107" s="696" t="s">
        <v>3035</v>
      </c>
      <c r="F107" s="702" t="s">
        <v>3144</v>
      </c>
      <c r="G107" s="741">
        <v>4</v>
      </c>
      <c r="H107" s="742">
        <f t="shared" si="7"/>
        <v>4686</v>
      </c>
      <c r="I107" s="714">
        <v>1741</v>
      </c>
      <c r="J107" s="745">
        <v>2945</v>
      </c>
      <c r="K107" s="746"/>
      <c r="L107" s="744"/>
    </row>
    <row r="108" spans="1:12" ht="34.5" customHeight="1">
      <c r="A108" s="693">
        <v>4</v>
      </c>
      <c r="B108" s="712" t="s">
        <v>3137</v>
      </c>
      <c r="C108" s="717" t="s">
        <v>3142</v>
      </c>
      <c r="D108" s="717" t="s">
        <v>3145</v>
      </c>
      <c r="E108" s="696" t="s">
        <v>3035</v>
      </c>
      <c r="F108" s="702" t="s">
        <v>3144</v>
      </c>
      <c r="G108" s="741">
        <v>1</v>
      </c>
      <c r="H108" s="742">
        <f t="shared" si="7"/>
        <v>560</v>
      </c>
      <c r="I108" s="745">
        <v>560</v>
      </c>
      <c r="J108" s="747">
        <v>0</v>
      </c>
      <c r="K108" s="748">
        <v>0</v>
      </c>
      <c r="L108" s="744"/>
    </row>
    <row r="109" spans="1:12" ht="33">
      <c r="A109" s="693">
        <v>5</v>
      </c>
      <c r="B109" s="712" t="s">
        <v>3137</v>
      </c>
      <c r="C109" s="717" t="s">
        <v>3146</v>
      </c>
      <c r="D109" s="717" t="s">
        <v>3147</v>
      </c>
      <c r="E109" s="712" t="s">
        <v>3035</v>
      </c>
      <c r="F109" s="702" t="s">
        <v>3036</v>
      </c>
      <c r="G109" s="741">
        <v>9</v>
      </c>
      <c r="H109" s="742">
        <f t="shared" si="7"/>
        <v>23328</v>
      </c>
      <c r="I109" s="714">
        <v>4734</v>
      </c>
      <c r="J109" s="745">
        <v>18594</v>
      </c>
      <c r="K109" s="749">
        <v>0</v>
      </c>
      <c r="L109" s="744"/>
    </row>
    <row r="110" spans="1:12" ht="33">
      <c r="A110" s="693">
        <v>6</v>
      </c>
      <c r="B110" s="712" t="s">
        <v>3137</v>
      </c>
      <c r="C110" s="717" t="s">
        <v>3146</v>
      </c>
      <c r="D110" s="717" t="s">
        <v>3148</v>
      </c>
      <c r="E110" s="696" t="s">
        <v>3035</v>
      </c>
      <c r="F110" s="702" t="s">
        <v>3036</v>
      </c>
      <c r="G110" s="741">
        <v>9</v>
      </c>
      <c r="H110" s="742">
        <f t="shared" si="7"/>
        <v>56437</v>
      </c>
      <c r="I110" s="714">
        <v>6270</v>
      </c>
      <c r="J110" s="745">
        <v>50167</v>
      </c>
      <c r="K110" s="749">
        <v>0</v>
      </c>
      <c r="L110" s="744"/>
    </row>
    <row r="111" spans="1:12" ht="33">
      <c r="A111" s="693">
        <v>7</v>
      </c>
      <c r="B111" s="712" t="s">
        <v>3137</v>
      </c>
      <c r="C111" s="717" t="s">
        <v>3037</v>
      </c>
      <c r="D111" s="717" t="s">
        <v>3149</v>
      </c>
      <c r="E111" s="696" t="s">
        <v>3035</v>
      </c>
      <c r="F111" s="702" t="s">
        <v>3039</v>
      </c>
      <c r="G111" s="741">
        <v>7</v>
      </c>
      <c r="H111" s="742">
        <f t="shared" si="7"/>
        <v>4549</v>
      </c>
      <c r="I111" s="714">
        <v>4222</v>
      </c>
      <c r="J111" s="745">
        <v>327</v>
      </c>
      <c r="K111" s="742"/>
      <c r="L111" s="744"/>
    </row>
    <row r="112" spans="1:12" ht="33">
      <c r="A112" s="693">
        <v>8</v>
      </c>
      <c r="B112" s="712" t="s">
        <v>3137</v>
      </c>
      <c r="C112" s="717" t="s">
        <v>3043</v>
      </c>
      <c r="D112" s="717" t="s">
        <v>3150</v>
      </c>
      <c r="E112" s="696" t="s">
        <v>3035</v>
      </c>
      <c r="F112" s="702" t="s">
        <v>3039</v>
      </c>
      <c r="G112" s="741">
        <v>10</v>
      </c>
      <c r="H112" s="742">
        <f t="shared" si="7"/>
        <v>7500</v>
      </c>
      <c r="I112" s="714">
        <v>5000</v>
      </c>
      <c r="J112" s="745">
        <v>1939</v>
      </c>
      <c r="K112" s="742">
        <v>561</v>
      </c>
      <c r="L112" s="744"/>
    </row>
    <row r="113" spans="1:12" ht="33">
      <c r="A113" s="693">
        <v>9</v>
      </c>
      <c r="B113" s="712" t="s">
        <v>3137</v>
      </c>
      <c r="C113" s="717" t="s">
        <v>3043</v>
      </c>
      <c r="D113" s="717" t="s">
        <v>3151</v>
      </c>
      <c r="E113" s="696" t="s">
        <v>3035</v>
      </c>
      <c r="F113" s="702" t="s">
        <v>3039</v>
      </c>
      <c r="G113" s="741">
        <v>2</v>
      </c>
      <c r="H113" s="742">
        <f t="shared" si="7"/>
        <v>4000</v>
      </c>
      <c r="I113" s="714">
        <v>480</v>
      </c>
      <c r="J113" s="745">
        <v>3520</v>
      </c>
      <c r="K113" s="742"/>
      <c r="L113" s="744"/>
    </row>
    <row r="114" spans="1:12" ht="33">
      <c r="A114" s="693">
        <v>10</v>
      </c>
      <c r="B114" s="712" t="s">
        <v>3137</v>
      </c>
      <c r="C114" s="717" t="s">
        <v>3043</v>
      </c>
      <c r="D114" s="717" t="s">
        <v>3152</v>
      </c>
      <c r="E114" s="696" t="s">
        <v>3035</v>
      </c>
      <c r="F114" s="702" t="s">
        <v>3039</v>
      </c>
      <c r="G114" s="741">
        <v>1</v>
      </c>
      <c r="H114" s="742">
        <f t="shared" si="7"/>
        <v>588</v>
      </c>
      <c r="I114" s="714">
        <v>440</v>
      </c>
      <c r="J114" s="745">
        <v>148</v>
      </c>
      <c r="K114" s="742"/>
      <c r="L114" s="744"/>
    </row>
    <row r="115" spans="1:12" ht="33">
      <c r="A115" s="693">
        <v>11</v>
      </c>
      <c r="B115" s="712" t="s">
        <v>3137</v>
      </c>
      <c r="C115" s="717" t="s">
        <v>3043</v>
      </c>
      <c r="D115" s="717" t="s">
        <v>3153</v>
      </c>
      <c r="E115" s="696" t="s">
        <v>3035</v>
      </c>
      <c r="F115" s="717" t="s">
        <v>3045</v>
      </c>
      <c r="G115" s="741">
        <v>1</v>
      </c>
      <c r="H115" s="742">
        <f t="shared" si="7"/>
        <v>5000</v>
      </c>
      <c r="I115" s="714">
        <v>742</v>
      </c>
      <c r="J115" s="745">
        <v>4258</v>
      </c>
      <c r="K115" s="742"/>
      <c r="L115" s="744"/>
    </row>
    <row r="116" spans="1:12" ht="33">
      <c r="A116" s="693">
        <v>12</v>
      </c>
      <c r="B116" s="712" t="s">
        <v>3137</v>
      </c>
      <c r="C116" s="717" t="s">
        <v>3047</v>
      </c>
      <c r="D116" s="717" t="s">
        <v>3154</v>
      </c>
      <c r="E116" s="696" t="s">
        <v>3035</v>
      </c>
      <c r="F116" s="702" t="s">
        <v>3039</v>
      </c>
      <c r="G116" s="741">
        <v>16</v>
      </c>
      <c r="H116" s="742">
        <f t="shared" si="7"/>
        <v>19583</v>
      </c>
      <c r="I116" s="714">
        <v>9664</v>
      </c>
      <c r="J116" s="745">
        <v>9919</v>
      </c>
      <c r="K116" s="749">
        <v>0</v>
      </c>
      <c r="L116" s="744"/>
    </row>
    <row r="117" spans="1:12" ht="33">
      <c r="A117" s="693">
        <v>13</v>
      </c>
      <c r="B117" s="712" t="s">
        <v>3137</v>
      </c>
      <c r="C117" s="717" t="s">
        <v>3047</v>
      </c>
      <c r="D117" s="717" t="s">
        <v>3145</v>
      </c>
      <c r="E117" s="696" t="s">
        <v>3035</v>
      </c>
      <c r="F117" s="702" t="s">
        <v>3039</v>
      </c>
      <c r="G117" s="741">
        <v>3</v>
      </c>
      <c r="H117" s="742">
        <f t="shared" si="7"/>
        <v>2420</v>
      </c>
      <c r="I117" s="714">
        <v>1756</v>
      </c>
      <c r="J117" s="747">
        <v>664</v>
      </c>
      <c r="K117" s="749">
        <v>0</v>
      </c>
      <c r="L117" s="744"/>
    </row>
    <row r="118" spans="1:12" ht="33">
      <c r="A118" s="693">
        <v>14</v>
      </c>
      <c r="B118" s="712" t="s">
        <v>3137</v>
      </c>
      <c r="C118" s="717" t="s">
        <v>3049</v>
      </c>
      <c r="D118" s="717" t="s">
        <v>3155</v>
      </c>
      <c r="E118" s="696" t="s">
        <v>3035</v>
      </c>
      <c r="F118" s="702" t="s">
        <v>3039</v>
      </c>
      <c r="G118" s="741">
        <v>43</v>
      </c>
      <c r="H118" s="742">
        <f t="shared" si="7"/>
        <v>50915</v>
      </c>
      <c r="I118" s="714">
        <v>24796</v>
      </c>
      <c r="J118" s="745">
        <v>26119</v>
      </c>
      <c r="K118" s="749">
        <v>0</v>
      </c>
      <c r="L118" s="744"/>
    </row>
    <row r="119" spans="1:12" ht="33">
      <c r="A119" s="693">
        <v>15</v>
      </c>
      <c r="B119" s="712" t="s">
        <v>3137</v>
      </c>
      <c r="C119" s="717" t="s">
        <v>3049</v>
      </c>
      <c r="D119" s="717" t="s">
        <v>3156</v>
      </c>
      <c r="E119" s="696" t="s">
        <v>3035</v>
      </c>
      <c r="F119" s="702" t="s">
        <v>3039</v>
      </c>
      <c r="G119" s="741">
        <v>42</v>
      </c>
      <c r="H119" s="742">
        <f t="shared" si="7"/>
        <v>54954</v>
      </c>
      <c r="I119" s="714">
        <v>24580</v>
      </c>
      <c r="J119" s="745">
        <v>30374</v>
      </c>
      <c r="K119" s="749">
        <v>0</v>
      </c>
      <c r="L119" s="744"/>
    </row>
    <row r="120" spans="1:12" ht="33">
      <c r="A120" s="693">
        <v>16</v>
      </c>
      <c r="B120" s="712" t="s">
        <v>3137</v>
      </c>
      <c r="C120" s="717" t="s">
        <v>3157</v>
      </c>
      <c r="D120" s="717" t="s">
        <v>3158</v>
      </c>
      <c r="E120" s="696" t="s">
        <v>3035</v>
      </c>
      <c r="F120" s="702" t="s">
        <v>3039</v>
      </c>
      <c r="G120" s="741">
        <v>12</v>
      </c>
      <c r="H120" s="742">
        <f t="shared" si="7"/>
        <v>8788</v>
      </c>
      <c r="I120" s="715">
        <v>8654</v>
      </c>
      <c r="J120" s="715">
        <v>134</v>
      </c>
      <c r="K120" s="742"/>
      <c r="L120" s="744"/>
    </row>
    <row r="121" spans="1:12" ht="33">
      <c r="A121" s="693">
        <v>17</v>
      </c>
      <c r="B121" s="712" t="s">
        <v>3137</v>
      </c>
      <c r="C121" s="717" t="s">
        <v>3157</v>
      </c>
      <c r="D121" s="717" t="s">
        <v>3159</v>
      </c>
      <c r="E121" s="696" t="s">
        <v>3035</v>
      </c>
      <c r="F121" s="702" t="s">
        <v>3039</v>
      </c>
      <c r="G121" s="741">
        <v>9</v>
      </c>
      <c r="H121" s="742">
        <f t="shared" si="7"/>
        <v>9720</v>
      </c>
      <c r="I121" s="715">
        <v>8287</v>
      </c>
      <c r="J121" s="750">
        <v>1433</v>
      </c>
      <c r="K121" s="749">
        <v>0</v>
      </c>
      <c r="L121" s="744"/>
    </row>
    <row r="122" spans="1:12" ht="33">
      <c r="A122" s="693">
        <v>18</v>
      </c>
      <c r="B122" s="712" t="s">
        <v>3137</v>
      </c>
      <c r="C122" s="717" t="s">
        <v>3157</v>
      </c>
      <c r="D122" s="717" t="s">
        <v>3160</v>
      </c>
      <c r="E122" s="696" t="s">
        <v>3035</v>
      </c>
      <c r="F122" s="702" t="s">
        <v>3039</v>
      </c>
      <c r="G122" s="741">
        <v>19</v>
      </c>
      <c r="H122" s="742">
        <f t="shared" si="7"/>
        <v>22547</v>
      </c>
      <c r="I122" s="714">
        <v>13855</v>
      </c>
      <c r="J122" s="714">
        <v>8692</v>
      </c>
      <c r="K122" s="749">
        <v>0</v>
      </c>
      <c r="L122" s="744"/>
    </row>
    <row r="123" spans="1:12" ht="33">
      <c r="A123" s="693">
        <v>19</v>
      </c>
      <c r="B123" s="712" t="s">
        <v>3137</v>
      </c>
      <c r="C123" s="717" t="s">
        <v>3157</v>
      </c>
      <c r="D123" s="717" t="s">
        <v>3154</v>
      </c>
      <c r="E123" s="696" t="s">
        <v>3035</v>
      </c>
      <c r="F123" s="702" t="s">
        <v>3039</v>
      </c>
      <c r="G123" s="741">
        <v>7</v>
      </c>
      <c r="H123" s="742">
        <f t="shared" si="7"/>
        <v>9677</v>
      </c>
      <c r="I123" s="742">
        <v>4228</v>
      </c>
      <c r="J123" s="714">
        <v>5449</v>
      </c>
      <c r="K123" s="749">
        <v>0</v>
      </c>
      <c r="L123" s="744"/>
    </row>
    <row r="124" spans="1:12" ht="33">
      <c r="A124" s="693">
        <v>20</v>
      </c>
      <c r="B124" s="712" t="s">
        <v>3137</v>
      </c>
      <c r="C124" s="717" t="s">
        <v>3157</v>
      </c>
      <c r="D124" s="751" t="s">
        <v>3161</v>
      </c>
      <c r="E124" s="696" t="s">
        <v>3035</v>
      </c>
      <c r="F124" s="702" t="s">
        <v>3039</v>
      </c>
      <c r="G124" s="741">
        <v>12</v>
      </c>
      <c r="H124" s="742">
        <f t="shared" si="7"/>
        <v>19250</v>
      </c>
      <c r="I124" s="715">
        <v>8573</v>
      </c>
      <c r="J124" s="750">
        <v>10677</v>
      </c>
      <c r="K124" s="749">
        <v>0</v>
      </c>
      <c r="L124" s="744"/>
    </row>
    <row r="125" spans="1:12" ht="33">
      <c r="A125" s="693">
        <v>21</v>
      </c>
      <c r="B125" s="712" t="s">
        <v>3137</v>
      </c>
      <c r="C125" s="717" t="s">
        <v>3157</v>
      </c>
      <c r="D125" s="717" t="s">
        <v>3162</v>
      </c>
      <c r="E125" s="696" t="s">
        <v>3035</v>
      </c>
      <c r="F125" s="702" t="s">
        <v>3039</v>
      </c>
      <c r="G125" s="741">
        <v>33</v>
      </c>
      <c r="H125" s="742">
        <f t="shared" si="7"/>
        <v>48500</v>
      </c>
      <c r="I125" s="715">
        <v>28247</v>
      </c>
      <c r="J125" s="750">
        <v>20253</v>
      </c>
      <c r="K125" s="749">
        <v>0</v>
      </c>
      <c r="L125" s="744"/>
    </row>
    <row r="126" spans="1:12" ht="33">
      <c r="A126" s="693">
        <v>22</v>
      </c>
      <c r="B126" s="712" t="s">
        <v>3137</v>
      </c>
      <c r="C126" s="717" t="s">
        <v>3157</v>
      </c>
      <c r="D126" s="717" t="s">
        <v>3163</v>
      </c>
      <c r="E126" s="696" t="s">
        <v>3035</v>
      </c>
      <c r="F126" s="702" t="s">
        <v>3039</v>
      </c>
      <c r="G126" s="741">
        <v>5</v>
      </c>
      <c r="H126" s="742">
        <f t="shared" si="7"/>
        <v>11902</v>
      </c>
      <c r="I126" s="715">
        <v>3806</v>
      </c>
      <c r="J126" s="750">
        <v>8096</v>
      </c>
      <c r="K126" s="749">
        <v>0</v>
      </c>
      <c r="L126" s="744"/>
    </row>
    <row r="127" spans="1:12" ht="33">
      <c r="A127" s="693">
        <v>23</v>
      </c>
      <c r="B127" s="712" t="s">
        <v>3137</v>
      </c>
      <c r="C127" s="717" t="s">
        <v>3157</v>
      </c>
      <c r="D127" s="717" t="s">
        <v>3164</v>
      </c>
      <c r="E127" s="696" t="s">
        <v>3035</v>
      </c>
      <c r="F127" s="702" t="s">
        <v>3039</v>
      </c>
      <c r="G127" s="741">
        <v>8</v>
      </c>
      <c r="H127" s="742">
        <f t="shared" si="7"/>
        <v>9451</v>
      </c>
      <c r="I127" s="715">
        <v>8091</v>
      </c>
      <c r="J127" s="750">
        <v>1360</v>
      </c>
      <c r="K127" s="749">
        <v>0</v>
      </c>
      <c r="L127" s="744"/>
    </row>
    <row r="128" spans="1:12" ht="33">
      <c r="A128" s="693">
        <v>24</v>
      </c>
      <c r="B128" s="712" t="s">
        <v>3137</v>
      </c>
      <c r="C128" s="717" t="s">
        <v>3157</v>
      </c>
      <c r="D128" s="717" t="s">
        <v>3165</v>
      </c>
      <c r="E128" s="696" t="s">
        <v>3035</v>
      </c>
      <c r="F128" s="717" t="s">
        <v>3166</v>
      </c>
      <c r="G128" s="741">
        <v>20</v>
      </c>
      <c r="H128" s="742">
        <f t="shared" si="7"/>
        <v>41620</v>
      </c>
      <c r="I128" s="715">
        <v>12652</v>
      </c>
      <c r="J128" s="715">
        <v>28968</v>
      </c>
      <c r="K128" s="742">
        <v>0</v>
      </c>
      <c r="L128" s="744"/>
    </row>
    <row r="129" spans="1:12" ht="33">
      <c r="A129" s="693">
        <v>25</v>
      </c>
      <c r="B129" s="712" t="s">
        <v>3137</v>
      </c>
      <c r="C129" s="717" t="s">
        <v>3050</v>
      </c>
      <c r="D129" s="717" t="s">
        <v>3167</v>
      </c>
      <c r="E129" s="696" t="s">
        <v>3035</v>
      </c>
      <c r="F129" s="717" t="s">
        <v>3045</v>
      </c>
      <c r="G129" s="741">
        <v>2</v>
      </c>
      <c r="H129" s="742">
        <f t="shared" si="7"/>
        <v>1700</v>
      </c>
      <c r="I129" s="714">
        <v>800</v>
      </c>
      <c r="J129" s="714">
        <v>900</v>
      </c>
      <c r="K129" s="742"/>
      <c r="L129" s="744"/>
    </row>
    <row r="130" spans="1:12" ht="33">
      <c r="A130" s="693">
        <v>26</v>
      </c>
      <c r="B130" s="712" t="s">
        <v>3137</v>
      </c>
      <c r="C130" s="717" t="s">
        <v>3050</v>
      </c>
      <c r="D130" s="717" t="s">
        <v>3168</v>
      </c>
      <c r="E130" s="696" t="s">
        <v>3035</v>
      </c>
      <c r="F130" s="717" t="s">
        <v>3045</v>
      </c>
      <c r="G130" s="741">
        <v>6</v>
      </c>
      <c r="H130" s="742">
        <f t="shared" si="7"/>
        <v>25000</v>
      </c>
      <c r="I130" s="742">
        <v>3000</v>
      </c>
      <c r="J130" s="742">
        <v>22000</v>
      </c>
      <c r="K130" s="742"/>
      <c r="L130" s="744"/>
    </row>
    <row r="131" spans="1:12" ht="33">
      <c r="A131" s="693">
        <v>27</v>
      </c>
      <c r="B131" s="712" t="s">
        <v>3137</v>
      </c>
      <c r="C131" s="717" t="s">
        <v>3050</v>
      </c>
      <c r="D131" s="717" t="s">
        <v>3169</v>
      </c>
      <c r="E131" s="696" t="s">
        <v>3035</v>
      </c>
      <c r="F131" s="717" t="s">
        <v>3045</v>
      </c>
      <c r="G131" s="741">
        <v>2</v>
      </c>
      <c r="H131" s="742">
        <f t="shared" si="7"/>
        <v>3000</v>
      </c>
      <c r="I131" s="742">
        <v>1540</v>
      </c>
      <c r="J131" s="742">
        <v>1460</v>
      </c>
      <c r="K131" s="752"/>
      <c r="L131" s="744"/>
    </row>
    <row r="132" spans="1:12" ht="33">
      <c r="A132" s="693">
        <v>28</v>
      </c>
      <c r="B132" s="712" t="s">
        <v>3137</v>
      </c>
      <c r="C132" s="717" t="s">
        <v>3050</v>
      </c>
      <c r="D132" s="717" t="s">
        <v>3170</v>
      </c>
      <c r="E132" s="696" t="s">
        <v>3035</v>
      </c>
      <c r="F132" s="717" t="s">
        <v>3045</v>
      </c>
      <c r="G132" s="741">
        <v>3</v>
      </c>
      <c r="H132" s="742">
        <f t="shared" si="7"/>
        <v>2000</v>
      </c>
      <c r="I132" s="714">
        <v>1500</v>
      </c>
      <c r="J132" s="714">
        <v>500</v>
      </c>
      <c r="K132" s="742"/>
      <c r="L132" s="744"/>
    </row>
    <row r="133" spans="1:12" ht="33">
      <c r="A133" s="693">
        <v>29</v>
      </c>
      <c r="B133" s="712" t="s">
        <v>3137</v>
      </c>
      <c r="C133" s="717" t="s">
        <v>3050</v>
      </c>
      <c r="D133" s="717" t="s">
        <v>3171</v>
      </c>
      <c r="E133" s="696" t="s">
        <v>3035</v>
      </c>
      <c r="F133" s="717" t="s">
        <v>3045</v>
      </c>
      <c r="G133" s="741">
        <v>4</v>
      </c>
      <c r="H133" s="742">
        <f t="shared" si="7"/>
        <v>9000</v>
      </c>
      <c r="I133" s="742">
        <v>1400</v>
      </c>
      <c r="J133" s="742">
        <v>7600</v>
      </c>
      <c r="K133" s="742"/>
      <c r="L133" s="744"/>
    </row>
    <row r="134" spans="1:12" ht="33">
      <c r="A134" s="693">
        <v>30</v>
      </c>
      <c r="B134" s="712" t="s">
        <v>3137</v>
      </c>
      <c r="C134" s="717" t="s">
        <v>3050</v>
      </c>
      <c r="D134" s="717" t="s">
        <v>3172</v>
      </c>
      <c r="E134" s="696" t="s">
        <v>3035</v>
      </c>
      <c r="F134" s="717" t="s">
        <v>3045</v>
      </c>
      <c r="G134" s="741">
        <v>3</v>
      </c>
      <c r="H134" s="742">
        <f t="shared" si="7"/>
        <v>3200</v>
      </c>
      <c r="I134" s="715">
        <v>580</v>
      </c>
      <c r="J134" s="715">
        <v>2620</v>
      </c>
      <c r="K134" s="742"/>
      <c r="L134" s="744"/>
    </row>
    <row r="135" spans="1:12" ht="33">
      <c r="A135" s="693">
        <v>31</v>
      </c>
      <c r="B135" s="712" t="s">
        <v>3137</v>
      </c>
      <c r="C135" s="717" t="s">
        <v>3050</v>
      </c>
      <c r="D135" s="717" t="s">
        <v>3173</v>
      </c>
      <c r="E135" s="696" t="s">
        <v>3035</v>
      </c>
      <c r="F135" s="717" t="s">
        <v>3045</v>
      </c>
      <c r="G135" s="741">
        <v>4</v>
      </c>
      <c r="H135" s="742">
        <f t="shared" si="7"/>
        <v>32200</v>
      </c>
      <c r="I135" s="715">
        <v>1218</v>
      </c>
      <c r="J135" s="715">
        <v>30982</v>
      </c>
      <c r="K135" s="742"/>
      <c r="L135" s="744"/>
    </row>
    <row r="136" spans="1:12" ht="33">
      <c r="A136" s="693">
        <v>32</v>
      </c>
      <c r="B136" s="753" t="s">
        <v>3137</v>
      </c>
      <c r="C136" s="754" t="s">
        <v>3174</v>
      </c>
      <c r="D136" s="754" t="s">
        <v>3175</v>
      </c>
      <c r="E136" s="755" t="s">
        <v>3035</v>
      </c>
      <c r="F136" s="754" t="s">
        <v>3060</v>
      </c>
      <c r="G136" s="756">
        <v>8</v>
      </c>
      <c r="H136" s="742">
        <f t="shared" si="7"/>
        <v>7500</v>
      </c>
      <c r="I136" s="757">
        <v>6916</v>
      </c>
      <c r="J136" s="757">
        <v>584</v>
      </c>
      <c r="K136" s="758"/>
      <c r="L136" s="744"/>
    </row>
    <row r="137" spans="1:12" ht="33">
      <c r="A137" s="693">
        <v>33</v>
      </c>
      <c r="B137" s="712" t="s">
        <v>3137</v>
      </c>
      <c r="C137" s="717" t="s">
        <v>3174</v>
      </c>
      <c r="D137" s="717" t="s">
        <v>3176</v>
      </c>
      <c r="E137" s="712" t="s">
        <v>3087</v>
      </c>
      <c r="F137" s="717" t="s">
        <v>3177</v>
      </c>
      <c r="G137" s="759">
        <v>1</v>
      </c>
      <c r="H137" s="742">
        <f t="shared" si="7"/>
        <v>978</v>
      </c>
      <c r="I137" s="760">
        <v>600</v>
      </c>
      <c r="J137" s="760">
        <v>378</v>
      </c>
      <c r="K137" s="760"/>
      <c r="L137" s="744"/>
    </row>
    <row r="138" spans="1:12" ht="33">
      <c r="A138" s="693">
        <v>34</v>
      </c>
      <c r="B138" s="712" t="s">
        <v>3137</v>
      </c>
      <c r="C138" s="717" t="s">
        <v>3178</v>
      </c>
      <c r="D138" s="717" t="s">
        <v>3179</v>
      </c>
      <c r="E138" s="696" t="s">
        <v>3035</v>
      </c>
      <c r="F138" s="717" t="s">
        <v>3062</v>
      </c>
      <c r="G138" s="741">
        <v>9</v>
      </c>
      <c r="H138" s="742">
        <f t="shared" si="7"/>
        <v>5214</v>
      </c>
      <c r="I138" s="714">
        <v>5082</v>
      </c>
      <c r="J138" s="714">
        <v>132</v>
      </c>
      <c r="K138" s="742"/>
      <c r="L138" s="761"/>
    </row>
    <row r="139" spans="1:12" ht="33">
      <c r="A139" s="693">
        <v>35</v>
      </c>
      <c r="B139" s="712" t="s">
        <v>3137</v>
      </c>
      <c r="C139" s="717" t="s">
        <v>3178</v>
      </c>
      <c r="D139" s="717" t="s">
        <v>3180</v>
      </c>
      <c r="E139" s="696" t="s">
        <v>3035</v>
      </c>
      <c r="F139" s="717" t="s">
        <v>3062</v>
      </c>
      <c r="G139" s="741">
        <v>35</v>
      </c>
      <c r="H139" s="742">
        <f t="shared" si="7"/>
        <v>22803</v>
      </c>
      <c r="I139" s="714">
        <v>22338</v>
      </c>
      <c r="J139" s="714">
        <v>465</v>
      </c>
      <c r="K139" s="742"/>
      <c r="L139" s="744"/>
    </row>
    <row r="140" spans="1:12" ht="33">
      <c r="A140" s="693">
        <v>36</v>
      </c>
      <c r="B140" s="712" t="s">
        <v>3137</v>
      </c>
      <c r="C140" s="717" t="s">
        <v>3181</v>
      </c>
      <c r="D140" s="717" t="s">
        <v>3182</v>
      </c>
      <c r="E140" s="696" t="s">
        <v>3035</v>
      </c>
      <c r="F140" s="717" t="s">
        <v>3066</v>
      </c>
      <c r="G140" s="741">
        <v>35</v>
      </c>
      <c r="H140" s="742">
        <f t="shared" si="7"/>
        <v>19500</v>
      </c>
      <c r="I140" s="714">
        <v>19114</v>
      </c>
      <c r="J140" s="714">
        <v>386</v>
      </c>
      <c r="K140" s="742"/>
      <c r="L140" s="762"/>
    </row>
    <row r="141" spans="1:12" ht="33">
      <c r="A141" s="693">
        <v>37</v>
      </c>
      <c r="B141" s="712" t="s">
        <v>3137</v>
      </c>
      <c r="C141" s="717" t="s">
        <v>3181</v>
      </c>
      <c r="D141" s="717" t="s">
        <v>3183</v>
      </c>
      <c r="E141" s="696" t="s">
        <v>3035</v>
      </c>
      <c r="F141" s="717" t="s">
        <v>3066</v>
      </c>
      <c r="G141" s="741">
        <v>8</v>
      </c>
      <c r="H141" s="742">
        <f t="shared" si="7"/>
        <v>4826</v>
      </c>
      <c r="I141" s="714">
        <v>4667</v>
      </c>
      <c r="J141" s="714">
        <v>159</v>
      </c>
      <c r="K141" s="742"/>
      <c r="L141" s="762"/>
    </row>
    <row r="142" spans="1:12" ht="49.5">
      <c r="A142" s="693">
        <v>38</v>
      </c>
      <c r="B142" s="712" t="s">
        <v>3137</v>
      </c>
      <c r="C142" s="763" t="s">
        <v>3184</v>
      </c>
      <c r="D142" s="717" t="s">
        <v>3185</v>
      </c>
      <c r="E142" s="696" t="s">
        <v>3035</v>
      </c>
      <c r="F142" s="763" t="s">
        <v>3186</v>
      </c>
      <c r="G142" s="741">
        <v>32</v>
      </c>
      <c r="H142" s="742">
        <f t="shared" si="7"/>
        <v>20015</v>
      </c>
      <c r="I142" s="714">
        <v>20015</v>
      </c>
      <c r="J142" s="714"/>
      <c r="K142" s="742"/>
      <c r="L142" s="762"/>
    </row>
    <row r="143" spans="1:12" ht="33">
      <c r="A143" s="693">
        <v>39</v>
      </c>
      <c r="B143" s="712" t="s">
        <v>3137</v>
      </c>
      <c r="C143" s="763" t="s">
        <v>3184</v>
      </c>
      <c r="D143" s="717" t="s">
        <v>3187</v>
      </c>
      <c r="E143" s="696" t="s">
        <v>3035</v>
      </c>
      <c r="F143" s="763" t="s">
        <v>3186</v>
      </c>
      <c r="G143" s="741">
        <v>1</v>
      </c>
      <c r="H143" s="742">
        <f t="shared" si="7"/>
        <v>900</v>
      </c>
      <c r="I143" s="714">
        <v>900</v>
      </c>
      <c r="J143" s="714"/>
      <c r="K143" s="742"/>
      <c r="L143" s="762"/>
    </row>
    <row r="144" spans="1:12" ht="33">
      <c r="A144" s="693">
        <v>40</v>
      </c>
      <c r="B144" s="712" t="s">
        <v>3137</v>
      </c>
      <c r="C144" s="763" t="s">
        <v>3184</v>
      </c>
      <c r="D144" s="717" t="s">
        <v>3188</v>
      </c>
      <c r="E144" s="696" t="s">
        <v>3035</v>
      </c>
      <c r="F144" s="763" t="s">
        <v>3077</v>
      </c>
      <c r="G144" s="741">
        <v>4</v>
      </c>
      <c r="H144" s="742">
        <f t="shared" si="7"/>
        <v>2582</v>
      </c>
      <c r="I144" s="710">
        <v>2268</v>
      </c>
      <c r="J144" s="710">
        <v>314</v>
      </c>
      <c r="K144" s="742"/>
      <c r="L144" s="744"/>
    </row>
    <row r="145" spans="1:12" ht="33">
      <c r="A145" s="693">
        <v>41</v>
      </c>
      <c r="B145" s="712" t="s">
        <v>3137</v>
      </c>
      <c r="C145" s="763" t="s">
        <v>3184</v>
      </c>
      <c r="D145" s="763" t="s">
        <v>3189</v>
      </c>
      <c r="E145" s="696" t="s">
        <v>3035</v>
      </c>
      <c r="F145" s="763" t="s">
        <v>3077</v>
      </c>
      <c r="G145" s="741">
        <v>2</v>
      </c>
      <c r="H145" s="742">
        <f t="shared" si="7"/>
        <v>15000</v>
      </c>
      <c r="I145" s="710">
        <v>1500</v>
      </c>
      <c r="J145" s="710">
        <v>13500</v>
      </c>
      <c r="K145" s="742"/>
      <c r="L145" s="744"/>
    </row>
    <row r="146" spans="1:12" ht="33">
      <c r="A146" s="693">
        <v>42</v>
      </c>
      <c r="B146" s="712" t="s">
        <v>3137</v>
      </c>
      <c r="C146" s="717" t="s">
        <v>3184</v>
      </c>
      <c r="D146" s="717" t="s">
        <v>3190</v>
      </c>
      <c r="E146" s="696" t="s">
        <v>3087</v>
      </c>
      <c r="F146" s="717" t="s">
        <v>3191</v>
      </c>
      <c r="G146" s="741">
        <v>2</v>
      </c>
      <c r="H146" s="742">
        <f t="shared" si="7"/>
        <v>15000</v>
      </c>
      <c r="I146" s="714">
        <v>1525</v>
      </c>
      <c r="J146" s="714">
        <v>13475</v>
      </c>
      <c r="K146" s="742"/>
      <c r="L146" s="744"/>
    </row>
    <row r="147" spans="1:12" ht="33">
      <c r="A147" s="693">
        <v>43</v>
      </c>
      <c r="B147" s="712" t="s">
        <v>3137</v>
      </c>
      <c r="C147" s="763" t="s">
        <v>3184</v>
      </c>
      <c r="D147" s="763" t="s">
        <v>3192</v>
      </c>
      <c r="E147" s="696" t="s">
        <v>3035</v>
      </c>
      <c r="F147" s="763" t="s">
        <v>3077</v>
      </c>
      <c r="G147" s="741">
        <v>3</v>
      </c>
      <c r="H147" s="742">
        <f t="shared" si="7"/>
        <v>2335</v>
      </c>
      <c r="I147" s="714">
        <v>2335</v>
      </c>
      <c r="J147" s="710"/>
      <c r="K147" s="742"/>
      <c r="L147" s="744"/>
    </row>
    <row r="148" spans="1:12" ht="33">
      <c r="A148" s="693">
        <v>44</v>
      </c>
      <c r="B148" s="712" t="s">
        <v>3137</v>
      </c>
      <c r="C148" s="717" t="s">
        <v>3184</v>
      </c>
      <c r="D148" s="717" t="s">
        <v>3193</v>
      </c>
      <c r="E148" s="696" t="s">
        <v>3035</v>
      </c>
      <c r="F148" s="717" t="s">
        <v>3077</v>
      </c>
      <c r="G148" s="741">
        <v>4</v>
      </c>
      <c r="H148" s="742">
        <f t="shared" si="7"/>
        <v>8000</v>
      </c>
      <c r="I148" s="714">
        <v>3138</v>
      </c>
      <c r="J148" s="714">
        <v>4862</v>
      </c>
      <c r="K148" s="742"/>
      <c r="L148" s="744"/>
    </row>
    <row r="149" spans="1:12" ht="33">
      <c r="A149" s="693">
        <v>45</v>
      </c>
      <c r="B149" s="712" t="s">
        <v>3137</v>
      </c>
      <c r="C149" s="717" t="s">
        <v>3184</v>
      </c>
      <c r="D149" s="717" t="s">
        <v>3194</v>
      </c>
      <c r="E149" s="696" t="s">
        <v>3035</v>
      </c>
      <c r="F149" s="717" t="s">
        <v>3077</v>
      </c>
      <c r="G149" s="741">
        <v>3</v>
      </c>
      <c r="H149" s="742">
        <f t="shared" si="7"/>
        <v>5000</v>
      </c>
      <c r="I149" s="714">
        <v>1800</v>
      </c>
      <c r="J149" s="714">
        <v>3200</v>
      </c>
      <c r="K149" s="742"/>
      <c r="L149" s="744"/>
    </row>
    <row r="150" spans="1:12" ht="33">
      <c r="A150" s="693">
        <v>46</v>
      </c>
      <c r="B150" s="712" t="s">
        <v>3195</v>
      </c>
      <c r="C150" s="709" t="s">
        <v>3196</v>
      </c>
      <c r="D150" s="717" t="s">
        <v>3197</v>
      </c>
      <c r="E150" s="696" t="s">
        <v>3035</v>
      </c>
      <c r="F150" s="709" t="s">
        <v>3036</v>
      </c>
      <c r="G150" s="741">
        <v>36</v>
      </c>
      <c r="H150" s="742">
        <f t="shared" si="7"/>
        <v>66082</v>
      </c>
      <c r="I150" s="764">
        <v>29909</v>
      </c>
      <c r="J150" s="714">
        <v>36173</v>
      </c>
      <c r="K150" s="742"/>
      <c r="L150" s="744"/>
    </row>
    <row r="151" spans="1:12" ht="33">
      <c r="A151" s="693">
        <v>47</v>
      </c>
      <c r="B151" s="712" t="s">
        <v>3195</v>
      </c>
      <c r="C151" s="717" t="s">
        <v>3037</v>
      </c>
      <c r="D151" s="717" t="s">
        <v>3149</v>
      </c>
      <c r="E151" s="696" t="s">
        <v>3035</v>
      </c>
      <c r="F151" s="717" t="s">
        <v>3039</v>
      </c>
      <c r="G151" s="741">
        <v>5</v>
      </c>
      <c r="H151" s="742">
        <f t="shared" si="7"/>
        <v>3453</v>
      </c>
      <c r="I151" s="714">
        <v>2826</v>
      </c>
      <c r="J151" s="714">
        <v>627</v>
      </c>
      <c r="K151" s="742"/>
      <c r="L151" s="744"/>
    </row>
    <row r="152" spans="1:12" ht="33">
      <c r="A152" s="693">
        <v>48</v>
      </c>
      <c r="B152" s="712" t="s">
        <v>3195</v>
      </c>
      <c r="C152" s="717" t="s">
        <v>3047</v>
      </c>
      <c r="D152" s="717" t="s">
        <v>3198</v>
      </c>
      <c r="E152" s="696" t="s">
        <v>3035</v>
      </c>
      <c r="F152" s="717" t="s">
        <v>3039</v>
      </c>
      <c r="G152" s="741">
        <v>15</v>
      </c>
      <c r="H152" s="742">
        <f t="shared" si="7"/>
        <v>16578</v>
      </c>
      <c r="I152" s="714">
        <v>10581</v>
      </c>
      <c r="J152" s="714">
        <v>5997</v>
      </c>
      <c r="K152" s="742">
        <v>0</v>
      </c>
      <c r="L152" s="744"/>
    </row>
    <row r="153" spans="1:12" ht="33">
      <c r="A153" s="693">
        <v>49</v>
      </c>
      <c r="B153" s="712" t="s">
        <v>3195</v>
      </c>
      <c r="C153" s="717" t="s">
        <v>3047</v>
      </c>
      <c r="D153" s="717" t="s">
        <v>3199</v>
      </c>
      <c r="E153" s="696" t="s">
        <v>3035</v>
      </c>
      <c r="F153" s="717" t="s">
        <v>3039</v>
      </c>
      <c r="G153" s="741">
        <v>2</v>
      </c>
      <c r="H153" s="742">
        <f t="shared" si="7"/>
        <v>2536</v>
      </c>
      <c r="I153" s="714">
        <v>1018</v>
      </c>
      <c r="J153" s="714">
        <v>1518</v>
      </c>
      <c r="K153" s="742">
        <v>0</v>
      </c>
      <c r="L153" s="744"/>
    </row>
    <row r="154" spans="1:12" ht="33">
      <c r="A154" s="693">
        <v>50</v>
      </c>
      <c r="B154" s="712" t="s">
        <v>3195</v>
      </c>
      <c r="C154" s="717" t="s">
        <v>3049</v>
      </c>
      <c r="D154" s="717" t="s">
        <v>3199</v>
      </c>
      <c r="E154" s="696" t="s">
        <v>3035</v>
      </c>
      <c r="F154" s="717" t="s">
        <v>3039</v>
      </c>
      <c r="G154" s="741">
        <v>63</v>
      </c>
      <c r="H154" s="742">
        <f t="shared" si="7"/>
        <v>58810</v>
      </c>
      <c r="I154" s="714">
        <v>36197</v>
      </c>
      <c r="J154" s="714">
        <v>22613</v>
      </c>
      <c r="K154" s="742">
        <v>0</v>
      </c>
      <c r="L154" s="744"/>
    </row>
    <row r="155" spans="1:12" ht="33">
      <c r="A155" s="693">
        <v>51</v>
      </c>
      <c r="B155" s="712" t="s">
        <v>3195</v>
      </c>
      <c r="C155" s="717" t="s">
        <v>3157</v>
      </c>
      <c r="D155" s="717" t="s">
        <v>3200</v>
      </c>
      <c r="E155" s="696" t="s">
        <v>3035</v>
      </c>
      <c r="F155" s="717" t="s">
        <v>3039</v>
      </c>
      <c r="G155" s="741">
        <v>5</v>
      </c>
      <c r="H155" s="742">
        <f t="shared" si="7"/>
        <v>5897</v>
      </c>
      <c r="I155" s="714">
        <v>4650</v>
      </c>
      <c r="J155" s="714">
        <v>1247</v>
      </c>
      <c r="K155" s="742">
        <v>0</v>
      </c>
      <c r="L155" s="744"/>
    </row>
    <row r="156" spans="1:12" ht="33">
      <c r="A156" s="693">
        <v>52</v>
      </c>
      <c r="B156" s="712" t="s">
        <v>3195</v>
      </c>
      <c r="C156" s="717" t="s">
        <v>3157</v>
      </c>
      <c r="D156" s="717" t="s">
        <v>3201</v>
      </c>
      <c r="E156" s="696" t="s">
        <v>3035</v>
      </c>
      <c r="F156" s="717" t="s">
        <v>3039</v>
      </c>
      <c r="G156" s="741">
        <v>10</v>
      </c>
      <c r="H156" s="742">
        <f t="shared" si="7"/>
        <v>10251</v>
      </c>
      <c r="I156" s="742">
        <v>6898</v>
      </c>
      <c r="J156" s="742">
        <v>3353</v>
      </c>
      <c r="K156" s="742">
        <v>0</v>
      </c>
      <c r="L156" s="744"/>
    </row>
    <row r="157" spans="1:12" ht="33">
      <c r="A157" s="693">
        <v>53</v>
      </c>
      <c r="B157" s="712" t="s">
        <v>3195</v>
      </c>
      <c r="C157" s="717" t="s">
        <v>3157</v>
      </c>
      <c r="D157" s="717" t="s">
        <v>3198</v>
      </c>
      <c r="E157" s="696" t="s">
        <v>3035</v>
      </c>
      <c r="F157" s="717" t="s">
        <v>3039</v>
      </c>
      <c r="G157" s="741">
        <v>2</v>
      </c>
      <c r="H157" s="742">
        <f t="shared" si="7"/>
        <v>9724</v>
      </c>
      <c r="I157" s="714">
        <v>1368</v>
      </c>
      <c r="J157" s="714">
        <v>8356</v>
      </c>
      <c r="K157" s="742">
        <v>0</v>
      </c>
      <c r="L157" s="744"/>
    </row>
    <row r="158" spans="1:12" ht="33">
      <c r="A158" s="693">
        <v>54</v>
      </c>
      <c r="B158" s="712" t="s">
        <v>3195</v>
      </c>
      <c r="C158" s="717" t="s">
        <v>3157</v>
      </c>
      <c r="D158" s="717" t="s">
        <v>3202</v>
      </c>
      <c r="E158" s="696" t="s">
        <v>3035</v>
      </c>
      <c r="F158" s="717" t="s">
        <v>3039</v>
      </c>
      <c r="G158" s="741">
        <v>2</v>
      </c>
      <c r="H158" s="742">
        <f t="shared" si="7"/>
        <v>3433</v>
      </c>
      <c r="I158" s="715">
        <v>1522</v>
      </c>
      <c r="J158" s="715">
        <v>1911</v>
      </c>
      <c r="K158" s="742">
        <v>0</v>
      </c>
      <c r="L158" s="744"/>
    </row>
    <row r="159" spans="1:12" ht="33">
      <c r="A159" s="693">
        <v>55</v>
      </c>
      <c r="B159" s="712" t="s">
        <v>3195</v>
      </c>
      <c r="C159" s="717" t="s">
        <v>3157</v>
      </c>
      <c r="D159" s="717" t="s">
        <v>3162</v>
      </c>
      <c r="E159" s="696" t="s">
        <v>3035</v>
      </c>
      <c r="F159" s="717" t="s">
        <v>3039</v>
      </c>
      <c r="G159" s="741">
        <v>17</v>
      </c>
      <c r="H159" s="742">
        <f t="shared" si="7"/>
        <v>26410</v>
      </c>
      <c r="I159" s="715">
        <v>17250</v>
      </c>
      <c r="J159" s="715">
        <v>9160</v>
      </c>
      <c r="K159" s="742">
        <v>0</v>
      </c>
      <c r="L159" s="744"/>
    </row>
    <row r="160" spans="1:12" ht="33">
      <c r="A160" s="693">
        <v>56</v>
      </c>
      <c r="B160" s="712" t="s">
        <v>3195</v>
      </c>
      <c r="C160" s="717" t="s">
        <v>3157</v>
      </c>
      <c r="D160" s="717" t="s">
        <v>3203</v>
      </c>
      <c r="E160" s="696" t="s">
        <v>3035</v>
      </c>
      <c r="F160" s="717" t="s">
        <v>3039</v>
      </c>
      <c r="G160" s="741">
        <v>1</v>
      </c>
      <c r="H160" s="742">
        <f t="shared" si="7"/>
        <v>3998</v>
      </c>
      <c r="I160" s="715">
        <v>1023</v>
      </c>
      <c r="J160" s="715">
        <v>2975</v>
      </c>
      <c r="K160" s="742">
        <v>0</v>
      </c>
      <c r="L160" s="744"/>
    </row>
    <row r="161" spans="1:12" ht="33">
      <c r="A161" s="693">
        <v>57</v>
      </c>
      <c r="B161" s="712" t="s">
        <v>3195</v>
      </c>
      <c r="C161" s="717" t="s">
        <v>3157</v>
      </c>
      <c r="D161" s="717" t="s">
        <v>3158</v>
      </c>
      <c r="E161" s="696" t="s">
        <v>3035</v>
      </c>
      <c r="F161" s="717" t="s">
        <v>3039</v>
      </c>
      <c r="G161" s="741">
        <v>2</v>
      </c>
      <c r="H161" s="742">
        <f t="shared" si="7"/>
        <v>1752</v>
      </c>
      <c r="I161" s="715">
        <v>1405</v>
      </c>
      <c r="J161" s="715">
        <v>347</v>
      </c>
      <c r="K161" s="742"/>
      <c r="L161" s="744"/>
    </row>
    <row r="162" spans="1:12" ht="33">
      <c r="A162" s="693">
        <v>58</v>
      </c>
      <c r="B162" s="712" t="s">
        <v>3195</v>
      </c>
      <c r="C162" s="717" t="s">
        <v>3157</v>
      </c>
      <c r="D162" s="717" t="s">
        <v>3165</v>
      </c>
      <c r="E162" s="696" t="s">
        <v>3035</v>
      </c>
      <c r="F162" s="717" t="s">
        <v>3166</v>
      </c>
      <c r="G162" s="741">
        <v>2</v>
      </c>
      <c r="H162" s="742">
        <f t="shared" si="7"/>
        <v>2500</v>
      </c>
      <c r="I162" s="715">
        <v>1217</v>
      </c>
      <c r="J162" s="715">
        <v>1283</v>
      </c>
      <c r="K162" s="742">
        <v>0</v>
      </c>
      <c r="L162" s="744"/>
    </row>
    <row r="163" spans="1:12" ht="33">
      <c r="A163" s="693">
        <v>59</v>
      </c>
      <c r="B163" s="712" t="s">
        <v>3195</v>
      </c>
      <c r="C163" s="717" t="s">
        <v>3050</v>
      </c>
      <c r="D163" s="717" t="s">
        <v>3167</v>
      </c>
      <c r="E163" s="696" t="s">
        <v>3035</v>
      </c>
      <c r="F163" s="717" t="s">
        <v>3045</v>
      </c>
      <c r="G163" s="741">
        <v>1</v>
      </c>
      <c r="H163" s="742">
        <f t="shared" si="7"/>
        <v>1000</v>
      </c>
      <c r="I163" s="715">
        <v>400</v>
      </c>
      <c r="J163" s="715">
        <v>600</v>
      </c>
      <c r="K163" s="742"/>
      <c r="L163" s="744"/>
    </row>
    <row r="164" spans="1:12" ht="33">
      <c r="A164" s="693">
        <v>60</v>
      </c>
      <c r="B164" s="712" t="s">
        <v>3195</v>
      </c>
      <c r="C164" s="717" t="s">
        <v>3050</v>
      </c>
      <c r="D164" s="717" t="s">
        <v>3171</v>
      </c>
      <c r="E164" s="696" t="s">
        <v>3035</v>
      </c>
      <c r="F164" s="717" t="s">
        <v>3045</v>
      </c>
      <c r="G164" s="741">
        <v>2</v>
      </c>
      <c r="H164" s="742">
        <f t="shared" si="7"/>
        <v>5300</v>
      </c>
      <c r="I164" s="742">
        <v>621</v>
      </c>
      <c r="J164" s="742">
        <v>4679</v>
      </c>
      <c r="K164" s="742"/>
      <c r="L164" s="744"/>
    </row>
    <row r="165" spans="1:12" ht="33">
      <c r="A165" s="693">
        <v>61</v>
      </c>
      <c r="B165" s="712" t="s">
        <v>3195</v>
      </c>
      <c r="C165" s="717" t="s">
        <v>3050</v>
      </c>
      <c r="D165" s="717" t="s">
        <v>3204</v>
      </c>
      <c r="E165" s="696" t="s">
        <v>3035</v>
      </c>
      <c r="F165" s="717" t="s">
        <v>3045</v>
      </c>
      <c r="G165" s="741">
        <v>2</v>
      </c>
      <c r="H165" s="742">
        <f t="shared" si="7"/>
        <v>5000</v>
      </c>
      <c r="I165" s="715">
        <v>600</v>
      </c>
      <c r="J165" s="715">
        <v>4400</v>
      </c>
      <c r="K165" s="742"/>
      <c r="L165" s="744"/>
    </row>
    <row r="166" spans="1:12" ht="33">
      <c r="A166" s="693">
        <v>62</v>
      </c>
      <c r="B166" s="712" t="s">
        <v>3195</v>
      </c>
      <c r="C166" s="717" t="s">
        <v>3174</v>
      </c>
      <c r="D166" s="717" t="s">
        <v>3175</v>
      </c>
      <c r="E166" s="696" t="s">
        <v>3035</v>
      </c>
      <c r="F166" s="717" t="s">
        <v>3060</v>
      </c>
      <c r="G166" s="741">
        <v>4</v>
      </c>
      <c r="H166" s="742">
        <f t="shared" si="7"/>
        <v>3368</v>
      </c>
      <c r="I166" s="715">
        <v>3185</v>
      </c>
      <c r="J166" s="715">
        <v>183</v>
      </c>
      <c r="K166" s="742"/>
      <c r="L166" s="744"/>
    </row>
    <row r="167" spans="1:12" ht="33">
      <c r="A167" s="693">
        <v>63</v>
      </c>
      <c r="B167" s="712" t="s">
        <v>3195</v>
      </c>
      <c r="C167" s="717" t="s">
        <v>3178</v>
      </c>
      <c r="D167" s="717" t="s">
        <v>3205</v>
      </c>
      <c r="E167" s="696" t="s">
        <v>3035</v>
      </c>
      <c r="F167" s="717" t="s">
        <v>3062</v>
      </c>
      <c r="G167" s="741">
        <v>16</v>
      </c>
      <c r="H167" s="742">
        <f t="shared" si="7"/>
        <v>9567</v>
      </c>
      <c r="I167" s="714">
        <v>9400</v>
      </c>
      <c r="J167" s="714">
        <v>167</v>
      </c>
      <c r="K167" s="742"/>
      <c r="L167" s="762"/>
    </row>
    <row r="168" spans="1:12" ht="33">
      <c r="A168" s="693">
        <v>64</v>
      </c>
      <c r="B168" s="712" t="s">
        <v>3195</v>
      </c>
      <c r="C168" s="717" t="s">
        <v>3178</v>
      </c>
      <c r="D168" s="717" t="s">
        <v>3179</v>
      </c>
      <c r="E168" s="696" t="s">
        <v>3035</v>
      </c>
      <c r="F168" s="717" t="s">
        <v>3062</v>
      </c>
      <c r="G168" s="741">
        <v>6</v>
      </c>
      <c r="H168" s="742">
        <f t="shared" si="7"/>
        <v>7436</v>
      </c>
      <c r="I168" s="714">
        <v>4572</v>
      </c>
      <c r="J168" s="714">
        <v>2864</v>
      </c>
      <c r="K168" s="742"/>
      <c r="L168" s="762"/>
    </row>
    <row r="169" spans="1:12" ht="33">
      <c r="A169" s="693">
        <v>65</v>
      </c>
      <c r="B169" s="712" t="s">
        <v>3195</v>
      </c>
      <c r="C169" s="717" t="s">
        <v>3181</v>
      </c>
      <c r="D169" s="717" t="s">
        <v>3206</v>
      </c>
      <c r="E169" s="696" t="s">
        <v>3035</v>
      </c>
      <c r="F169" s="717" t="s">
        <v>3066</v>
      </c>
      <c r="G169" s="741">
        <v>17</v>
      </c>
      <c r="H169" s="742">
        <f t="shared" ref="H169:H211" si="8">SUM(I169:K169)</f>
        <v>6349</v>
      </c>
      <c r="I169" s="714">
        <v>6349</v>
      </c>
      <c r="J169" s="714">
        <v>0</v>
      </c>
      <c r="K169" s="742"/>
      <c r="L169" s="762"/>
    </row>
    <row r="170" spans="1:12" ht="33">
      <c r="A170" s="693">
        <v>66</v>
      </c>
      <c r="B170" s="712" t="s">
        <v>3195</v>
      </c>
      <c r="C170" s="717" t="s">
        <v>3181</v>
      </c>
      <c r="D170" s="717" t="s">
        <v>3207</v>
      </c>
      <c r="E170" s="696" t="s">
        <v>3035</v>
      </c>
      <c r="F170" s="717" t="s">
        <v>3066</v>
      </c>
      <c r="G170" s="741">
        <v>6</v>
      </c>
      <c r="H170" s="742">
        <f t="shared" si="8"/>
        <v>6864</v>
      </c>
      <c r="I170" s="715">
        <v>4195</v>
      </c>
      <c r="J170" s="715">
        <v>2669</v>
      </c>
      <c r="K170" s="742"/>
      <c r="L170" s="762"/>
    </row>
    <row r="171" spans="1:12" ht="33">
      <c r="A171" s="693">
        <v>67</v>
      </c>
      <c r="B171" s="712" t="s">
        <v>3195</v>
      </c>
      <c r="C171" s="763" t="s">
        <v>3208</v>
      </c>
      <c r="D171" s="717" t="s">
        <v>3209</v>
      </c>
      <c r="E171" s="696" t="s">
        <v>3035</v>
      </c>
      <c r="F171" s="763" t="s">
        <v>3210</v>
      </c>
      <c r="G171" s="741">
        <v>1</v>
      </c>
      <c r="H171" s="742">
        <f t="shared" si="8"/>
        <v>1352</v>
      </c>
      <c r="I171" s="714">
        <v>900</v>
      </c>
      <c r="J171" s="714">
        <v>400</v>
      </c>
      <c r="K171" s="742">
        <v>52</v>
      </c>
      <c r="L171" s="762"/>
    </row>
    <row r="172" spans="1:12" ht="33">
      <c r="A172" s="693">
        <v>68</v>
      </c>
      <c r="B172" s="712" t="s">
        <v>3195</v>
      </c>
      <c r="C172" s="717" t="s">
        <v>3211</v>
      </c>
      <c r="D172" s="717" t="s">
        <v>3212</v>
      </c>
      <c r="E172" s="696" t="s">
        <v>3087</v>
      </c>
      <c r="F172" s="717" t="s">
        <v>3191</v>
      </c>
      <c r="G172" s="741">
        <v>3</v>
      </c>
      <c r="H172" s="742">
        <f t="shared" si="8"/>
        <v>5000</v>
      </c>
      <c r="I172" s="715">
        <v>1800</v>
      </c>
      <c r="J172" s="715">
        <v>3200</v>
      </c>
      <c r="K172" s="742"/>
      <c r="L172" s="762"/>
    </row>
    <row r="173" spans="1:12" ht="33">
      <c r="A173" s="693">
        <v>69</v>
      </c>
      <c r="B173" s="712" t="s">
        <v>3213</v>
      </c>
      <c r="C173" s="709" t="s">
        <v>3138</v>
      </c>
      <c r="D173" s="717" t="s">
        <v>3214</v>
      </c>
      <c r="E173" s="696" t="s">
        <v>3035</v>
      </c>
      <c r="F173" s="702" t="s">
        <v>3036</v>
      </c>
      <c r="G173" s="741">
        <v>10</v>
      </c>
      <c r="H173" s="742">
        <f t="shared" si="8"/>
        <v>9000</v>
      </c>
      <c r="I173" s="742">
        <v>7310</v>
      </c>
      <c r="J173" s="742">
        <v>1690</v>
      </c>
      <c r="K173" s="743"/>
      <c r="L173" s="744"/>
    </row>
    <row r="174" spans="1:12" ht="33">
      <c r="A174" s="693">
        <v>70</v>
      </c>
      <c r="B174" s="712" t="s">
        <v>3213</v>
      </c>
      <c r="C174" s="709" t="s">
        <v>3047</v>
      </c>
      <c r="D174" s="717" t="s">
        <v>3215</v>
      </c>
      <c r="E174" s="696" t="s">
        <v>3035</v>
      </c>
      <c r="F174" s="717" t="s">
        <v>3039</v>
      </c>
      <c r="G174" s="741">
        <v>2</v>
      </c>
      <c r="H174" s="742">
        <f t="shared" si="8"/>
        <v>4994</v>
      </c>
      <c r="I174" s="742">
        <v>707</v>
      </c>
      <c r="J174" s="742">
        <v>4287</v>
      </c>
      <c r="K174" s="743"/>
      <c r="L174" s="744"/>
    </row>
    <row r="175" spans="1:12" ht="33">
      <c r="A175" s="693">
        <v>71</v>
      </c>
      <c r="B175" s="712" t="s">
        <v>3213</v>
      </c>
      <c r="C175" s="709" t="s">
        <v>3047</v>
      </c>
      <c r="D175" s="717" t="s">
        <v>3216</v>
      </c>
      <c r="E175" s="696" t="s">
        <v>3035</v>
      </c>
      <c r="F175" s="717" t="s">
        <v>3039</v>
      </c>
      <c r="G175" s="741">
        <v>5</v>
      </c>
      <c r="H175" s="742">
        <f t="shared" si="8"/>
        <v>1081</v>
      </c>
      <c r="I175" s="742">
        <v>986</v>
      </c>
      <c r="J175" s="742">
        <v>95</v>
      </c>
      <c r="K175" s="743">
        <v>0</v>
      </c>
      <c r="L175" s="744"/>
    </row>
    <row r="176" spans="1:12" ht="33">
      <c r="A176" s="693">
        <v>72</v>
      </c>
      <c r="B176" s="712" t="s">
        <v>3213</v>
      </c>
      <c r="C176" s="709" t="s">
        <v>3157</v>
      </c>
      <c r="D176" s="717" t="s">
        <v>3164</v>
      </c>
      <c r="E176" s="696" t="s">
        <v>3035</v>
      </c>
      <c r="F176" s="717" t="s">
        <v>3039</v>
      </c>
      <c r="G176" s="741">
        <v>2</v>
      </c>
      <c r="H176" s="742">
        <f t="shared" si="8"/>
        <v>2602</v>
      </c>
      <c r="I176" s="742">
        <v>1698</v>
      </c>
      <c r="J176" s="742">
        <v>904</v>
      </c>
      <c r="K176" s="765">
        <v>0</v>
      </c>
      <c r="L176" s="744"/>
    </row>
    <row r="177" spans="1:12" ht="33">
      <c r="A177" s="693">
        <v>73</v>
      </c>
      <c r="B177" s="712" t="s">
        <v>3213</v>
      </c>
      <c r="C177" s="709" t="s">
        <v>3157</v>
      </c>
      <c r="D177" s="717" t="s">
        <v>3217</v>
      </c>
      <c r="E177" s="696" t="s">
        <v>3035</v>
      </c>
      <c r="F177" s="717" t="s">
        <v>3039</v>
      </c>
      <c r="G177" s="741">
        <v>7</v>
      </c>
      <c r="H177" s="742">
        <f t="shared" si="8"/>
        <v>5144</v>
      </c>
      <c r="I177" s="742">
        <v>4571</v>
      </c>
      <c r="J177" s="742">
        <v>573</v>
      </c>
      <c r="K177" s="748">
        <v>0</v>
      </c>
      <c r="L177" s="744"/>
    </row>
    <row r="178" spans="1:12" ht="33">
      <c r="A178" s="693">
        <v>74</v>
      </c>
      <c r="B178" s="712" t="s">
        <v>3213</v>
      </c>
      <c r="C178" s="709" t="s">
        <v>3157</v>
      </c>
      <c r="D178" s="717" t="s">
        <v>3202</v>
      </c>
      <c r="E178" s="696" t="s">
        <v>3035</v>
      </c>
      <c r="F178" s="717" t="s">
        <v>3039</v>
      </c>
      <c r="G178" s="741">
        <v>0.5</v>
      </c>
      <c r="H178" s="742">
        <f t="shared" si="8"/>
        <v>417</v>
      </c>
      <c r="I178" s="742">
        <v>380</v>
      </c>
      <c r="J178" s="749">
        <v>37</v>
      </c>
      <c r="K178" s="748">
        <v>0</v>
      </c>
      <c r="L178" s="744"/>
    </row>
    <row r="179" spans="1:12" ht="33">
      <c r="A179" s="693">
        <v>75</v>
      </c>
      <c r="B179" s="712" t="s">
        <v>3213</v>
      </c>
      <c r="C179" s="709" t="s">
        <v>3157</v>
      </c>
      <c r="D179" s="717" t="s">
        <v>3160</v>
      </c>
      <c r="E179" s="696" t="s">
        <v>3035</v>
      </c>
      <c r="F179" s="717" t="s">
        <v>3039</v>
      </c>
      <c r="G179" s="741">
        <v>2.5</v>
      </c>
      <c r="H179" s="742">
        <f t="shared" si="8"/>
        <v>1020</v>
      </c>
      <c r="I179" s="742">
        <v>916</v>
      </c>
      <c r="J179" s="714">
        <v>104</v>
      </c>
      <c r="K179" s="748">
        <v>0</v>
      </c>
      <c r="L179" s="744"/>
    </row>
    <row r="180" spans="1:12" ht="33">
      <c r="A180" s="693">
        <v>76</v>
      </c>
      <c r="B180" s="712" t="s">
        <v>3213</v>
      </c>
      <c r="C180" s="709" t="s">
        <v>3157</v>
      </c>
      <c r="D180" s="717" t="s">
        <v>3215</v>
      </c>
      <c r="E180" s="696" t="s">
        <v>3035</v>
      </c>
      <c r="F180" s="717" t="s">
        <v>3039</v>
      </c>
      <c r="G180" s="741">
        <v>1</v>
      </c>
      <c r="H180" s="742">
        <f t="shared" si="8"/>
        <v>2490</v>
      </c>
      <c r="I180" s="742">
        <v>307</v>
      </c>
      <c r="J180" s="714">
        <v>2183</v>
      </c>
      <c r="K180" s="748">
        <v>0</v>
      </c>
      <c r="L180" s="744"/>
    </row>
    <row r="181" spans="1:12" ht="33">
      <c r="A181" s="693">
        <v>77</v>
      </c>
      <c r="B181" s="712" t="s">
        <v>3213</v>
      </c>
      <c r="C181" s="709" t="s">
        <v>3157</v>
      </c>
      <c r="D181" s="717" t="s">
        <v>3200</v>
      </c>
      <c r="E181" s="696" t="s">
        <v>3035</v>
      </c>
      <c r="F181" s="717" t="s">
        <v>3039</v>
      </c>
      <c r="G181" s="741">
        <v>1</v>
      </c>
      <c r="H181" s="742">
        <f t="shared" si="8"/>
        <v>866</v>
      </c>
      <c r="I181" s="742">
        <v>344</v>
      </c>
      <c r="J181" s="749">
        <v>522</v>
      </c>
      <c r="K181" s="748">
        <v>0</v>
      </c>
      <c r="L181" s="744"/>
    </row>
    <row r="182" spans="1:12" ht="33">
      <c r="A182" s="693">
        <v>78</v>
      </c>
      <c r="B182" s="712" t="s">
        <v>3213</v>
      </c>
      <c r="C182" s="717" t="s">
        <v>3050</v>
      </c>
      <c r="D182" s="717" t="s">
        <v>3167</v>
      </c>
      <c r="E182" s="696" t="s">
        <v>3035</v>
      </c>
      <c r="F182" s="717" t="s">
        <v>3045</v>
      </c>
      <c r="G182" s="741">
        <v>3</v>
      </c>
      <c r="H182" s="742">
        <f t="shared" si="8"/>
        <v>2300</v>
      </c>
      <c r="I182" s="714">
        <v>1200</v>
      </c>
      <c r="J182" s="714">
        <v>1100</v>
      </c>
      <c r="K182" s="742"/>
      <c r="L182" s="744"/>
    </row>
    <row r="183" spans="1:12" ht="33">
      <c r="A183" s="693">
        <v>79</v>
      </c>
      <c r="B183" s="712" t="s">
        <v>3213</v>
      </c>
      <c r="C183" s="717" t="s">
        <v>3050</v>
      </c>
      <c r="D183" s="717" t="s">
        <v>3171</v>
      </c>
      <c r="E183" s="696" t="s">
        <v>3035</v>
      </c>
      <c r="F183" s="717" t="s">
        <v>3045</v>
      </c>
      <c r="G183" s="741">
        <v>1</v>
      </c>
      <c r="H183" s="742">
        <f t="shared" si="8"/>
        <v>3000</v>
      </c>
      <c r="I183" s="742">
        <v>150</v>
      </c>
      <c r="J183" s="742">
        <v>2850</v>
      </c>
      <c r="K183" s="742"/>
      <c r="L183" s="744"/>
    </row>
    <row r="184" spans="1:12" ht="33">
      <c r="A184" s="693">
        <v>80</v>
      </c>
      <c r="B184" s="712" t="s">
        <v>3213</v>
      </c>
      <c r="C184" s="717" t="s">
        <v>3050</v>
      </c>
      <c r="D184" s="717" t="s">
        <v>3204</v>
      </c>
      <c r="E184" s="696" t="s">
        <v>3035</v>
      </c>
      <c r="F184" s="717" t="s">
        <v>3045</v>
      </c>
      <c r="G184" s="741">
        <v>4</v>
      </c>
      <c r="H184" s="742">
        <f t="shared" si="8"/>
        <v>15000</v>
      </c>
      <c r="I184" s="715">
        <v>2300</v>
      </c>
      <c r="J184" s="715">
        <v>12700</v>
      </c>
      <c r="K184" s="742"/>
      <c r="L184" s="744"/>
    </row>
    <row r="185" spans="1:12" ht="33">
      <c r="A185" s="693">
        <v>81</v>
      </c>
      <c r="B185" s="712" t="s">
        <v>3218</v>
      </c>
      <c r="C185" s="709" t="s">
        <v>3138</v>
      </c>
      <c r="D185" s="717" t="s">
        <v>3219</v>
      </c>
      <c r="E185" s="696" t="s">
        <v>3035</v>
      </c>
      <c r="F185" s="702" t="s">
        <v>3036</v>
      </c>
      <c r="G185" s="741">
        <v>7</v>
      </c>
      <c r="H185" s="742">
        <f t="shared" si="8"/>
        <v>55934</v>
      </c>
      <c r="I185" s="742">
        <v>25642</v>
      </c>
      <c r="J185" s="742">
        <v>30190</v>
      </c>
      <c r="K185" s="743">
        <v>102</v>
      </c>
      <c r="L185" s="744"/>
    </row>
    <row r="186" spans="1:12" ht="33">
      <c r="A186" s="693">
        <v>82</v>
      </c>
      <c r="B186" s="712" t="s">
        <v>3218</v>
      </c>
      <c r="C186" s="709" t="s">
        <v>3047</v>
      </c>
      <c r="D186" s="717" t="s">
        <v>3220</v>
      </c>
      <c r="E186" s="696" t="s">
        <v>3035</v>
      </c>
      <c r="F186" s="702" t="s">
        <v>3039</v>
      </c>
      <c r="G186" s="741">
        <v>3</v>
      </c>
      <c r="H186" s="742">
        <f t="shared" si="8"/>
        <v>2030</v>
      </c>
      <c r="I186" s="742">
        <v>1540</v>
      </c>
      <c r="J186" s="742">
        <v>490</v>
      </c>
      <c r="K186" s="743">
        <v>0</v>
      </c>
      <c r="L186" s="744"/>
    </row>
    <row r="187" spans="1:12" ht="33">
      <c r="A187" s="693">
        <v>83</v>
      </c>
      <c r="B187" s="712" t="s">
        <v>3218</v>
      </c>
      <c r="C187" s="709" t="s">
        <v>3157</v>
      </c>
      <c r="D187" s="717" t="s">
        <v>3217</v>
      </c>
      <c r="E187" s="696" t="s">
        <v>3035</v>
      </c>
      <c r="F187" s="702" t="s">
        <v>3039</v>
      </c>
      <c r="G187" s="741">
        <v>2</v>
      </c>
      <c r="H187" s="742">
        <f t="shared" si="8"/>
        <v>3145</v>
      </c>
      <c r="I187" s="742">
        <v>1697</v>
      </c>
      <c r="J187" s="742">
        <v>1448</v>
      </c>
      <c r="K187" s="743">
        <v>0</v>
      </c>
      <c r="L187" s="744"/>
    </row>
    <row r="188" spans="1:12" ht="33">
      <c r="A188" s="693">
        <v>84</v>
      </c>
      <c r="B188" s="712" t="s">
        <v>3218</v>
      </c>
      <c r="C188" s="709" t="s">
        <v>3157</v>
      </c>
      <c r="D188" s="717" t="s">
        <v>3161</v>
      </c>
      <c r="E188" s="696" t="s">
        <v>3035</v>
      </c>
      <c r="F188" s="702" t="s">
        <v>3039</v>
      </c>
      <c r="G188" s="741">
        <v>0.5</v>
      </c>
      <c r="H188" s="742">
        <f t="shared" si="8"/>
        <v>417</v>
      </c>
      <c r="I188" s="742">
        <v>380</v>
      </c>
      <c r="J188" s="742">
        <v>37</v>
      </c>
      <c r="K188" s="743">
        <v>0</v>
      </c>
      <c r="L188" s="744"/>
    </row>
    <row r="189" spans="1:12" ht="33">
      <c r="A189" s="693">
        <v>85</v>
      </c>
      <c r="B189" s="712" t="s">
        <v>3218</v>
      </c>
      <c r="C189" s="709" t="s">
        <v>3157</v>
      </c>
      <c r="D189" s="717" t="s">
        <v>3221</v>
      </c>
      <c r="E189" s="696" t="s">
        <v>3035</v>
      </c>
      <c r="F189" s="702" t="s">
        <v>3039</v>
      </c>
      <c r="G189" s="741">
        <v>1</v>
      </c>
      <c r="H189" s="742">
        <f t="shared" si="8"/>
        <v>633</v>
      </c>
      <c r="I189" s="742">
        <v>518</v>
      </c>
      <c r="J189" s="742">
        <v>115</v>
      </c>
      <c r="K189" s="743">
        <v>0</v>
      </c>
      <c r="L189" s="744"/>
    </row>
    <row r="190" spans="1:12" ht="33">
      <c r="A190" s="693">
        <v>86</v>
      </c>
      <c r="B190" s="712" t="s">
        <v>3218</v>
      </c>
      <c r="C190" s="709" t="s">
        <v>3157</v>
      </c>
      <c r="D190" s="717" t="s">
        <v>3160</v>
      </c>
      <c r="E190" s="696" t="s">
        <v>3035</v>
      </c>
      <c r="F190" s="702" t="s">
        <v>3039</v>
      </c>
      <c r="G190" s="741">
        <v>1</v>
      </c>
      <c r="H190" s="742">
        <f t="shared" si="8"/>
        <v>538</v>
      </c>
      <c r="I190" s="742">
        <v>264</v>
      </c>
      <c r="J190" s="742">
        <v>274</v>
      </c>
      <c r="K190" s="743">
        <v>0</v>
      </c>
      <c r="L190" s="744"/>
    </row>
    <row r="191" spans="1:12" ht="33">
      <c r="A191" s="693">
        <v>87</v>
      </c>
      <c r="B191" s="712" t="s">
        <v>3218</v>
      </c>
      <c r="C191" s="717" t="s">
        <v>3050</v>
      </c>
      <c r="D191" s="717" t="s">
        <v>3167</v>
      </c>
      <c r="E191" s="696" t="s">
        <v>3035</v>
      </c>
      <c r="F191" s="717" t="s">
        <v>3045</v>
      </c>
      <c r="G191" s="741">
        <v>3</v>
      </c>
      <c r="H191" s="742">
        <f t="shared" si="8"/>
        <v>2300</v>
      </c>
      <c r="I191" s="714">
        <v>1200</v>
      </c>
      <c r="J191" s="714">
        <v>1100</v>
      </c>
      <c r="K191" s="742"/>
      <c r="L191" s="744"/>
    </row>
    <row r="192" spans="1:12" ht="33">
      <c r="A192" s="693">
        <v>88</v>
      </c>
      <c r="B192" s="712" t="s">
        <v>3218</v>
      </c>
      <c r="C192" s="717" t="s">
        <v>3050</v>
      </c>
      <c r="D192" s="717" t="s">
        <v>3204</v>
      </c>
      <c r="E192" s="696" t="s">
        <v>3035</v>
      </c>
      <c r="F192" s="717" t="s">
        <v>3045</v>
      </c>
      <c r="G192" s="741">
        <v>3</v>
      </c>
      <c r="H192" s="742">
        <f t="shared" si="8"/>
        <v>9000</v>
      </c>
      <c r="I192" s="715">
        <v>1200</v>
      </c>
      <c r="J192" s="715">
        <v>7800</v>
      </c>
      <c r="K192" s="742"/>
      <c r="L192" s="744"/>
    </row>
    <row r="193" spans="1:12" ht="33">
      <c r="A193" s="693">
        <v>89</v>
      </c>
      <c r="B193" s="712" t="s">
        <v>3218</v>
      </c>
      <c r="C193" s="717" t="s">
        <v>3050</v>
      </c>
      <c r="D193" s="717" t="s">
        <v>3171</v>
      </c>
      <c r="E193" s="696" t="s">
        <v>3035</v>
      </c>
      <c r="F193" s="717" t="s">
        <v>3045</v>
      </c>
      <c r="G193" s="741">
        <v>1</v>
      </c>
      <c r="H193" s="742">
        <f t="shared" si="8"/>
        <v>2000</v>
      </c>
      <c r="I193" s="742">
        <v>150</v>
      </c>
      <c r="J193" s="742">
        <v>1850</v>
      </c>
      <c r="K193" s="742"/>
      <c r="L193" s="744"/>
    </row>
    <row r="194" spans="1:12" ht="33">
      <c r="A194" s="693">
        <v>90</v>
      </c>
      <c r="B194" s="712" t="s">
        <v>3222</v>
      </c>
      <c r="C194" s="717" t="s">
        <v>3047</v>
      </c>
      <c r="D194" s="717" t="s">
        <v>3223</v>
      </c>
      <c r="E194" s="696" t="s">
        <v>3035</v>
      </c>
      <c r="F194" s="702" t="s">
        <v>3039</v>
      </c>
      <c r="G194" s="741">
        <v>1</v>
      </c>
      <c r="H194" s="742">
        <f t="shared" si="8"/>
        <v>1481</v>
      </c>
      <c r="I194" s="714">
        <v>706</v>
      </c>
      <c r="J194" s="745">
        <v>775</v>
      </c>
      <c r="K194" s="742"/>
      <c r="L194" s="744"/>
    </row>
    <row r="195" spans="1:12" ht="33">
      <c r="A195" s="693">
        <v>91</v>
      </c>
      <c r="B195" s="712" t="s">
        <v>3222</v>
      </c>
      <c r="C195" s="717" t="s">
        <v>3157</v>
      </c>
      <c r="D195" s="717" t="s">
        <v>3217</v>
      </c>
      <c r="E195" s="696" t="s">
        <v>3035</v>
      </c>
      <c r="F195" s="702" t="s">
        <v>3039</v>
      </c>
      <c r="G195" s="741">
        <v>2</v>
      </c>
      <c r="H195" s="742">
        <f t="shared" si="8"/>
        <v>1843</v>
      </c>
      <c r="I195" s="714">
        <v>1532</v>
      </c>
      <c r="J195" s="745">
        <v>311</v>
      </c>
      <c r="K195" s="742">
        <v>0</v>
      </c>
      <c r="L195" s="744"/>
    </row>
    <row r="196" spans="1:12" ht="33">
      <c r="A196" s="693">
        <v>92</v>
      </c>
      <c r="B196" s="712" t="s">
        <v>3222</v>
      </c>
      <c r="C196" s="717" t="s">
        <v>3157</v>
      </c>
      <c r="D196" s="717" t="s">
        <v>3161</v>
      </c>
      <c r="E196" s="696" t="s">
        <v>3035</v>
      </c>
      <c r="F196" s="702" t="s">
        <v>3039</v>
      </c>
      <c r="G196" s="741">
        <v>0.5</v>
      </c>
      <c r="H196" s="742">
        <f t="shared" si="8"/>
        <v>417</v>
      </c>
      <c r="I196" s="714">
        <v>380</v>
      </c>
      <c r="J196" s="745">
        <v>37</v>
      </c>
      <c r="K196" s="742">
        <v>0</v>
      </c>
      <c r="L196" s="744"/>
    </row>
    <row r="197" spans="1:12" ht="33">
      <c r="A197" s="693">
        <v>93</v>
      </c>
      <c r="B197" s="712" t="s">
        <v>3222</v>
      </c>
      <c r="C197" s="717" t="s">
        <v>3157</v>
      </c>
      <c r="D197" s="717" t="s">
        <v>3200</v>
      </c>
      <c r="E197" s="696" t="s">
        <v>3035</v>
      </c>
      <c r="F197" s="702" t="s">
        <v>3039</v>
      </c>
      <c r="G197" s="741">
        <v>1</v>
      </c>
      <c r="H197" s="742">
        <f t="shared" si="8"/>
        <v>866</v>
      </c>
      <c r="I197" s="714">
        <v>636</v>
      </c>
      <c r="J197" s="745">
        <v>230</v>
      </c>
      <c r="K197" s="742"/>
      <c r="L197" s="744"/>
    </row>
    <row r="198" spans="1:12" ht="33">
      <c r="A198" s="693">
        <v>94</v>
      </c>
      <c r="B198" s="712" t="s">
        <v>3222</v>
      </c>
      <c r="C198" s="717" t="s">
        <v>3157</v>
      </c>
      <c r="D198" s="717" t="s">
        <v>3160</v>
      </c>
      <c r="E198" s="696" t="s">
        <v>3035</v>
      </c>
      <c r="F198" s="702" t="s">
        <v>3039</v>
      </c>
      <c r="G198" s="741">
        <v>1</v>
      </c>
      <c r="H198" s="742">
        <f t="shared" si="8"/>
        <v>629</v>
      </c>
      <c r="I198" s="714">
        <v>380</v>
      </c>
      <c r="J198" s="745">
        <v>249</v>
      </c>
      <c r="K198" s="742"/>
      <c r="L198" s="744"/>
    </row>
    <row r="199" spans="1:12" ht="33">
      <c r="A199" s="693">
        <v>95</v>
      </c>
      <c r="B199" s="712" t="s">
        <v>3222</v>
      </c>
      <c r="C199" s="717" t="s">
        <v>3157</v>
      </c>
      <c r="D199" s="717" t="s">
        <v>3224</v>
      </c>
      <c r="E199" s="696" t="s">
        <v>3035</v>
      </c>
      <c r="F199" s="702" t="s">
        <v>3039</v>
      </c>
      <c r="G199" s="741">
        <v>1</v>
      </c>
      <c r="H199" s="742">
        <f t="shared" si="8"/>
        <v>1978</v>
      </c>
      <c r="I199" s="714">
        <v>706</v>
      </c>
      <c r="J199" s="745">
        <v>1272</v>
      </c>
      <c r="K199" s="742"/>
      <c r="L199" s="744"/>
    </row>
    <row r="200" spans="1:12" ht="33">
      <c r="A200" s="693">
        <v>96</v>
      </c>
      <c r="B200" s="712" t="s">
        <v>3222</v>
      </c>
      <c r="C200" s="717" t="s">
        <v>3050</v>
      </c>
      <c r="D200" s="717" t="s">
        <v>3167</v>
      </c>
      <c r="E200" s="696" t="s">
        <v>3035</v>
      </c>
      <c r="F200" s="717" t="s">
        <v>3045</v>
      </c>
      <c r="G200" s="741">
        <v>3</v>
      </c>
      <c r="H200" s="742">
        <f t="shared" si="8"/>
        <v>2300</v>
      </c>
      <c r="I200" s="714">
        <v>1200</v>
      </c>
      <c r="J200" s="714">
        <v>1100</v>
      </c>
      <c r="K200" s="742"/>
      <c r="L200" s="744"/>
    </row>
    <row r="201" spans="1:12" ht="33">
      <c r="A201" s="693">
        <v>97</v>
      </c>
      <c r="B201" s="712" t="s">
        <v>3222</v>
      </c>
      <c r="C201" s="717" t="s">
        <v>3050</v>
      </c>
      <c r="D201" s="717" t="s">
        <v>3204</v>
      </c>
      <c r="E201" s="696" t="s">
        <v>3035</v>
      </c>
      <c r="F201" s="717" t="s">
        <v>3045</v>
      </c>
      <c r="G201" s="741">
        <v>3</v>
      </c>
      <c r="H201" s="742">
        <f t="shared" si="8"/>
        <v>9000</v>
      </c>
      <c r="I201" s="715">
        <v>1300</v>
      </c>
      <c r="J201" s="715">
        <v>7700</v>
      </c>
      <c r="K201" s="742"/>
      <c r="L201" s="744"/>
    </row>
    <row r="202" spans="1:12" ht="33">
      <c r="A202" s="693">
        <v>98</v>
      </c>
      <c r="B202" s="712" t="s">
        <v>3222</v>
      </c>
      <c r="C202" s="717" t="s">
        <v>3050</v>
      </c>
      <c r="D202" s="717" t="s">
        <v>3171</v>
      </c>
      <c r="E202" s="696" t="s">
        <v>3035</v>
      </c>
      <c r="F202" s="717" t="s">
        <v>3045</v>
      </c>
      <c r="G202" s="741">
        <v>1</v>
      </c>
      <c r="H202" s="742">
        <f t="shared" si="8"/>
        <v>2000</v>
      </c>
      <c r="I202" s="742">
        <v>150</v>
      </c>
      <c r="J202" s="742">
        <v>1850</v>
      </c>
      <c r="K202" s="742"/>
      <c r="L202" s="744"/>
    </row>
    <row r="203" spans="1:12" ht="33">
      <c r="A203" s="693">
        <v>99</v>
      </c>
      <c r="B203" s="712" t="s">
        <v>3225</v>
      </c>
      <c r="C203" s="717" t="s">
        <v>3146</v>
      </c>
      <c r="D203" s="717" t="s">
        <v>3226</v>
      </c>
      <c r="E203" s="712" t="s">
        <v>3035</v>
      </c>
      <c r="F203" s="702" t="s">
        <v>3036</v>
      </c>
      <c r="G203" s="741">
        <v>9</v>
      </c>
      <c r="H203" s="742">
        <f t="shared" si="8"/>
        <v>33600</v>
      </c>
      <c r="I203" s="715">
        <v>4734</v>
      </c>
      <c r="J203" s="715">
        <v>28866</v>
      </c>
      <c r="K203" s="749">
        <v>0</v>
      </c>
      <c r="L203" s="744"/>
    </row>
    <row r="204" spans="1:12" ht="33">
      <c r="A204" s="693">
        <v>100</v>
      </c>
      <c r="B204" s="712" t="s">
        <v>3225</v>
      </c>
      <c r="C204" s="717" t="s">
        <v>3047</v>
      </c>
      <c r="D204" s="717" t="s">
        <v>3227</v>
      </c>
      <c r="E204" s="696" t="s">
        <v>3035</v>
      </c>
      <c r="F204" s="717" t="s">
        <v>3039</v>
      </c>
      <c r="G204" s="741">
        <v>1</v>
      </c>
      <c r="H204" s="742">
        <f t="shared" si="8"/>
        <v>1481</v>
      </c>
      <c r="I204" s="714">
        <v>707</v>
      </c>
      <c r="J204" s="714">
        <v>774</v>
      </c>
      <c r="K204" s="742"/>
      <c r="L204" s="744"/>
    </row>
    <row r="205" spans="1:12" ht="33">
      <c r="A205" s="693">
        <v>101</v>
      </c>
      <c r="B205" s="712" t="s">
        <v>3225</v>
      </c>
      <c r="C205" s="717" t="s">
        <v>3049</v>
      </c>
      <c r="D205" s="717" t="s">
        <v>3228</v>
      </c>
      <c r="E205" s="696" t="s">
        <v>3035</v>
      </c>
      <c r="F205" s="717" t="s">
        <v>3039</v>
      </c>
      <c r="G205" s="741">
        <v>1</v>
      </c>
      <c r="H205" s="742">
        <f t="shared" si="8"/>
        <v>500</v>
      </c>
      <c r="I205" s="714">
        <v>306</v>
      </c>
      <c r="J205" s="714">
        <v>194</v>
      </c>
      <c r="K205" s="742"/>
      <c r="L205" s="744"/>
    </row>
    <row r="206" spans="1:12" ht="33">
      <c r="A206" s="693">
        <v>102</v>
      </c>
      <c r="B206" s="712" t="s">
        <v>3225</v>
      </c>
      <c r="C206" s="717" t="s">
        <v>3157</v>
      </c>
      <c r="D206" s="717" t="s">
        <v>3227</v>
      </c>
      <c r="E206" s="696" t="s">
        <v>3035</v>
      </c>
      <c r="F206" s="717" t="s">
        <v>3039</v>
      </c>
      <c r="G206" s="741">
        <v>1</v>
      </c>
      <c r="H206" s="742">
        <f t="shared" si="8"/>
        <v>1978</v>
      </c>
      <c r="I206" s="714">
        <v>634</v>
      </c>
      <c r="J206" s="714">
        <v>1344</v>
      </c>
      <c r="K206" s="742"/>
      <c r="L206" s="744"/>
    </row>
    <row r="207" spans="1:12" ht="33">
      <c r="A207" s="693">
        <v>103</v>
      </c>
      <c r="B207" s="712" t="s">
        <v>3225</v>
      </c>
      <c r="C207" s="717" t="s">
        <v>3157</v>
      </c>
      <c r="D207" s="717" t="s">
        <v>3217</v>
      </c>
      <c r="E207" s="696" t="s">
        <v>3035</v>
      </c>
      <c r="F207" s="717" t="s">
        <v>3039</v>
      </c>
      <c r="G207" s="741">
        <v>2</v>
      </c>
      <c r="H207" s="742">
        <f t="shared" si="8"/>
        <v>1843</v>
      </c>
      <c r="I207" s="714">
        <v>1697</v>
      </c>
      <c r="J207" s="714">
        <v>146</v>
      </c>
      <c r="K207" s="749">
        <v>0</v>
      </c>
      <c r="L207" s="744"/>
    </row>
    <row r="208" spans="1:12" ht="33">
      <c r="A208" s="693">
        <v>104</v>
      </c>
      <c r="B208" s="712" t="s">
        <v>3225</v>
      </c>
      <c r="C208" s="717" t="s">
        <v>3157</v>
      </c>
      <c r="D208" s="717" t="s">
        <v>3202</v>
      </c>
      <c r="E208" s="696" t="s">
        <v>3035</v>
      </c>
      <c r="F208" s="717" t="s">
        <v>3039</v>
      </c>
      <c r="G208" s="741">
        <v>0.5</v>
      </c>
      <c r="H208" s="742">
        <f t="shared" si="8"/>
        <v>417</v>
      </c>
      <c r="I208" s="766">
        <v>380</v>
      </c>
      <c r="J208" s="714">
        <v>37</v>
      </c>
      <c r="K208" s="749">
        <v>0</v>
      </c>
      <c r="L208" s="744"/>
    </row>
    <row r="209" spans="1:12" ht="33">
      <c r="A209" s="693">
        <v>105</v>
      </c>
      <c r="B209" s="712" t="s">
        <v>3225</v>
      </c>
      <c r="C209" s="717" t="s">
        <v>3157</v>
      </c>
      <c r="D209" s="717" t="s">
        <v>3200</v>
      </c>
      <c r="E209" s="696" t="s">
        <v>3035</v>
      </c>
      <c r="F209" s="717" t="s">
        <v>3039</v>
      </c>
      <c r="G209" s="741">
        <v>1</v>
      </c>
      <c r="H209" s="742">
        <f t="shared" si="8"/>
        <v>866</v>
      </c>
      <c r="I209" s="714">
        <v>301</v>
      </c>
      <c r="J209" s="714">
        <v>565</v>
      </c>
      <c r="K209" s="742"/>
      <c r="L209" s="744"/>
    </row>
    <row r="210" spans="1:12" ht="33">
      <c r="A210" s="693">
        <v>106</v>
      </c>
      <c r="B210" s="712" t="s">
        <v>3225</v>
      </c>
      <c r="C210" s="717" t="s">
        <v>3157</v>
      </c>
      <c r="D210" s="717" t="s">
        <v>3160</v>
      </c>
      <c r="E210" s="696" t="s">
        <v>3035</v>
      </c>
      <c r="F210" s="717" t="s">
        <v>3039</v>
      </c>
      <c r="G210" s="741">
        <v>1</v>
      </c>
      <c r="H210" s="742">
        <f t="shared" si="8"/>
        <v>695</v>
      </c>
      <c r="I210" s="714">
        <v>301</v>
      </c>
      <c r="J210" s="714">
        <v>394</v>
      </c>
      <c r="K210" s="742"/>
      <c r="L210" s="744"/>
    </row>
    <row r="211" spans="1:12" ht="33">
      <c r="A211" s="693">
        <v>107</v>
      </c>
      <c r="B211" s="712" t="s">
        <v>3225</v>
      </c>
      <c r="C211" s="717" t="s">
        <v>3157</v>
      </c>
      <c r="D211" s="717" t="s">
        <v>3229</v>
      </c>
      <c r="E211" s="696"/>
      <c r="F211" s="717" t="s">
        <v>3166</v>
      </c>
      <c r="G211" s="741">
        <v>3</v>
      </c>
      <c r="H211" s="742">
        <f t="shared" si="8"/>
        <v>1440</v>
      </c>
      <c r="I211" s="714">
        <v>1200</v>
      </c>
      <c r="J211" s="715">
        <v>240</v>
      </c>
      <c r="K211" s="749">
        <v>0</v>
      </c>
      <c r="L211" s="744"/>
    </row>
    <row r="212" spans="1:12" ht="33" customHeight="1">
      <c r="A212" s="767"/>
      <c r="B212" s="767"/>
      <c r="C212" s="768"/>
      <c r="D212" s="769" t="s">
        <v>3116</v>
      </c>
      <c r="E212" s="770"/>
      <c r="F212" s="768"/>
      <c r="G212" s="771">
        <f>SUM(G105:G211)</f>
        <v>925.82999999999993</v>
      </c>
      <c r="H212" s="772">
        <f t="shared" ref="H212:K212" si="9">SUM(H105:H211)</f>
        <v>1882077</v>
      </c>
      <c r="I212" s="772">
        <f t="shared" si="9"/>
        <v>632920</v>
      </c>
      <c r="J212" s="772">
        <f t="shared" si="9"/>
        <v>1248442</v>
      </c>
      <c r="K212" s="772">
        <f t="shared" si="9"/>
        <v>715</v>
      </c>
      <c r="L212" s="773"/>
    </row>
    <row r="213" spans="1:12" ht="34.5" customHeight="1">
      <c r="A213" s="721"/>
      <c r="B213" s="721"/>
      <c r="C213" s="722"/>
      <c r="D213" s="728" t="s">
        <v>3117</v>
      </c>
      <c r="E213" s="724"/>
      <c r="F213" s="722"/>
      <c r="G213" s="729">
        <f>G212</f>
        <v>925.82999999999993</v>
      </c>
      <c r="H213" s="774">
        <f t="shared" ref="H213:K213" si="10">H212</f>
        <v>1882077</v>
      </c>
      <c r="I213" s="774">
        <f t="shared" si="10"/>
        <v>632920</v>
      </c>
      <c r="J213" s="774">
        <f t="shared" si="10"/>
        <v>1248442</v>
      </c>
      <c r="K213" s="774">
        <f t="shared" si="10"/>
        <v>715</v>
      </c>
      <c r="L213" s="724"/>
    </row>
    <row r="214" spans="1:12" ht="32.450000000000003" customHeight="1">
      <c r="A214" s="693">
        <v>1</v>
      </c>
      <c r="B214" s="694" t="s">
        <v>3230</v>
      </c>
      <c r="C214" s="712" t="s">
        <v>3231</v>
      </c>
      <c r="D214" s="717" t="s">
        <v>3232</v>
      </c>
      <c r="E214" s="696" t="s">
        <v>3035</v>
      </c>
      <c r="F214" s="717" t="s">
        <v>3121</v>
      </c>
      <c r="G214" s="741">
        <v>2</v>
      </c>
      <c r="H214" s="742">
        <f t="shared" ref="H214:H221" si="11">SUM(I214:K214)</f>
        <v>1480</v>
      </c>
      <c r="I214" s="742">
        <v>1480</v>
      </c>
      <c r="J214" s="742"/>
      <c r="K214" s="744"/>
      <c r="L214" s="744"/>
    </row>
    <row r="215" spans="1:12" ht="32.450000000000003" customHeight="1">
      <c r="A215" s="693">
        <v>2</v>
      </c>
      <c r="B215" s="694" t="s">
        <v>3230</v>
      </c>
      <c r="C215" s="712" t="s">
        <v>3231</v>
      </c>
      <c r="D215" s="717" t="s">
        <v>3233</v>
      </c>
      <c r="E215" s="696" t="s">
        <v>3087</v>
      </c>
      <c r="F215" s="717" t="s">
        <v>3234</v>
      </c>
      <c r="G215" s="741">
        <v>9</v>
      </c>
      <c r="H215" s="742">
        <f t="shared" si="11"/>
        <v>13749</v>
      </c>
      <c r="I215" s="742">
        <v>13749</v>
      </c>
      <c r="J215" s="742"/>
      <c r="K215" s="744"/>
      <c r="L215" s="744"/>
    </row>
    <row r="216" spans="1:12" ht="32.450000000000003" customHeight="1">
      <c r="A216" s="693">
        <v>3</v>
      </c>
      <c r="B216" s="694" t="s">
        <v>3118</v>
      </c>
      <c r="C216" s="712" t="s">
        <v>3235</v>
      </c>
      <c r="D216" s="717" t="s">
        <v>3236</v>
      </c>
      <c r="E216" s="696" t="s">
        <v>3087</v>
      </c>
      <c r="F216" s="717" t="s">
        <v>3237</v>
      </c>
      <c r="G216" s="741">
        <v>1</v>
      </c>
      <c r="H216" s="742">
        <f t="shared" si="11"/>
        <v>680</v>
      </c>
      <c r="I216" s="742">
        <v>680</v>
      </c>
      <c r="J216" s="742">
        <v>0</v>
      </c>
      <c r="K216" s="744"/>
      <c r="L216" s="744"/>
    </row>
    <row r="217" spans="1:12" ht="32.450000000000003" customHeight="1">
      <c r="A217" s="693">
        <v>4</v>
      </c>
      <c r="B217" s="694" t="s">
        <v>3230</v>
      </c>
      <c r="C217" s="712" t="s">
        <v>3231</v>
      </c>
      <c r="D217" s="717" t="s">
        <v>3238</v>
      </c>
      <c r="E217" s="696" t="s">
        <v>3035</v>
      </c>
      <c r="F217" s="717" t="s">
        <v>3132</v>
      </c>
      <c r="G217" s="741">
        <v>3</v>
      </c>
      <c r="H217" s="742">
        <f t="shared" si="11"/>
        <v>1552</v>
      </c>
      <c r="I217" s="742">
        <v>1552</v>
      </c>
      <c r="J217" s="742"/>
      <c r="K217" s="744"/>
      <c r="L217" s="744"/>
    </row>
    <row r="218" spans="1:12" ht="32.450000000000003" customHeight="1">
      <c r="A218" s="693">
        <v>5</v>
      </c>
      <c r="B218" s="694" t="s">
        <v>3230</v>
      </c>
      <c r="C218" s="712" t="s">
        <v>3231</v>
      </c>
      <c r="D218" s="717" t="s">
        <v>3239</v>
      </c>
      <c r="E218" s="696" t="s">
        <v>3035</v>
      </c>
      <c r="F218" s="717" t="s">
        <v>3132</v>
      </c>
      <c r="G218" s="741">
        <v>4</v>
      </c>
      <c r="H218" s="742">
        <f t="shared" si="11"/>
        <v>3198</v>
      </c>
      <c r="I218" s="742">
        <v>3198</v>
      </c>
      <c r="J218" s="742"/>
      <c r="K218" s="744"/>
      <c r="L218" s="744"/>
    </row>
    <row r="219" spans="1:12" ht="32.450000000000003" customHeight="1">
      <c r="A219" s="693">
        <v>6</v>
      </c>
      <c r="B219" s="694" t="s">
        <v>3230</v>
      </c>
      <c r="C219" s="712" t="s">
        <v>3231</v>
      </c>
      <c r="D219" s="717" t="s">
        <v>3240</v>
      </c>
      <c r="E219" s="696" t="s">
        <v>3035</v>
      </c>
      <c r="F219" s="717" t="s">
        <v>3132</v>
      </c>
      <c r="G219" s="741">
        <v>3</v>
      </c>
      <c r="H219" s="742">
        <f t="shared" si="11"/>
        <v>1480</v>
      </c>
      <c r="I219" s="742">
        <v>1480</v>
      </c>
      <c r="J219" s="742"/>
      <c r="K219" s="744"/>
      <c r="L219" s="744"/>
    </row>
    <row r="220" spans="1:12" ht="32.450000000000003" customHeight="1">
      <c r="A220" s="693">
        <v>7</v>
      </c>
      <c r="B220" s="694" t="s">
        <v>3230</v>
      </c>
      <c r="C220" s="712" t="s">
        <v>3231</v>
      </c>
      <c r="D220" s="717" t="s">
        <v>3241</v>
      </c>
      <c r="E220" s="696" t="s">
        <v>3035</v>
      </c>
      <c r="F220" s="717" t="s">
        <v>3132</v>
      </c>
      <c r="G220" s="741">
        <v>1</v>
      </c>
      <c r="H220" s="742">
        <f t="shared" si="11"/>
        <v>665</v>
      </c>
      <c r="I220" s="742">
        <v>665</v>
      </c>
      <c r="J220" s="742"/>
      <c r="K220" s="744"/>
      <c r="L220" s="744"/>
    </row>
    <row r="221" spans="1:12" ht="32.450000000000003" customHeight="1">
      <c r="A221" s="693">
        <v>8</v>
      </c>
      <c r="B221" s="694" t="s">
        <v>3230</v>
      </c>
      <c r="C221" s="712" t="s">
        <v>3231</v>
      </c>
      <c r="D221" s="717" t="s">
        <v>3242</v>
      </c>
      <c r="E221" s="696" t="s">
        <v>3035</v>
      </c>
      <c r="F221" s="717" t="s">
        <v>3132</v>
      </c>
      <c r="G221" s="741">
        <v>5</v>
      </c>
      <c r="H221" s="742">
        <f t="shared" si="11"/>
        <v>1484</v>
      </c>
      <c r="I221" s="742">
        <v>1484</v>
      </c>
      <c r="J221" s="742"/>
      <c r="K221" s="744"/>
      <c r="L221" s="744"/>
    </row>
    <row r="222" spans="1:12" ht="32.450000000000003" customHeight="1">
      <c r="A222" s="693">
        <v>9</v>
      </c>
      <c r="B222" s="694" t="s">
        <v>3230</v>
      </c>
      <c r="C222" s="712" t="s">
        <v>3231</v>
      </c>
      <c r="D222" s="717" t="s">
        <v>3188</v>
      </c>
      <c r="E222" s="696" t="s">
        <v>3035</v>
      </c>
      <c r="F222" s="717" t="s">
        <v>3243</v>
      </c>
      <c r="G222" s="741">
        <v>1</v>
      </c>
      <c r="H222" s="742">
        <f t="shared" ref="H222:H234" si="12">I222+J222+K222</f>
        <v>665</v>
      </c>
      <c r="I222" s="742">
        <v>665</v>
      </c>
      <c r="J222" s="742"/>
      <c r="K222" s="744"/>
      <c r="L222" s="744"/>
    </row>
    <row r="223" spans="1:12" ht="32.450000000000003" customHeight="1">
      <c r="A223" s="693">
        <v>10</v>
      </c>
      <c r="B223" s="694" t="s">
        <v>3230</v>
      </c>
      <c r="C223" s="712" t="s">
        <v>2586</v>
      </c>
      <c r="D223" s="717" t="s">
        <v>3232</v>
      </c>
      <c r="E223" s="696" t="s">
        <v>3035</v>
      </c>
      <c r="F223" s="717" t="s">
        <v>3121</v>
      </c>
      <c r="G223" s="741">
        <v>2</v>
      </c>
      <c r="H223" s="742">
        <f t="shared" si="12"/>
        <v>1440</v>
      </c>
      <c r="I223" s="742">
        <v>1440</v>
      </c>
      <c r="J223" s="742"/>
      <c r="K223" s="744"/>
      <c r="L223" s="744"/>
    </row>
    <row r="224" spans="1:12" ht="32.450000000000003" customHeight="1">
      <c r="A224" s="693">
        <v>11</v>
      </c>
      <c r="B224" s="694" t="s">
        <v>3230</v>
      </c>
      <c r="C224" s="712" t="s">
        <v>2586</v>
      </c>
      <c r="D224" s="717" t="s">
        <v>3244</v>
      </c>
      <c r="E224" s="696" t="s">
        <v>3035</v>
      </c>
      <c r="F224" s="717" t="s">
        <v>3132</v>
      </c>
      <c r="G224" s="741">
        <v>1</v>
      </c>
      <c r="H224" s="742">
        <f t="shared" si="12"/>
        <v>558</v>
      </c>
      <c r="I224" s="742">
        <v>558</v>
      </c>
      <c r="J224" s="742"/>
      <c r="K224" s="744"/>
      <c r="L224" s="744"/>
    </row>
    <row r="225" spans="1:12" ht="32.450000000000003" customHeight="1">
      <c r="A225" s="693">
        <v>12</v>
      </c>
      <c r="B225" s="694" t="s">
        <v>3230</v>
      </c>
      <c r="C225" s="712" t="s">
        <v>2586</v>
      </c>
      <c r="D225" s="948" t="s">
        <v>3239</v>
      </c>
      <c r="E225" s="947" t="s">
        <v>3035</v>
      </c>
      <c r="F225" s="948" t="s">
        <v>3132</v>
      </c>
      <c r="G225" s="741">
        <v>4</v>
      </c>
      <c r="H225" s="742">
        <f t="shared" si="12"/>
        <v>1250</v>
      </c>
      <c r="I225" s="742">
        <v>1250</v>
      </c>
      <c r="J225" s="742"/>
      <c r="K225" s="744"/>
      <c r="L225" s="744"/>
    </row>
    <row r="226" spans="1:12" ht="32.450000000000003" customHeight="1">
      <c r="A226" s="693">
        <v>13</v>
      </c>
      <c r="B226" s="694" t="s">
        <v>3230</v>
      </c>
      <c r="C226" s="712" t="s">
        <v>2586</v>
      </c>
      <c r="D226" s="717" t="s">
        <v>3245</v>
      </c>
      <c r="E226" s="696" t="s">
        <v>3035</v>
      </c>
      <c r="F226" s="717" t="s">
        <v>3132</v>
      </c>
      <c r="G226" s="741">
        <v>2</v>
      </c>
      <c r="H226" s="742">
        <f t="shared" si="12"/>
        <v>1428</v>
      </c>
      <c r="I226" s="742">
        <v>1428</v>
      </c>
      <c r="J226" s="742"/>
      <c r="K226" s="744"/>
      <c r="L226" s="775"/>
    </row>
    <row r="227" spans="1:12" ht="32.450000000000003" customHeight="1">
      <c r="A227" s="693">
        <v>14</v>
      </c>
      <c r="B227" s="694" t="s">
        <v>3230</v>
      </c>
      <c r="C227" s="712" t="s">
        <v>2586</v>
      </c>
      <c r="D227" s="717" t="s">
        <v>3246</v>
      </c>
      <c r="E227" s="696" t="s">
        <v>3035</v>
      </c>
      <c r="F227" s="717" t="s">
        <v>3247</v>
      </c>
      <c r="G227" s="741">
        <v>1</v>
      </c>
      <c r="H227" s="742">
        <f t="shared" si="12"/>
        <v>665</v>
      </c>
      <c r="I227" s="742">
        <v>665</v>
      </c>
      <c r="J227" s="742"/>
      <c r="K227" s="744"/>
      <c r="L227" s="775"/>
    </row>
    <row r="228" spans="1:12" ht="32.450000000000003" customHeight="1">
      <c r="A228" s="693">
        <v>15</v>
      </c>
      <c r="B228" s="694" t="s">
        <v>3230</v>
      </c>
      <c r="C228" s="712" t="s">
        <v>2589</v>
      </c>
      <c r="D228" s="717" t="s">
        <v>3232</v>
      </c>
      <c r="E228" s="696" t="s">
        <v>3035</v>
      </c>
      <c r="F228" s="717" t="s">
        <v>3121</v>
      </c>
      <c r="G228" s="741">
        <v>2</v>
      </c>
      <c r="H228" s="742">
        <f t="shared" si="12"/>
        <v>1440</v>
      </c>
      <c r="I228" s="742">
        <v>1440</v>
      </c>
      <c r="J228" s="742"/>
      <c r="K228" s="744"/>
      <c r="L228" s="775"/>
    </row>
    <row r="229" spans="1:12" ht="32.450000000000003" customHeight="1">
      <c r="A229" s="693">
        <v>16</v>
      </c>
      <c r="B229" s="694" t="s">
        <v>3230</v>
      </c>
      <c r="C229" s="712" t="s">
        <v>2589</v>
      </c>
      <c r="D229" s="717" t="s">
        <v>3248</v>
      </c>
      <c r="E229" s="696" t="s">
        <v>3035</v>
      </c>
      <c r="F229" s="717" t="s">
        <v>3132</v>
      </c>
      <c r="G229" s="741">
        <v>1</v>
      </c>
      <c r="H229" s="742">
        <f t="shared" si="12"/>
        <v>558</v>
      </c>
      <c r="I229" s="742">
        <v>558</v>
      </c>
      <c r="J229" s="742"/>
      <c r="K229" s="744"/>
      <c r="L229" s="775"/>
    </row>
    <row r="230" spans="1:12" ht="32.450000000000003" customHeight="1">
      <c r="A230" s="693">
        <v>17</v>
      </c>
      <c r="B230" s="694" t="s">
        <v>3230</v>
      </c>
      <c r="C230" s="712" t="s">
        <v>2589</v>
      </c>
      <c r="D230" s="717" t="s">
        <v>3239</v>
      </c>
      <c r="E230" s="696" t="s">
        <v>3035</v>
      </c>
      <c r="F230" s="717" t="s">
        <v>3132</v>
      </c>
      <c r="G230" s="741">
        <v>4</v>
      </c>
      <c r="H230" s="742">
        <f t="shared" si="12"/>
        <v>2245</v>
      </c>
      <c r="I230" s="742">
        <v>2245</v>
      </c>
      <c r="J230" s="742"/>
      <c r="K230" s="744"/>
      <c r="L230" s="775"/>
    </row>
    <row r="231" spans="1:12" ht="32.450000000000003" customHeight="1">
      <c r="A231" s="693">
        <v>18</v>
      </c>
      <c r="B231" s="694" t="s">
        <v>3230</v>
      </c>
      <c r="C231" s="712" t="s">
        <v>2589</v>
      </c>
      <c r="D231" s="717" t="s">
        <v>3249</v>
      </c>
      <c r="E231" s="696" t="s">
        <v>3035</v>
      </c>
      <c r="F231" s="717" t="s">
        <v>3132</v>
      </c>
      <c r="G231" s="741">
        <v>2</v>
      </c>
      <c r="H231" s="742">
        <f t="shared" si="12"/>
        <v>1428</v>
      </c>
      <c r="I231" s="742">
        <v>1428</v>
      </c>
      <c r="J231" s="742"/>
      <c r="K231" s="744"/>
      <c r="L231" s="775"/>
    </row>
    <row r="232" spans="1:12" ht="32.450000000000003" customHeight="1">
      <c r="A232" s="693">
        <v>19</v>
      </c>
      <c r="B232" s="694" t="s">
        <v>3230</v>
      </c>
      <c r="C232" s="712" t="s">
        <v>2589</v>
      </c>
      <c r="D232" s="717" t="s">
        <v>3246</v>
      </c>
      <c r="E232" s="696" t="s">
        <v>3035</v>
      </c>
      <c r="F232" s="717" t="s">
        <v>3247</v>
      </c>
      <c r="G232" s="741">
        <v>1</v>
      </c>
      <c r="H232" s="742">
        <f t="shared" si="12"/>
        <v>665</v>
      </c>
      <c r="I232" s="742">
        <v>665</v>
      </c>
      <c r="J232" s="742"/>
      <c r="K232" s="744"/>
      <c r="L232" s="775"/>
    </row>
    <row r="233" spans="1:12" ht="32.450000000000003" customHeight="1">
      <c r="A233" s="693">
        <v>20</v>
      </c>
      <c r="B233" s="694" t="s">
        <v>3230</v>
      </c>
      <c r="C233" s="712" t="s">
        <v>2592</v>
      </c>
      <c r="D233" s="717" t="s">
        <v>3232</v>
      </c>
      <c r="E233" s="696" t="s">
        <v>3035</v>
      </c>
      <c r="F233" s="717" t="s">
        <v>3132</v>
      </c>
      <c r="G233" s="741">
        <v>1</v>
      </c>
      <c r="H233" s="742">
        <f t="shared" si="12"/>
        <v>409</v>
      </c>
      <c r="I233" s="742">
        <v>409</v>
      </c>
      <c r="J233" s="742"/>
      <c r="K233" s="744"/>
      <c r="L233" s="775"/>
    </row>
    <row r="234" spans="1:12" ht="32.450000000000003" customHeight="1">
      <c r="A234" s="693">
        <v>21</v>
      </c>
      <c r="B234" s="694" t="s">
        <v>3230</v>
      </c>
      <c r="C234" s="712" t="s">
        <v>2592</v>
      </c>
      <c r="D234" s="717" t="s">
        <v>3245</v>
      </c>
      <c r="E234" s="696" t="s">
        <v>3035</v>
      </c>
      <c r="F234" s="717" t="s">
        <v>3132</v>
      </c>
      <c r="G234" s="741">
        <v>1</v>
      </c>
      <c r="H234" s="742">
        <f t="shared" si="12"/>
        <v>200</v>
      </c>
      <c r="I234" s="742">
        <v>200</v>
      </c>
      <c r="J234" s="742"/>
      <c r="K234" s="744"/>
      <c r="L234" s="775"/>
    </row>
    <row r="235" spans="1:12" ht="34.5" customHeight="1">
      <c r="A235" s="767"/>
      <c r="B235" s="721"/>
      <c r="C235" s="722"/>
      <c r="D235" s="723" t="s">
        <v>3116</v>
      </c>
      <c r="E235" s="724"/>
      <c r="F235" s="722"/>
      <c r="G235" s="729">
        <f>SUM(G214:G234)</f>
        <v>51</v>
      </c>
      <c r="H235" s="730">
        <f t="shared" ref="H235:J235" si="13">SUM(H214:H234)</f>
        <v>37239</v>
      </c>
      <c r="I235" s="730">
        <f t="shared" si="13"/>
        <v>37239</v>
      </c>
      <c r="J235" s="729">
        <f t="shared" si="13"/>
        <v>0</v>
      </c>
      <c r="K235" s="773" t="s">
        <v>1</v>
      </c>
      <c r="L235" s="776"/>
    </row>
    <row r="236" spans="1:12" ht="34.5" customHeight="1">
      <c r="A236" s="721"/>
      <c r="B236" s="721"/>
      <c r="C236" s="722"/>
      <c r="D236" s="728" t="s">
        <v>3117</v>
      </c>
      <c r="E236" s="724"/>
      <c r="F236" s="722"/>
      <c r="G236" s="729">
        <f>G235</f>
        <v>51</v>
      </c>
      <c r="H236" s="730">
        <f t="shared" ref="H236:J236" si="14">H235</f>
        <v>37239</v>
      </c>
      <c r="I236" s="730">
        <f t="shared" si="14"/>
        <v>37239</v>
      </c>
      <c r="J236" s="730">
        <f t="shared" si="14"/>
        <v>0</v>
      </c>
      <c r="K236" s="730" t="s">
        <v>1</v>
      </c>
      <c r="L236" s="724"/>
    </row>
    <row r="237" spans="1:12" ht="34.5" customHeight="1">
      <c r="A237" s="693">
        <v>1</v>
      </c>
      <c r="B237" s="694" t="s">
        <v>3250</v>
      </c>
      <c r="C237" s="694" t="s">
        <v>3251</v>
      </c>
      <c r="D237" s="719" t="s">
        <v>3252</v>
      </c>
      <c r="E237" s="696" t="s">
        <v>3087</v>
      </c>
      <c r="F237" s="702" t="s">
        <v>3088</v>
      </c>
      <c r="G237" s="777">
        <v>52</v>
      </c>
      <c r="H237" s="699">
        <v>408309</v>
      </c>
      <c r="I237" s="699">
        <v>43275</v>
      </c>
      <c r="J237" s="699">
        <v>365034</v>
      </c>
      <c r="K237" s="699">
        <v>0</v>
      </c>
      <c r="L237" s="696"/>
    </row>
    <row r="238" spans="1:12" ht="34.5" customHeight="1">
      <c r="A238" s="693">
        <v>2</v>
      </c>
      <c r="B238" s="694" t="s">
        <v>3250</v>
      </c>
      <c r="C238" s="694" t="s">
        <v>3253</v>
      </c>
      <c r="D238" s="719" t="s">
        <v>3254</v>
      </c>
      <c r="E238" s="696" t="s">
        <v>3087</v>
      </c>
      <c r="F238" s="702" t="s">
        <v>3255</v>
      </c>
      <c r="G238" s="777">
        <v>2</v>
      </c>
      <c r="H238" s="699">
        <f t="shared" ref="H238" si="15">I238+J238+K238</f>
        <v>1380</v>
      </c>
      <c r="I238" s="699">
        <v>1246</v>
      </c>
      <c r="J238" s="699">
        <v>134</v>
      </c>
      <c r="K238" s="699">
        <v>0</v>
      </c>
      <c r="L238" s="696"/>
    </row>
    <row r="239" spans="1:12" ht="34.5" customHeight="1">
      <c r="A239" s="693">
        <v>3</v>
      </c>
      <c r="B239" s="694" t="s">
        <v>3250</v>
      </c>
      <c r="C239" s="694" t="s">
        <v>3253</v>
      </c>
      <c r="D239" s="719" t="s">
        <v>3256</v>
      </c>
      <c r="E239" s="696" t="s">
        <v>3087</v>
      </c>
      <c r="F239" s="702" t="s">
        <v>3255</v>
      </c>
      <c r="G239" s="777">
        <v>2</v>
      </c>
      <c r="H239" s="699">
        <f>I239+J239+K239</f>
        <v>1260</v>
      </c>
      <c r="I239" s="699">
        <v>1130</v>
      </c>
      <c r="J239" s="699">
        <v>130</v>
      </c>
      <c r="K239" s="699">
        <v>0</v>
      </c>
      <c r="L239" s="696"/>
    </row>
    <row r="240" spans="1:12" ht="34.5" customHeight="1">
      <c r="A240" s="693">
        <v>4</v>
      </c>
      <c r="B240" s="694" t="s">
        <v>3250</v>
      </c>
      <c r="C240" s="694" t="s">
        <v>3253</v>
      </c>
      <c r="D240" s="719" t="s">
        <v>3257</v>
      </c>
      <c r="E240" s="696" t="s">
        <v>3087</v>
      </c>
      <c r="F240" s="702" t="s">
        <v>3255</v>
      </c>
      <c r="G240" s="777">
        <v>1</v>
      </c>
      <c r="H240" s="699">
        <f>I240+J240+K240</f>
        <v>630</v>
      </c>
      <c r="I240" s="699">
        <v>567</v>
      </c>
      <c r="J240" s="699">
        <v>63</v>
      </c>
      <c r="K240" s="699">
        <v>0</v>
      </c>
      <c r="L240" s="696"/>
    </row>
    <row r="241" spans="1:12" ht="34.5" customHeight="1">
      <c r="A241" s="693">
        <v>5</v>
      </c>
      <c r="B241" s="694" t="s">
        <v>3250</v>
      </c>
      <c r="C241" s="694" t="s">
        <v>3253</v>
      </c>
      <c r="D241" s="719" t="s">
        <v>3258</v>
      </c>
      <c r="E241" s="696" t="s">
        <v>3087</v>
      </c>
      <c r="F241" s="702" t="s">
        <v>3255</v>
      </c>
      <c r="G241" s="777">
        <v>1</v>
      </c>
      <c r="H241" s="699">
        <f>I241+J241+K241</f>
        <v>630</v>
      </c>
      <c r="I241" s="699">
        <v>567</v>
      </c>
      <c r="J241" s="699">
        <v>63</v>
      </c>
      <c r="K241" s="699">
        <v>0</v>
      </c>
      <c r="L241" s="696"/>
    </row>
    <row r="242" spans="1:12" ht="34.5" customHeight="1">
      <c r="A242" s="693">
        <v>6</v>
      </c>
      <c r="B242" s="694" t="s">
        <v>3250</v>
      </c>
      <c r="C242" s="694" t="s">
        <v>3259</v>
      </c>
      <c r="D242" s="719" t="s">
        <v>3260</v>
      </c>
      <c r="E242" s="696" t="s">
        <v>3087</v>
      </c>
      <c r="F242" s="702" t="s">
        <v>3255</v>
      </c>
      <c r="G242" s="777">
        <v>5</v>
      </c>
      <c r="H242" s="699">
        <f t="shared" ref="H242" si="16">I242+J242+K242</f>
        <v>4500</v>
      </c>
      <c r="I242" s="699">
        <v>3500</v>
      </c>
      <c r="J242" s="699">
        <v>1000</v>
      </c>
      <c r="K242" s="699">
        <v>0</v>
      </c>
      <c r="L242" s="696"/>
    </row>
    <row r="243" spans="1:12" ht="34.5" customHeight="1">
      <c r="A243" s="693">
        <v>7</v>
      </c>
      <c r="B243" s="694" t="s">
        <v>3261</v>
      </c>
      <c r="C243" s="694" t="s">
        <v>3262</v>
      </c>
      <c r="D243" s="719" t="s">
        <v>3263</v>
      </c>
      <c r="E243" s="696" t="s">
        <v>3087</v>
      </c>
      <c r="F243" s="702" t="s">
        <v>3255</v>
      </c>
      <c r="G243" s="778">
        <v>23</v>
      </c>
      <c r="H243" s="699">
        <f>I243+J243+K243</f>
        <v>20050</v>
      </c>
      <c r="I243" s="699">
        <v>13780</v>
      </c>
      <c r="J243" s="699">
        <v>6270</v>
      </c>
      <c r="K243" s="699">
        <v>0</v>
      </c>
      <c r="L243" s="696"/>
    </row>
    <row r="244" spans="1:12" ht="34.5" customHeight="1">
      <c r="A244" s="693">
        <v>8</v>
      </c>
      <c r="B244" s="694" t="s">
        <v>3261</v>
      </c>
      <c r="C244" s="694" t="s">
        <v>3264</v>
      </c>
      <c r="D244" s="719" t="s">
        <v>3265</v>
      </c>
      <c r="E244" s="696" t="s">
        <v>3087</v>
      </c>
      <c r="F244" s="702" t="s">
        <v>3255</v>
      </c>
      <c r="G244" s="778">
        <v>52</v>
      </c>
      <c r="H244" s="699">
        <f t="shared" ref="H244:H249" si="17">I244+J244+K244</f>
        <v>54250</v>
      </c>
      <c r="I244" s="699">
        <v>33147</v>
      </c>
      <c r="J244" s="699">
        <v>21103</v>
      </c>
      <c r="K244" s="699">
        <v>0</v>
      </c>
      <c r="L244" s="696"/>
    </row>
    <row r="245" spans="1:12" ht="34.5" customHeight="1">
      <c r="A245" s="693">
        <v>9</v>
      </c>
      <c r="B245" s="694" t="s">
        <v>3261</v>
      </c>
      <c r="C245" s="694" t="s">
        <v>3266</v>
      </c>
      <c r="D245" s="719" t="s">
        <v>3267</v>
      </c>
      <c r="E245" s="696" t="s">
        <v>3087</v>
      </c>
      <c r="F245" s="702" t="s">
        <v>3255</v>
      </c>
      <c r="G245" s="778">
        <v>8</v>
      </c>
      <c r="H245" s="699">
        <f t="shared" si="17"/>
        <v>6200</v>
      </c>
      <c r="I245" s="699">
        <v>4670</v>
      </c>
      <c r="J245" s="699">
        <f>6200-I245</f>
        <v>1530</v>
      </c>
      <c r="K245" s="699">
        <v>0</v>
      </c>
      <c r="L245" s="696"/>
    </row>
    <row r="246" spans="1:12" ht="34.15" customHeight="1">
      <c r="A246" s="693">
        <v>10</v>
      </c>
      <c r="B246" s="694" t="s">
        <v>3261</v>
      </c>
      <c r="C246" s="694" t="s">
        <v>3266</v>
      </c>
      <c r="D246" s="719" t="s">
        <v>3268</v>
      </c>
      <c r="E246" s="696" t="s">
        <v>3087</v>
      </c>
      <c r="F246" s="702" t="s">
        <v>3255</v>
      </c>
      <c r="G246" s="778">
        <v>1.8</v>
      </c>
      <c r="H246" s="699">
        <f t="shared" si="17"/>
        <v>900</v>
      </c>
      <c r="I246" s="699">
        <v>825</v>
      </c>
      <c r="J246" s="699">
        <v>75</v>
      </c>
      <c r="K246" s="699">
        <v>0</v>
      </c>
      <c r="L246" s="696"/>
    </row>
    <row r="247" spans="1:12" ht="34.5" customHeight="1">
      <c r="A247" s="693">
        <v>11</v>
      </c>
      <c r="B247" s="694" t="s">
        <v>3261</v>
      </c>
      <c r="C247" s="694" t="s">
        <v>3266</v>
      </c>
      <c r="D247" s="719" t="s">
        <v>3269</v>
      </c>
      <c r="E247" s="696" t="s">
        <v>3087</v>
      </c>
      <c r="F247" s="702" t="s">
        <v>3255</v>
      </c>
      <c r="G247" s="778">
        <v>0.2</v>
      </c>
      <c r="H247" s="699">
        <f t="shared" si="17"/>
        <v>170</v>
      </c>
      <c r="I247" s="699">
        <v>140</v>
      </c>
      <c r="J247" s="699">
        <v>30</v>
      </c>
      <c r="K247" s="699">
        <v>0</v>
      </c>
      <c r="L247" s="696"/>
    </row>
    <row r="248" spans="1:12" ht="34.5" customHeight="1">
      <c r="A248" s="693">
        <v>12</v>
      </c>
      <c r="B248" s="694" t="s">
        <v>3261</v>
      </c>
      <c r="C248" s="694" t="s">
        <v>3266</v>
      </c>
      <c r="D248" s="719" t="s">
        <v>3270</v>
      </c>
      <c r="E248" s="696" t="s">
        <v>3087</v>
      </c>
      <c r="F248" s="702" t="s">
        <v>3039</v>
      </c>
      <c r="G248" s="778">
        <v>0.4</v>
      </c>
      <c r="H248" s="699">
        <f t="shared" si="17"/>
        <v>320</v>
      </c>
      <c r="I248" s="699">
        <v>260</v>
      </c>
      <c r="J248" s="699">
        <v>60</v>
      </c>
      <c r="K248" s="699">
        <v>0</v>
      </c>
      <c r="L248" s="696"/>
    </row>
    <row r="249" spans="1:12" ht="34.5" customHeight="1">
      <c r="A249" s="693">
        <v>13</v>
      </c>
      <c r="B249" s="694" t="s">
        <v>3261</v>
      </c>
      <c r="C249" s="694" t="s">
        <v>3266</v>
      </c>
      <c r="D249" s="719" t="s">
        <v>3271</v>
      </c>
      <c r="E249" s="696" t="s">
        <v>3035</v>
      </c>
      <c r="F249" s="702" t="s">
        <v>3039</v>
      </c>
      <c r="G249" s="778">
        <v>6</v>
      </c>
      <c r="H249" s="699">
        <f t="shared" si="17"/>
        <v>3500</v>
      </c>
      <c r="I249" s="699">
        <v>3400</v>
      </c>
      <c r="J249" s="699">
        <v>100</v>
      </c>
      <c r="K249" s="699">
        <v>0</v>
      </c>
      <c r="L249" s="696"/>
    </row>
    <row r="250" spans="1:12" ht="34.5" customHeight="1">
      <c r="A250" s="693">
        <v>14</v>
      </c>
      <c r="B250" s="694" t="s">
        <v>3250</v>
      </c>
      <c r="C250" s="694" t="s">
        <v>3266</v>
      </c>
      <c r="D250" s="701" t="s">
        <v>3272</v>
      </c>
      <c r="E250" s="712" t="s">
        <v>3087</v>
      </c>
      <c r="F250" s="702" t="s">
        <v>3255</v>
      </c>
      <c r="G250" s="777">
        <v>1</v>
      </c>
      <c r="H250" s="715">
        <f>I250+J250+K250</f>
        <v>1190</v>
      </c>
      <c r="I250" s="715">
        <v>840</v>
      </c>
      <c r="J250" s="715">
        <v>350</v>
      </c>
      <c r="K250" s="750">
        <v>0</v>
      </c>
      <c r="L250" s="696"/>
    </row>
    <row r="251" spans="1:12" ht="34.5" customHeight="1">
      <c r="A251" s="693">
        <v>15</v>
      </c>
      <c r="B251" s="694" t="s">
        <v>3250</v>
      </c>
      <c r="C251" s="694" t="s">
        <v>3273</v>
      </c>
      <c r="D251" s="701" t="s">
        <v>3274</v>
      </c>
      <c r="E251" s="712" t="s">
        <v>3087</v>
      </c>
      <c r="F251" s="702" t="s">
        <v>3275</v>
      </c>
      <c r="G251" s="777">
        <v>26</v>
      </c>
      <c r="H251" s="715">
        <v>26293</v>
      </c>
      <c r="I251" s="715">
        <v>18693</v>
      </c>
      <c r="J251" s="715">
        <v>7600</v>
      </c>
      <c r="K251" s="750">
        <v>0</v>
      </c>
      <c r="L251" s="696"/>
    </row>
    <row r="252" spans="1:12" ht="34.5" customHeight="1">
      <c r="A252" s="693">
        <v>16</v>
      </c>
      <c r="B252" s="694" t="s">
        <v>3261</v>
      </c>
      <c r="C252" s="694" t="s">
        <v>3273</v>
      </c>
      <c r="D252" s="719" t="s">
        <v>3276</v>
      </c>
      <c r="E252" s="696" t="s">
        <v>3087</v>
      </c>
      <c r="F252" s="702" t="s">
        <v>3275</v>
      </c>
      <c r="G252" s="778">
        <v>9</v>
      </c>
      <c r="H252" s="699">
        <f t="shared" ref="H252:H262" si="18">I252+J252+K252</f>
        <v>8310</v>
      </c>
      <c r="I252" s="699">
        <v>6990</v>
      </c>
      <c r="J252" s="699">
        <v>1320</v>
      </c>
      <c r="K252" s="699">
        <v>0</v>
      </c>
      <c r="L252" s="696"/>
    </row>
    <row r="253" spans="1:12" ht="34.5" customHeight="1">
      <c r="A253" s="693">
        <v>17</v>
      </c>
      <c r="B253" s="694" t="s">
        <v>3261</v>
      </c>
      <c r="C253" s="694" t="s">
        <v>3273</v>
      </c>
      <c r="D253" s="719" t="s">
        <v>3277</v>
      </c>
      <c r="E253" s="696" t="s">
        <v>3087</v>
      </c>
      <c r="F253" s="702" t="s">
        <v>3275</v>
      </c>
      <c r="G253" s="778">
        <v>3</v>
      </c>
      <c r="H253" s="699">
        <f t="shared" si="18"/>
        <v>4190</v>
      </c>
      <c r="I253" s="699">
        <v>4190</v>
      </c>
      <c r="J253" s="699">
        <v>0</v>
      </c>
      <c r="K253" s="699">
        <v>0</v>
      </c>
      <c r="L253" s="696"/>
    </row>
    <row r="254" spans="1:12" ht="34.5" customHeight="1">
      <c r="A254" s="693">
        <v>18</v>
      </c>
      <c r="B254" s="694" t="s">
        <v>3250</v>
      </c>
      <c r="C254" s="694" t="s">
        <v>3278</v>
      </c>
      <c r="D254" s="701" t="s">
        <v>3274</v>
      </c>
      <c r="E254" s="712" t="s">
        <v>3087</v>
      </c>
      <c r="F254" s="702" t="s">
        <v>3279</v>
      </c>
      <c r="G254" s="777">
        <v>24</v>
      </c>
      <c r="H254" s="715">
        <f t="shared" si="18"/>
        <v>19236</v>
      </c>
      <c r="I254" s="715">
        <v>15658</v>
      </c>
      <c r="J254" s="715">
        <v>3578</v>
      </c>
      <c r="K254" s="750">
        <v>0</v>
      </c>
      <c r="L254" s="696"/>
    </row>
    <row r="255" spans="1:12" ht="34.5" customHeight="1">
      <c r="A255" s="693">
        <v>19</v>
      </c>
      <c r="B255" s="694" t="s">
        <v>3261</v>
      </c>
      <c r="C255" s="694" t="s">
        <v>3278</v>
      </c>
      <c r="D255" s="719" t="s">
        <v>3276</v>
      </c>
      <c r="E255" s="696" t="s">
        <v>3087</v>
      </c>
      <c r="F255" s="702" t="s">
        <v>3279</v>
      </c>
      <c r="G255" s="778">
        <v>2</v>
      </c>
      <c r="H255" s="699">
        <f t="shared" si="18"/>
        <v>2135</v>
      </c>
      <c r="I255" s="699">
        <v>1483</v>
      </c>
      <c r="J255" s="699">
        <v>652</v>
      </c>
      <c r="K255" s="699">
        <v>0</v>
      </c>
      <c r="L255" s="696"/>
    </row>
    <row r="256" spans="1:12" ht="34.5" customHeight="1">
      <c r="A256" s="693">
        <v>20</v>
      </c>
      <c r="B256" s="694" t="s">
        <v>3261</v>
      </c>
      <c r="C256" s="694" t="s">
        <v>3181</v>
      </c>
      <c r="D256" s="719" t="s">
        <v>3280</v>
      </c>
      <c r="E256" s="696" t="s">
        <v>3087</v>
      </c>
      <c r="F256" s="702" t="s">
        <v>3279</v>
      </c>
      <c r="G256" s="778">
        <v>1</v>
      </c>
      <c r="H256" s="699">
        <f t="shared" si="18"/>
        <v>870</v>
      </c>
      <c r="I256" s="699">
        <v>870</v>
      </c>
      <c r="J256" s="699">
        <v>0</v>
      </c>
      <c r="K256" s="699">
        <v>0</v>
      </c>
      <c r="L256" s="696"/>
    </row>
    <row r="257" spans="1:14" ht="34.5" customHeight="1">
      <c r="A257" s="693">
        <v>21</v>
      </c>
      <c r="B257" s="694" t="s">
        <v>3261</v>
      </c>
      <c r="C257" s="694" t="s">
        <v>3208</v>
      </c>
      <c r="D257" s="719" t="s">
        <v>3281</v>
      </c>
      <c r="E257" s="696" t="s">
        <v>3087</v>
      </c>
      <c r="F257" s="702" t="s">
        <v>3282</v>
      </c>
      <c r="G257" s="777">
        <v>11</v>
      </c>
      <c r="H257" s="699">
        <v>8174</v>
      </c>
      <c r="I257" s="699">
        <v>8174</v>
      </c>
      <c r="J257" s="699">
        <v>0</v>
      </c>
      <c r="K257" s="699">
        <v>0</v>
      </c>
      <c r="L257" s="696"/>
    </row>
    <row r="258" spans="1:14" ht="34.5" customHeight="1">
      <c r="A258" s="693">
        <v>22</v>
      </c>
      <c r="B258" s="694" t="s">
        <v>3261</v>
      </c>
      <c r="C258" s="694" t="s">
        <v>3208</v>
      </c>
      <c r="D258" s="719" t="s">
        <v>3276</v>
      </c>
      <c r="E258" s="696" t="s">
        <v>3087</v>
      </c>
      <c r="F258" s="702" t="s">
        <v>3283</v>
      </c>
      <c r="G258" s="778">
        <v>2</v>
      </c>
      <c r="H258" s="699">
        <f t="shared" si="18"/>
        <v>3250</v>
      </c>
      <c r="I258" s="699">
        <v>1395</v>
      </c>
      <c r="J258" s="699">
        <v>1855</v>
      </c>
      <c r="K258" s="699">
        <v>0</v>
      </c>
      <c r="L258" s="696"/>
    </row>
    <row r="259" spans="1:14" ht="34.5" customHeight="1">
      <c r="A259" s="693">
        <v>23</v>
      </c>
      <c r="B259" s="694" t="s">
        <v>3250</v>
      </c>
      <c r="C259" s="694" t="s">
        <v>3284</v>
      </c>
      <c r="D259" s="719" t="s">
        <v>3285</v>
      </c>
      <c r="E259" s="696" t="s">
        <v>3087</v>
      </c>
      <c r="F259" s="702" t="s">
        <v>3286</v>
      </c>
      <c r="G259" s="777">
        <v>3</v>
      </c>
      <c r="H259" s="699">
        <f t="shared" si="18"/>
        <v>2028</v>
      </c>
      <c r="I259" s="699">
        <v>2028</v>
      </c>
      <c r="J259" s="699"/>
      <c r="K259" s="779">
        <v>0</v>
      </c>
      <c r="L259" s="696"/>
    </row>
    <row r="260" spans="1:14" ht="34.5" customHeight="1">
      <c r="A260" s="693">
        <v>24</v>
      </c>
      <c r="B260" s="694" t="s">
        <v>3250</v>
      </c>
      <c r="C260" s="694" t="s">
        <v>3284</v>
      </c>
      <c r="D260" s="719" t="s">
        <v>3287</v>
      </c>
      <c r="E260" s="696" t="s">
        <v>3087</v>
      </c>
      <c r="F260" s="702" t="s">
        <v>3286</v>
      </c>
      <c r="G260" s="777">
        <v>3</v>
      </c>
      <c r="H260" s="699">
        <f t="shared" si="18"/>
        <v>1647</v>
      </c>
      <c r="I260" s="699">
        <v>1647</v>
      </c>
      <c r="J260" s="699"/>
      <c r="K260" s="779">
        <v>0</v>
      </c>
      <c r="L260" s="696"/>
    </row>
    <row r="261" spans="1:14" ht="34.5" customHeight="1">
      <c r="A261" s="693">
        <v>25</v>
      </c>
      <c r="B261" s="694" t="s">
        <v>3261</v>
      </c>
      <c r="C261" s="694" t="s">
        <v>3284</v>
      </c>
      <c r="D261" s="719" t="s">
        <v>3288</v>
      </c>
      <c r="E261" s="696" t="s">
        <v>3087</v>
      </c>
      <c r="F261" s="702" t="s">
        <v>3191</v>
      </c>
      <c r="G261" s="698">
        <v>1</v>
      </c>
      <c r="H261" s="699">
        <v>600</v>
      </c>
      <c r="I261" s="699">
        <v>600</v>
      </c>
      <c r="J261" s="699">
        <v>0</v>
      </c>
      <c r="K261" s="699">
        <v>0</v>
      </c>
      <c r="L261" s="696"/>
    </row>
    <row r="262" spans="1:14" ht="34.5" customHeight="1">
      <c r="A262" s="693">
        <v>26</v>
      </c>
      <c r="B262" s="694" t="s">
        <v>3250</v>
      </c>
      <c r="C262" s="694" t="s">
        <v>3284</v>
      </c>
      <c r="D262" s="719" t="s">
        <v>3289</v>
      </c>
      <c r="E262" s="696" t="s">
        <v>3087</v>
      </c>
      <c r="F262" s="702" t="s">
        <v>3191</v>
      </c>
      <c r="G262" s="777">
        <v>4</v>
      </c>
      <c r="H262" s="699">
        <f t="shared" si="18"/>
        <v>2500</v>
      </c>
      <c r="I262" s="699">
        <v>2500</v>
      </c>
      <c r="J262" s="699">
        <v>0</v>
      </c>
      <c r="K262" s="779">
        <v>0</v>
      </c>
      <c r="L262" s="696"/>
    </row>
    <row r="263" spans="1:14" ht="34.5" customHeight="1">
      <c r="A263" s="693">
        <v>27</v>
      </c>
      <c r="B263" s="694" t="s">
        <v>3261</v>
      </c>
      <c r="C263" s="694" t="s">
        <v>3284</v>
      </c>
      <c r="D263" s="719" t="s">
        <v>3290</v>
      </c>
      <c r="E263" s="696" t="s">
        <v>3087</v>
      </c>
      <c r="F263" s="702" t="s">
        <v>3077</v>
      </c>
      <c r="G263" s="778">
        <v>1</v>
      </c>
      <c r="H263" s="699">
        <f>I263+J263+K263</f>
        <v>650</v>
      </c>
      <c r="I263" s="699">
        <v>650</v>
      </c>
      <c r="J263" s="699"/>
      <c r="K263" s="699">
        <v>0</v>
      </c>
      <c r="L263" s="696"/>
    </row>
    <row r="264" spans="1:14" ht="34.5" customHeight="1">
      <c r="A264" s="693">
        <v>28</v>
      </c>
      <c r="B264" s="694" t="s">
        <v>3261</v>
      </c>
      <c r="C264" s="694" t="s">
        <v>3067</v>
      </c>
      <c r="D264" s="719" t="s">
        <v>3291</v>
      </c>
      <c r="E264" s="696" t="s">
        <v>3035</v>
      </c>
      <c r="F264" s="702" t="s">
        <v>3191</v>
      </c>
      <c r="G264" s="698">
        <v>1</v>
      </c>
      <c r="H264" s="699">
        <v>1970</v>
      </c>
      <c r="I264" s="699">
        <v>567</v>
      </c>
      <c r="J264" s="699">
        <v>1403</v>
      </c>
      <c r="K264" s="699">
        <v>0</v>
      </c>
      <c r="L264" s="712"/>
    </row>
    <row r="265" spans="1:14" ht="34.5" customHeight="1">
      <c r="A265" s="693">
        <v>29</v>
      </c>
      <c r="B265" s="694" t="s">
        <v>3261</v>
      </c>
      <c r="C265" s="694" t="s">
        <v>3067</v>
      </c>
      <c r="D265" s="780" t="s">
        <v>3292</v>
      </c>
      <c r="E265" s="696" t="s">
        <v>3035</v>
      </c>
      <c r="F265" s="702" t="s">
        <v>3191</v>
      </c>
      <c r="G265" s="781">
        <v>0.75</v>
      </c>
      <c r="H265" s="699">
        <f>I265+J265+K265</f>
        <v>3000</v>
      </c>
      <c r="I265" s="699">
        <v>450</v>
      </c>
      <c r="J265" s="699">
        <v>2550</v>
      </c>
      <c r="K265" s="699">
        <v>0</v>
      </c>
      <c r="L265" s="696"/>
    </row>
    <row r="266" spans="1:14" ht="34.5" customHeight="1">
      <c r="A266" s="693">
        <v>30</v>
      </c>
      <c r="B266" s="694" t="s">
        <v>3250</v>
      </c>
      <c r="C266" s="695" t="s">
        <v>3293</v>
      </c>
      <c r="D266" s="719" t="s">
        <v>3294</v>
      </c>
      <c r="E266" s="696" t="s">
        <v>3087</v>
      </c>
      <c r="F266" s="702" t="s">
        <v>3191</v>
      </c>
      <c r="G266" s="698">
        <v>2.5</v>
      </c>
      <c r="H266" s="699">
        <v>4000</v>
      </c>
      <c r="I266" s="699">
        <v>1500</v>
      </c>
      <c r="J266" s="699">
        <v>2500</v>
      </c>
      <c r="K266" s="699">
        <v>0</v>
      </c>
      <c r="L266" s="696"/>
    </row>
    <row r="267" spans="1:14" ht="34.5" customHeight="1">
      <c r="A267" s="693">
        <v>31</v>
      </c>
      <c r="B267" s="694" t="s">
        <v>3250</v>
      </c>
      <c r="C267" s="695" t="s">
        <v>3295</v>
      </c>
      <c r="D267" s="701" t="s">
        <v>3296</v>
      </c>
      <c r="E267" s="712" t="s">
        <v>3087</v>
      </c>
      <c r="F267" s="702" t="s">
        <v>3191</v>
      </c>
      <c r="G267" s="698">
        <v>3</v>
      </c>
      <c r="H267" s="699">
        <v>3700</v>
      </c>
      <c r="I267" s="715">
        <v>1800</v>
      </c>
      <c r="J267" s="715">
        <v>1900</v>
      </c>
      <c r="K267" s="699">
        <v>0</v>
      </c>
      <c r="L267" s="696"/>
    </row>
    <row r="268" spans="1:14" ht="34.5" customHeight="1">
      <c r="A268" s="693">
        <v>32</v>
      </c>
      <c r="B268" s="694" t="s">
        <v>3250</v>
      </c>
      <c r="C268" s="695" t="s">
        <v>3295</v>
      </c>
      <c r="D268" s="701" t="s">
        <v>3212</v>
      </c>
      <c r="E268" s="712" t="s">
        <v>3087</v>
      </c>
      <c r="F268" s="702" t="s">
        <v>3191</v>
      </c>
      <c r="G268" s="698">
        <v>1.5</v>
      </c>
      <c r="H268" s="699">
        <v>2200</v>
      </c>
      <c r="I268" s="715">
        <v>900</v>
      </c>
      <c r="J268" s="715">
        <v>1300</v>
      </c>
      <c r="K268" s="699">
        <v>0</v>
      </c>
      <c r="L268" s="696"/>
    </row>
    <row r="269" spans="1:14" ht="34.5" customHeight="1">
      <c r="A269" s="693">
        <v>33</v>
      </c>
      <c r="B269" s="694" t="s">
        <v>3297</v>
      </c>
      <c r="C269" s="694" t="s">
        <v>3251</v>
      </c>
      <c r="D269" s="719" t="s">
        <v>3298</v>
      </c>
      <c r="E269" s="696" t="s">
        <v>3087</v>
      </c>
      <c r="F269" s="702" t="s">
        <v>3088</v>
      </c>
      <c r="G269" s="777">
        <v>21</v>
      </c>
      <c r="H269" s="699">
        <v>42206</v>
      </c>
      <c r="I269" s="699">
        <v>14137</v>
      </c>
      <c r="J269" s="699">
        <v>28069</v>
      </c>
      <c r="K269" s="699">
        <v>0</v>
      </c>
      <c r="L269" s="696"/>
      <c r="M269" s="700"/>
      <c r="N269" s="700"/>
    </row>
    <row r="270" spans="1:14" ht="34.5" customHeight="1">
      <c r="A270" s="693">
        <v>34</v>
      </c>
      <c r="B270" s="694" t="s">
        <v>3297</v>
      </c>
      <c r="C270" s="694" t="s">
        <v>3253</v>
      </c>
      <c r="D270" s="719" t="s">
        <v>3299</v>
      </c>
      <c r="E270" s="696" t="s">
        <v>3087</v>
      </c>
      <c r="F270" s="702" t="s">
        <v>3255</v>
      </c>
      <c r="G270" s="777">
        <v>1</v>
      </c>
      <c r="H270" s="699">
        <f>I270+J270+K270</f>
        <v>630</v>
      </c>
      <c r="I270" s="699">
        <v>567</v>
      </c>
      <c r="J270" s="699">
        <v>63</v>
      </c>
      <c r="K270" s="699">
        <v>0</v>
      </c>
      <c r="L270" s="696"/>
    </row>
    <row r="271" spans="1:14" ht="34.5" customHeight="1">
      <c r="A271" s="693">
        <v>35</v>
      </c>
      <c r="B271" s="694" t="s">
        <v>3300</v>
      </c>
      <c r="C271" s="694" t="s">
        <v>3262</v>
      </c>
      <c r="D271" s="719" t="s">
        <v>3301</v>
      </c>
      <c r="E271" s="696" t="s">
        <v>3087</v>
      </c>
      <c r="F271" s="702" t="s">
        <v>3255</v>
      </c>
      <c r="G271" s="778">
        <v>4</v>
      </c>
      <c r="H271" s="699">
        <f t="shared" ref="H271:H277" si="19">I271+J271+K271</f>
        <v>4800</v>
      </c>
      <c r="I271" s="699">
        <v>3100</v>
      </c>
      <c r="J271" s="699">
        <v>1700</v>
      </c>
      <c r="K271" s="699">
        <v>0</v>
      </c>
      <c r="L271" s="696"/>
    </row>
    <row r="272" spans="1:14" ht="34.5" customHeight="1">
      <c r="A272" s="693">
        <v>36</v>
      </c>
      <c r="B272" s="694" t="s">
        <v>3300</v>
      </c>
      <c r="C272" s="694" t="s">
        <v>3264</v>
      </c>
      <c r="D272" s="719" t="s">
        <v>3302</v>
      </c>
      <c r="E272" s="696" t="s">
        <v>3087</v>
      </c>
      <c r="F272" s="702" t="s">
        <v>3255</v>
      </c>
      <c r="G272" s="778">
        <v>6</v>
      </c>
      <c r="H272" s="699">
        <f t="shared" si="19"/>
        <v>10400</v>
      </c>
      <c r="I272" s="699">
        <v>4800</v>
      </c>
      <c r="J272" s="699">
        <v>5600</v>
      </c>
      <c r="K272" s="699">
        <v>0</v>
      </c>
      <c r="L272" s="696"/>
    </row>
    <row r="273" spans="1:12" ht="34.5" customHeight="1">
      <c r="A273" s="693">
        <v>37</v>
      </c>
      <c r="B273" s="694" t="s">
        <v>3300</v>
      </c>
      <c r="C273" s="694" t="s">
        <v>3266</v>
      </c>
      <c r="D273" s="719" t="s">
        <v>3303</v>
      </c>
      <c r="E273" s="696" t="s">
        <v>3087</v>
      </c>
      <c r="F273" s="702" t="s">
        <v>3255</v>
      </c>
      <c r="G273" s="778">
        <v>5</v>
      </c>
      <c r="H273" s="699">
        <f t="shared" si="19"/>
        <v>2430</v>
      </c>
      <c r="I273" s="699">
        <v>1500</v>
      </c>
      <c r="J273" s="699">
        <f>2430-1500</f>
        <v>930</v>
      </c>
      <c r="K273" s="699">
        <v>0</v>
      </c>
      <c r="L273" s="696"/>
    </row>
    <row r="274" spans="1:12" ht="34.5" customHeight="1">
      <c r="A274" s="693">
        <v>38</v>
      </c>
      <c r="B274" s="694" t="s">
        <v>3300</v>
      </c>
      <c r="C274" s="694" t="s">
        <v>3266</v>
      </c>
      <c r="D274" s="719" t="s">
        <v>3268</v>
      </c>
      <c r="E274" s="696" t="s">
        <v>3087</v>
      </c>
      <c r="F274" s="702" t="s">
        <v>3255</v>
      </c>
      <c r="G274" s="778">
        <v>0.3</v>
      </c>
      <c r="H274" s="699">
        <f t="shared" si="19"/>
        <v>250</v>
      </c>
      <c r="I274" s="699">
        <v>138</v>
      </c>
      <c r="J274" s="699">
        <v>112</v>
      </c>
      <c r="K274" s="699">
        <v>0</v>
      </c>
      <c r="L274" s="696"/>
    </row>
    <row r="275" spans="1:12" ht="34.5" customHeight="1">
      <c r="A275" s="693">
        <v>39</v>
      </c>
      <c r="B275" s="694" t="s">
        <v>3300</v>
      </c>
      <c r="C275" s="694" t="s">
        <v>3266</v>
      </c>
      <c r="D275" s="719" t="s">
        <v>3269</v>
      </c>
      <c r="E275" s="696" t="s">
        <v>3087</v>
      </c>
      <c r="F275" s="702" t="s">
        <v>3255</v>
      </c>
      <c r="G275" s="778">
        <v>0.03</v>
      </c>
      <c r="H275" s="699">
        <f t="shared" si="19"/>
        <v>22</v>
      </c>
      <c r="I275" s="699">
        <v>20</v>
      </c>
      <c r="J275" s="699">
        <v>2</v>
      </c>
      <c r="K275" s="699">
        <v>0</v>
      </c>
      <c r="L275" s="696"/>
    </row>
    <row r="276" spans="1:12" ht="34.5" customHeight="1">
      <c r="A276" s="693">
        <v>40</v>
      </c>
      <c r="B276" s="694" t="s">
        <v>3300</v>
      </c>
      <c r="C276" s="694" t="s">
        <v>3266</v>
      </c>
      <c r="D276" s="719" t="s">
        <v>3270</v>
      </c>
      <c r="E276" s="696" t="s">
        <v>3087</v>
      </c>
      <c r="F276" s="702" t="s">
        <v>3255</v>
      </c>
      <c r="G276" s="778">
        <v>0.1</v>
      </c>
      <c r="H276" s="699">
        <f t="shared" si="19"/>
        <v>50</v>
      </c>
      <c r="I276" s="699">
        <v>42</v>
      </c>
      <c r="J276" s="699">
        <v>8</v>
      </c>
      <c r="K276" s="699">
        <v>0</v>
      </c>
      <c r="L276" s="696"/>
    </row>
    <row r="277" spans="1:12" ht="34.5" customHeight="1">
      <c r="A277" s="693">
        <v>41</v>
      </c>
      <c r="B277" s="694" t="s">
        <v>3297</v>
      </c>
      <c r="C277" s="694" t="s">
        <v>3266</v>
      </c>
      <c r="D277" s="701" t="s">
        <v>3304</v>
      </c>
      <c r="E277" s="712" t="s">
        <v>3087</v>
      </c>
      <c r="F277" s="702" t="s">
        <v>3255</v>
      </c>
      <c r="G277" s="777">
        <v>1</v>
      </c>
      <c r="H277" s="715">
        <f t="shared" si="19"/>
        <v>576</v>
      </c>
      <c r="I277" s="715">
        <v>576</v>
      </c>
      <c r="J277" s="715">
        <v>0</v>
      </c>
      <c r="K277" s="750">
        <v>0</v>
      </c>
      <c r="L277" s="696"/>
    </row>
    <row r="278" spans="1:12" ht="34.5" customHeight="1">
      <c r="A278" s="693">
        <v>42</v>
      </c>
      <c r="B278" s="694" t="s">
        <v>3297</v>
      </c>
      <c r="C278" s="694" t="s">
        <v>3273</v>
      </c>
      <c r="D278" s="701" t="s">
        <v>3274</v>
      </c>
      <c r="E278" s="712" t="s">
        <v>3087</v>
      </c>
      <c r="F278" s="702" t="s">
        <v>3275</v>
      </c>
      <c r="G278" s="777">
        <v>9</v>
      </c>
      <c r="H278" s="715">
        <v>8558</v>
      </c>
      <c r="I278" s="715">
        <v>6031</v>
      </c>
      <c r="J278" s="715">
        <v>2527</v>
      </c>
      <c r="K278" s="750">
        <v>0</v>
      </c>
      <c r="L278" s="696"/>
    </row>
    <row r="279" spans="1:12" ht="34.5" customHeight="1">
      <c r="A279" s="693">
        <v>43</v>
      </c>
      <c r="B279" s="694" t="s">
        <v>3300</v>
      </c>
      <c r="C279" s="694" t="s">
        <v>3178</v>
      </c>
      <c r="D279" s="719" t="s">
        <v>3305</v>
      </c>
      <c r="E279" s="696" t="s">
        <v>3087</v>
      </c>
      <c r="F279" s="702" t="s">
        <v>3275</v>
      </c>
      <c r="G279" s="778">
        <v>5</v>
      </c>
      <c r="H279" s="699">
        <f t="shared" ref="H279:H287" si="20">I279+J279+K279</f>
        <v>4310</v>
      </c>
      <c r="I279" s="699">
        <v>3706</v>
      </c>
      <c r="J279" s="699">
        <v>604</v>
      </c>
      <c r="K279" s="699">
        <v>0</v>
      </c>
      <c r="L279" s="696"/>
    </row>
    <row r="280" spans="1:12" ht="34.5" customHeight="1">
      <c r="A280" s="693">
        <v>44</v>
      </c>
      <c r="B280" s="694" t="s">
        <v>3306</v>
      </c>
      <c r="C280" s="694" t="s">
        <v>3251</v>
      </c>
      <c r="D280" s="719" t="s">
        <v>3307</v>
      </c>
      <c r="E280" s="696" t="s">
        <v>3087</v>
      </c>
      <c r="F280" s="702" t="s">
        <v>3088</v>
      </c>
      <c r="G280" s="777">
        <v>46</v>
      </c>
      <c r="H280" s="699">
        <v>210543</v>
      </c>
      <c r="I280" s="699">
        <v>32411</v>
      </c>
      <c r="J280" s="699">
        <v>178132</v>
      </c>
      <c r="K280" s="699">
        <v>0</v>
      </c>
      <c r="L280" s="696"/>
    </row>
    <row r="281" spans="1:12" ht="34.5" customHeight="1">
      <c r="A281" s="693">
        <v>45</v>
      </c>
      <c r="B281" s="694" t="s">
        <v>3306</v>
      </c>
      <c r="C281" s="694" t="s">
        <v>3253</v>
      </c>
      <c r="D281" s="719" t="s">
        <v>3308</v>
      </c>
      <c r="E281" s="696" t="s">
        <v>3087</v>
      </c>
      <c r="F281" s="702" t="s">
        <v>3255</v>
      </c>
      <c r="G281" s="777">
        <v>1</v>
      </c>
      <c r="H281" s="699">
        <f t="shared" ref="H281" si="21">I281+J281+K281</f>
        <v>630</v>
      </c>
      <c r="I281" s="699">
        <v>567</v>
      </c>
      <c r="J281" s="699">
        <v>63</v>
      </c>
      <c r="K281" s="699">
        <v>0</v>
      </c>
      <c r="L281" s="696"/>
    </row>
    <row r="282" spans="1:12" ht="34.5" customHeight="1">
      <c r="A282" s="693">
        <v>46</v>
      </c>
      <c r="B282" s="694" t="s">
        <v>3309</v>
      </c>
      <c r="C282" s="694" t="s">
        <v>3262</v>
      </c>
      <c r="D282" s="719" t="s">
        <v>3310</v>
      </c>
      <c r="E282" s="696" t="s">
        <v>3087</v>
      </c>
      <c r="F282" s="702" t="s">
        <v>3255</v>
      </c>
      <c r="G282" s="778">
        <v>7</v>
      </c>
      <c r="H282" s="699">
        <f t="shared" si="20"/>
        <v>5165</v>
      </c>
      <c r="I282" s="699">
        <v>3210</v>
      </c>
      <c r="J282" s="699">
        <v>1955</v>
      </c>
      <c r="K282" s="699">
        <v>0</v>
      </c>
      <c r="L282" s="696"/>
    </row>
    <row r="283" spans="1:12" ht="34.5" customHeight="1">
      <c r="A283" s="693">
        <v>47</v>
      </c>
      <c r="B283" s="694" t="s">
        <v>3309</v>
      </c>
      <c r="C283" s="694" t="s">
        <v>3264</v>
      </c>
      <c r="D283" s="719" t="s">
        <v>3311</v>
      </c>
      <c r="E283" s="696" t="s">
        <v>3087</v>
      </c>
      <c r="F283" s="702" t="s">
        <v>3255</v>
      </c>
      <c r="G283" s="778">
        <v>13</v>
      </c>
      <c r="H283" s="699">
        <f t="shared" si="20"/>
        <v>12410</v>
      </c>
      <c r="I283" s="699">
        <v>6535</v>
      </c>
      <c r="J283" s="699">
        <v>5875</v>
      </c>
      <c r="K283" s="699">
        <v>0</v>
      </c>
      <c r="L283" s="696"/>
    </row>
    <row r="284" spans="1:12" ht="34.5" customHeight="1">
      <c r="A284" s="693">
        <v>48</v>
      </c>
      <c r="B284" s="694" t="s">
        <v>3309</v>
      </c>
      <c r="C284" s="694" t="s">
        <v>3266</v>
      </c>
      <c r="D284" s="719" t="s">
        <v>3312</v>
      </c>
      <c r="E284" s="696" t="s">
        <v>3087</v>
      </c>
      <c r="F284" s="702" t="s">
        <v>3255</v>
      </c>
      <c r="G284" s="778">
        <v>5</v>
      </c>
      <c r="H284" s="699">
        <f t="shared" si="20"/>
        <v>3800</v>
      </c>
      <c r="I284" s="699">
        <v>2900</v>
      </c>
      <c r="J284" s="699">
        <f>3800-2900</f>
        <v>900</v>
      </c>
      <c r="K284" s="699">
        <v>0</v>
      </c>
      <c r="L284" s="696"/>
    </row>
    <row r="285" spans="1:12" ht="34.5" customHeight="1">
      <c r="A285" s="693">
        <v>49</v>
      </c>
      <c r="B285" s="694" t="s">
        <v>3309</v>
      </c>
      <c r="C285" s="694" t="s">
        <v>3266</v>
      </c>
      <c r="D285" s="719" t="s">
        <v>3268</v>
      </c>
      <c r="E285" s="696" t="s">
        <v>3087</v>
      </c>
      <c r="F285" s="702" t="s">
        <v>3255</v>
      </c>
      <c r="G285" s="778">
        <v>0.6</v>
      </c>
      <c r="H285" s="699">
        <f t="shared" si="20"/>
        <v>500</v>
      </c>
      <c r="I285" s="699">
        <v>275</v>
      </c>
      <c r="J285" s="699">
        <v>225</v>
      </c>
      <c r="K285" s="699">
        <v>0</v>
      </c>
      <c r="L285" s="696"/>
    </row>
    <row r="286" spans="1:12" ht="34.5" customHeight="1">
      <c r="A286" s="693">
        <v>50</v>
      </c>
      <c r="B286" s="694" t="s">
        <v>3309</v>
      </c>
      <c r="C286" s="694" t="s">
        <v>3266</v>
      </c>
      <c r="D286" s="719" t="s">
        <v>3269</v>
      </c>
      <c r="E286" s="696" t="s">
        <v>3087</v>
      </c>
      <c r="F286" s="702" t="s">
        <v>3255</v>
      </c>
      <c r="G286" s="778">
        <v>0.4</v>
      </c>
      <c r="H286" s="699">
        <f t="shared" si="20"/>
        <v>295</v>
      </c>
      <c r="I286" s="699">
        <v>280</v>
      </c>
      <c r="J286" s="699">
        <v>15</v>
      </c>
      <c r="K286" s="699">
        <v>0</v>
      </c>
      <c r="L286" s="696"/>
    </row>
    <row r="287" spans="1:12" ht="34.5" customHeight="1">
      <c r="A287" s="693">
        <v>51</v>
      </c>
      <c r="B287" s="694" t="s">
        <v>3309</v>
      </c>
      <c r="C287" s="694" t="s">
        <v>3266</v>
      </c>
      <c r="D287" s="719" t="s">
        <v>3270</v>
      </c>
      <c r="E287" s="696" t="s">
        <v>3087</v>
      </c>
      <c r="F287" s="702" t="s">
        <v>3255</v>
      </c>
      <c r="G287" s="778">
        <v>0.6</v>
      </c>
      <c r="H287" s="699">
        <f t="shared" si="20"/>
        <v>800</v>
      </c>
      <c r="I287" s="699">
        <v>400</v>
      </c>
      <c r="J287" s="699">
        <v>400</v>
      </c>
      <c r="K287" s="699">
        <v>0</v>
      </c>
      <c r="L287" s="696"/>
    </row>
    <row r="288" spans="1:12" ht="34.5" customHeight="1">
      <c r="A288" s="693">
        <v>52</v>
      </c>
      <c r="B288" s="694" t="s">
        <v>3313</v>
      </c>
      <c r="C288" s="694" t="s">
        <v>3251</v>
      </c>
      <c r="D288" s="719" t="s">
        <v>3314</v>
      </c>
      <c r="E288" s="696" t="s">
        <v>3087</v>
      </c>
      <c r="F288" s="702" t="s">
        <v>3088</v>
      </c>
      <c r="G288" s="777">
        <v>29</v>
      </c>
      <c r="H288" s="699">
        <v>72846</v>
      </c>
      <c r="I288" s="699">
        <v>20433</v>
      </c>
      <c r="J288" s="699">
        <v>52413</v>
      </c>
      <c r="K288" s="699">
        <v>0</v>
      </c>
      <c r="L288" s="696"/>
    </row>
    <row r="289" spans="1:12" ht="33">
      <c r="A289" s="693">
        <v>53</v>
      </c>
      <c r="B289" s="694" t="s">
        <v>3313</v>
      </c>
      <c r="C289" s="694" t="s">
        <v>3253</v>
      </c>
      <c r="D289" s="719" t="s">
        <v>3315</v>
      </c>
      <c r="E289" s="696" t="s">
        <v>3087</v>
      </c>
      <c r="F289" s="702" t="s">
        <v>3255</v>
      </c>
      <c r="G289" s="777">
        <v>2</v>
      </c>
      <c r="H289" s="699">
        <f t="shared" ref="H289:H304" si="22">I289+J289+K289</f>
        <v>1260</v>
      </c>
      <c r="I289" s="699">
        <v>1134</v>
      </c>
      <c r="J289" s="699">
        <v>126</v>
      </c>
      <c r="K289" s="699">
        <v>0</v>
      </c>
      <c r="L289" s="696"/>
    </row>
    <row r="290" spans="1:12" ht="33">
      <c r="A290" s="693">
        <v>54</v>
      </c>
      <c r="B290" s="694" t="s">
        <v>3316</v>
      </c>
      <c r="C290" s="694" t="s">
        <v>3262</v>
      </c>
      <c r="D290" s="719" t="s">
        <v>3317</v>
      </c>
      <c r="E290" s="696" t="s">
        <v>3087</v>
      </c>
      <c r="F290" s="702" t="s">
        <v>3255</v>
      </c>
      <c r="G290" s="778">
        <v>20</v>
      </c>
      <c r="H290" s="699">
        <f t="shared" si="22"/>
        <v>13950</v>
      </c>
      <c r="I290" s="699">
        <v>12000</v>
      </c>
      <c r="J290" s="699">
        <v>1950</v>
      </c>
      <c r="K290" s="699">
        <v>0</v>
      </c>
      <c r="L290" s="696"/>
    </row>
    <row r="291" spans="1:12" ht="33">
      <c r="A291" s="693">
        <v>55</v>
      </c>
      <c r="B291" s="694" t="s">
        <v>3316</v>
      </c>
      <c r="C291" s="694" t="s">
        <v>3264</v>
      </c>
      <c r="D291" s="719" t="s">
        <v>3318</v>
      </c>
      <c r="E291" s="696" t="s">
        <v>3087</v>
      </c>
      <c r="F291" s="702" t="s">
        <v>3255</v>
      </c>
      <c r="G291" s="778">
        <v>20</v>
      </c>
      <c r="H291" s="699">
        <f t="shared" si="22"/>
        <v>13400</v>
      </c>
      <c r="I291" s="699">
        <v>12000</v>
      </c>
      <c r="J291" s="699">
        <v>1400</v>
      </c>
      <c r="K291" s="699">
        <v>0</v>
      </c>
      <c r="L291" s="696"/>
    </row>
    <row r="292" spans="1:12" ht="33">
      <c r="A292" s="693">
        <v>56</v>
      </c>
      <c r="B292" s="694" t="s">
        <v>3313</v>
      </c>
      <c r="C292" s="694" t="s">
        <v>3266</v>
      </c>
      <c r="D292" s="719" t="s">
        <v>3319</v>
      </c>
      <c r="E292" s="696" t="s">
        <v>3087</v>
      </c>
      <c r="F292" s="702" t="s">
        <v>3255</v>
      </c>
      <c r="G292" s="778">
        <v>1.5</v>
      </c>
      <c r="H292" s="699">
        <f t="shared" si="22"/>
        <v>1150</v>
      </c>
      <c r="I292" s="715">
        <v>1100</v>
      </c>
      <c r="J292" s="715">
        <v>50</v>
      </c>
      <c r="K292" s="715">
        <v>0</v>
      </c>
      <c r="L292" s="696"/>
    </row>
    <row r="293" spans="1:12" ht="33">
      <c r="A293" s="693">
        <v>57</v>
      </c>
      <c r="B293" s="694" t="s">
        <v>3313</v>
      </c>
      <c r="C293" s="694" t="s">
        <v>3266</v>
      </c>
      <c r="D293" s="719" t="s">
        <v>3270</v>
      </c>
      <c r="E293" s="696" t="s">
        <v>3087</v>
      </c>
      <c r="F293" s="702" t="s">
        <v>3255</v>
      </c>
      <c r="G293" s="778">
        <v>0.1</v>
      </c>
      <c r="H293" s="699">
        <f t="shared" si="22"/>
        <v>90</v>
      </c>
      <c r="I293" s="699">
        <v>70</v>
      </c>
      <c r="J293" s="699">
        <v>20</v>
      </c>
      <c r="K293" s="699">
        <v>0</v>
      </c>
      <c r="L293" s="696"/>
    </row>
    <row r="294" spans="1:12" ht="33">
      <c r="A294" s="693">
        <v>58</v>
      </c>
      <c r="B294" s="694" t="s">
        <v>3313</v>
      </c>
      <c r="C294" s="694" t="s">
        <v>3266</v>
      </c>
      <c r="D294" s="719" t="s">
        <v>3320</v>
      </c>
      <c r="E294" s="696" t="s">
        <v>3087</v>
      </c>
      <c r="F294" s="702" t="s">
        <v>3255</v>
      </c>
      <c r="G294" s="778">
        <v>5</v>
      </c>
      <c r="H294" s="699">
        <f t="shared" si="22"/>
        <v>2430</v>
      </c>
      <c r="I294" s="699">
        <v>1500</v>
      </c>
      <c r="J294" s="699">
        <f>2430-1500</f>
        <v>930</v>
      </c>
      <c r="K294" s="699">
        <v>0</v>
      </c>
      <c r="L294" s="696"/>
    </row>
    <row r="295" spans="1:12" ht="33" customHeight="1">
      <c r="A295" s="693">
        <v>59</v>
      </c>
      <c r="B295" s="694" t="s">
        <v>3313</v>
      </c>
      <c r="C295" s="694" t="s">
        <v>3266</v>
      </c>
      <c r="D295" s="719" t="s">
        <v>3268</v>
      </c>
      <c r="E295" s="696" t="s">
        <v>3087</v>
      </c>
      <c r="F295" s="702" t="s">
        <v>3255</v>
      </c>
      <c r="G295" s="778">
        <v>0.3</v>
      </c>
      <c r="H295" s="699">
        <f t="shared" si="22"/>
        <v>250</v>
      </c>
      <c r="I295" s="699">
        <v>138</v>
      </c>
      <c r="J295" s="699">
        <v>112</v>
      </c>
      <c r="K295" s="699">
        <v>0</v>
      </c>
      <c r="L295" s="696"/>
    </row>
    <row r="296" spans="1:12" ht="33" customHeight="1">
      <c r="A296" s="693">
        <v>60</v>
      </c>
      <c r="B296" s="694" t="s">
        <v>3316</v>
      </c>
      <c r="C296" s="694" t="s">
        <v>3273</v>
      </c>
      <c r="D296" s="701" t="s">
        <v>3274</v>
      </c>
      <c r="E296" s="712" t="s">
        <v>3087</v>
      </c>
      <c r="F296" s="702" t="s">
        <v>3275</v>
      </c>
      <c r="G296" s="777">
        <v>5</v>
      </c>
      <c r="H296" s="715">
        <f t="shared" si="22"/>
        <v>5878</v>
      </c>
      <c r="I296" s="715">
        <v>3351</v>
      </c>
      <c r="J296" s="715">
        <v>2527</v>
      </c>
      <c r="K296" s="750">
        <v>0</v>
      </c>
      <c r="L296" s="696"/>
    </row>
    <row r="297" spans="1:12" ht="33" customHeight="1">
      <c r="A297" s="693">
        <v>61</v>
      </c>
      <c r="B297" s="694" t="s">
        <v>3316</v>
      </c>
      <c r="C297" s="694" t="s">
        <v>3178</v>
      </c>
      <c r="D297" s="719" t="s">
        <v>3321</v>
      </c>
      <c r="E297" s="696" t="s">
        <v>3087</v>
      </c>
      <c r="F297" s="702" t="s">
        <v>3275</v>
      </c>
      <c r="G297" s="778">
        <v>5</v>
      </c>
      <c r="H297" s="699">
        <f t="shared" si="22"/>
        <v>4310</v>
      </c>
      <c r="I297" s="699">
        <v>3706</v>
      </c>
      <c r="J297" s="699">
        <v>604</v>
      </c>
      <c r="K297" s="699">
        <v>0</v>
      </c>
      <c r="L297" s="696"/>
    </row>
    <row r="298" spans="1:12" ht="33" customHeight="1">
      <c r="A298" s="693">
        <v>62</v>
      </c>
      <c r="B298" s="694" t="s">
        <v>3316</v>
      </c>
      <c r="C298" s="694" t="s">
        <v>3067</v>
      </c>
      <c r="D298" s="780" t="s">
        <v>3322</v>
      </c>
      <c r="E298" s="696" t="s">
        <v>3035</v>
      </c>
      <c r="F298" s="702" t="s">
        <v>3191</v>
      </c>
      <c r="G298" s="781">
        <v>0.6</v>
      </c>
      <c r="H298" s="699">
        <f t="shared" si="22"/>
        <v>2500</v>
      </c>
      <c r="I298" s="699">
        <v>360</v>
      </c>
      <c r="J298" s="699">
        <v>2140</v>
      </c>
      <c r="K298" s="699">
        <v>0</v>
      </c>
      <c r="L298" s="696"/>
    </row>
    <row r="299" spans="1:12" ht="33" customHeight="1">
      <c r="A299" s="693">
        <v>63</v>
      </c>
      <c r="B299" s="694" t="s">
        <v>3323</v>
      </c>
      <c r="C299" s="694" t="s">
        <v>3262</v>
      </c>
      <c r="D299" s="719" t="s">
        <v>3324</v>
      </c>
      <c r="E299" s="696" t="s">
        <v>3087</v>
      </c>
      <c r="F299" s="702" t="s">
        <v>3255</v>
      </c>
      <c r="G299" s="778">
        <v>4</v>
      </c>
      <c r="H299" s="699">
        <f t="shared" si="22"/>
        <v>3400</v>
      </c>
      <c r="I299" s="699">
        <v>2000</v>
      </c>
      <c r="J299" s="699">
        <v>1400</v>
      </c>
      <c r="K299" s="699">
        <v>0</v>
      </c>
      <c r="L299" s="696"/>
    </row>
    <row r="300" spans="1:12" ht="33" customHeight="1">
      <c r="A300" s="693">
        <v>64</v>
      </c>
      <c r="B300" s="694" t="s">
        <v>3323</v>
      </c>
      <c r="C300" s="694" t="s">
        <v>3264</v>
      </c>
      <c r="D300" s="719" t="s">
        <v>3325</v>
      </c>
      <c r="E300" s="696" t="s">
        <v>3087</v>
      </c>
      <c r="F300" s="702" t="s">
        <v>3255</v>
      </c>
      <c r="G300" s="778">
        <v>6</v>
      </c>
      <c r="H300" s="699">
        <f t="shared" si="22"/>
        <v>5450</v>
      </c>
      <c r="I300" s="699">
        <v>4200</v>
      </c>
      <c r="J300" s="699">
        <v>1250</v>
      </c>
      <c r="K300" s="699">
        <v>0</v>
      </c>
      <c r="L300" s="696"/>
    </row>
    <row r="301" spans="1:12" ht="33" customHeight="1">
      <c r="A301" s="693">
        <v>65</v>
      </c>
      <c r="B301" s="694" t="s">
        <v>3323</v>
      </c>
      <c r="C301" s="694" t="s">
        <v>3266</v>
      </c>
      <c r="D301" s="719" t="s">
        <v>3268</v>
      </c>
      <c r="E301" s="696" t="s">
        <v>3087</v>
      </c>
      <c r="F301" s="702" t="s">
        <v>3255</v>
      </c>
      <c r="G301" s="778">
        <v>0.1</v>
      </c>
      <c r="H301" s="699">
        <f t="shared" si="22"/>
        <v>100</v>
      </c>
      <c r="I301" s="699">
        <v>55</v>
      </c>
      <c r="J301" s="699">
        <v>45</v>
      </c>
      <c r="K301" s="699">
        <v>0</v>
      </c>
      <c r="L301" s="696"/>
    </row>
    <row r="302" spans="1:12" ht="33" customHeight="1">
      <c r="A302" s="693">
        <v>66</v>
      </c>
      <c r="B302" s="694" t="s">
        <v>3323</v>
      </c>
      <c r="C302" s="694" t="s">
        <v>3266</v>
      </c>
      <c r="D302" s="719" t="s">
        <v>3319</v>
      </c>
      <c r="E302" s="696" t="s">
        <v>3087</v>
      </c>
      <c r="F302" s="702" t="s">
        <v>3255</v>
      </c>
      <c r="G302" s="778">
        <v>0.15</v>
      </c>
      <c r="H302" s="699">
        <f t="shared" si="22"/>
        <v>110</v>
      </c>
      <c r="I302" s="699">
        <v>100</v>
      </c>
      <c r="J302" s="699">
        <v>10</v>
      </c>
      <c r="K302" s="699">
        <v>0</v>
      </c>
      <c r="L302" s="696"/>
    </row>
    <row r="303" spans="1:12" ht="33" customHeight="1">
      <c r="A303" s="693">
        <v>67</v>
      </c>
      <c r="B303" s="694" t="s">
        <v>3323</v>
      </c>
      <c r="C303" s="694" t="s">
        <v>3067</v>
      </c>
      <c r="D303" s="780" t="s">
        <v>3322</v>
      </c>
      <c r="E303" s="696" t="s">
        <v>3035</v>
      </c>
      <c r="F303" s="702" t="s">
        <v>3191</v>
      </c>
      <c r="G303" s="781">
        <v>0.15</v>
      </c>
      <c r="H303" s="699">
        <f t="shared" si="22"/>
        <v>500</v>
      </c>
      <c r="I303" s="699">
        <v>90</v>
      </c>
      <c r="J303" s="699">
        <v>410</v>
      </c>
      <c r="K303" s="699">
        <v>0</v>
      </c>
      <c r="L303" s="696"/>
    </row>
    <row r="304" spans="1:12" ht="33.75" customHeight="1">
      <c r="A304" s="693"/>
      <c r="B304" s="694"/>
      <c r="C304" s="694" t="s">
        <v>3326</v>
      </c>
      <c r="D304" s="719" t="s">
        <v>3327</v>
      </c>
      <c r="E304" s="696" t="s">
        <v>3087</v>
      </c>
      <c r="F304" s="782" t="s">
        <v>3328</v>
      </c>
      <c r="G304" s="783">
        <v>1</v>
      </c>
      <c r="H304" s="699">
        <f t="shared" si="22"/>
        <v>630</v>
      </c>
      <c r="I304" s="699">
        <v>630</v>
      </c>
      <c r="J304" s="699">
        <v>0</v>
      </c>
      <c r="K304" s="779">
        <v>0</v>
      </c>
      <c r="L304" s="696"/>
    </row>
    <row r="305" spans="1:12" ht="33" customHeight="1">
      <c r="A305" s="693"/>
      <c r="B305" s="694"/>
      <c r="C305" s="694"/>
      <c r="D305" s="784" t="s">
        <v>3329</v>
      </c>
      <c r="E305" s="696"/>
      <c r="F305" s="782"/>
      <c r="G305" s="785">
        <f>SUM(G237:G304)</f>
        <v>480.08000000000004</v>
      </c>
      <c r="H305" s="786">
        <f>SUM(H237:H304)</f>
        <v>1034671</v>
      </c>
      <c r="I305" s="786">
        <f>SUM(I237:I304)</f>
        <v>321504</v>
      </c>
      <c r="J305" s="786">
        <f>SUM(J237:J304)</f>
        <v>713167</v>
      </c>
      <c r="K305" s="730">
        <f>SUM(K237:K304)</f>
        <v>0</v>
      </c>
      <c r="L305" s="696"/>
    </row>
    <row r="306" spans="1:12" ht="33.75" customHeight="1">
      <c r="A306" s="693"/>
      <c r="B306" s="787"/>
      <c r="C306" s="787"/>
      <c r="D306" s="728" t="s">
        <v>3117</v>
      </c>
      <c r="E306" s="696"/>
      <c r="F306" s="788"/>
      <c r="G306" s="789">
        <f>G305</f>
        <v>480.08000000000004</v>
      </c>
      <c r="H306" s="730">
        <f t="shared" ref="H306:J306" si="23">H305</f>
        <v>1034671</v>
      </c>
      <c r="I306" s="730">
        <f t="shared" si="23"/>
        <v>321504</v>
      </c>
      <c r="J306" s="730">
        <f t="shared" si="23"/>
        <v>713167</v>
      </c>
      <c r="K306" s="790"/>
      <c r="L306" s="696"/>
    </row>
    <row r="307" spans="1:12" ht="32.450000000000003" customHeight="1">
      <c r="A307" s="693">
        <v>1</v>
      </c>
      <c r="B307" s="694" t="s">
        <v>3230</v>
      </c>
      <c r="C307" s="694" t="s">
        <v>3330</v>
      </c>
      <c r="D307" s="719" t="s">
        <v>3331</v>
      </c>
      <c r="E307" s="696" t="s">
        <v>3087</v>
      </c>
      <c r="F307" s="702" t="s">
        <v>3121</v>
      </c>
      <c r="G307" s="698">
        <v>2</v>
      </c>
      <c r="H307" s="699">
        <f t="shared" ref="H307:H315" si="24">I307+J307+K307</f>
        <v>1332</v>
      </c>
      <c r="I307" s="699">
        <v>1332</v>
      </c>
      <c r="J307" s="699">
        <v>0</v>
      </c>
      <c r="K307" s="790"/>
      <c r="L307" s="696"/>
    </row>
    <row r="308" spans="1:12" ht="32.450000000000003" customHeight="1">
      <c r="A308" s="693">
        <v>2</v>
      </c>
      <c r="B308" s="694" t="s">
        <v>3118</v>
      </c>
      <c r="C308" s="694" t="s">
        <v>3330</v>
      </c>
      <c r="D308" s="719" t="s">
        <v>3332</v>
      </c>
      <c r="E308" s="696" t="s">
        <v>3087</v>
      </c>
      <c r="F308" s="702" t="s">
        <v>3121</v>
      </c>
      <c r="G308" s="698">
        <v>2</v>
      </c>
      <c r="H308" s="699">
        <f t="shared" si="24"/>
        <v>1200</v>
      </c>
      <c r="I308" s="699">
        <v>1200</v>
      </c>
      <c r="J308" s="699">
        <v>0</v>
      </c>
      <c r="K308" s="779">
        <v>0</v>
      </c>
      <c r="L308" s="696"/>
    </row>
    <row r="309" spans="1:12" ht="32.450000000000003" customHeight="1">
      <c r="A309" s="693">
        <v>3</v>
      </c>
      <c r="B309" s="694" t="s">
        <v>3118</v>
      </c>
      <c r="C309" s="694" t="s">
        <v>3330</v>
      </c>
      <c r="D309" s="719" t="s">
        <v>3233</v>
      </c>
      <c r="E309" s="696" t="s">
        <v>3087</v>
      </c>
      <c r="F309" s="702" t="s">
        <v>3121</v>
      </c>
      <c r="G309" s="698">
        <v>2.5</v>
      </c>
      <c r="H309" s="699">
        <f t="shared" si="24"/>
        <v>2900</v>
      </c>
      <c r="I309" s="699">
        <v>2900</v>
      </c>
      <c r="J309" s="699">
        <v>0</v>
      </c>
      <c r="K309" s="779">
        <v>0</v>
      </c>
      <c r="L309" s="696"/>
    </row>
    <row r="310" spans="1:12" ht="32.450000000000003" customHeight="1">
      <c r="A310" s="693">
        <v>4</v>
      </c>
      <c r="B310" s="694" t="s">
        <v>3118</v>
      </c>
      <c r="C310" s="694" t="s">
        <v>3330</v>
      </c>
      <c r="D310" s="719" t="s">
        <v>3333</v>
      </c>
      <c r="E310" s="696" t="s">
        <v>3087</v>
      </c>
      <c r="F310" s="702" t="s">
        <v>3125</v>
      </c>
      <c r="G310" s="698">
        <v>3</v>
      </c>
      <c r="H310" s="699">
        <f t="shared" si="24"/>
        <v>2000</v>
      </c>
      <c r="I310" s="699">
        <v>2000</v>
      </c>
      <c r="J310" s="699">
        <v>0</v>
      </c>
      <c r="K310" s="779">
        <v>0</v>
      </c>
      <c r="L310" s="696"/>
    </row>
    <row r="311" spans="1:12" ht="32.450000000000003" customHeight="1">
      <c r="A311" s="693">
        <v>5</v>
      </c>
      <c r="B311" s="694" t="s">
        <v>3118</v>
      </c>
      <c r="C311" s="694" t="s">
        <v>3330</v>
      </c>
      <c r="D311" s="719" t="s">
        <v>3334</v>
      </c>
      <c r="E311" s="696" t="s">
        <v>3087</v>
      </c>
      <c r="F311" s="702" t="s">
        <v>3125</v>
      </c>
      <c r="G311" s="698">
        <v>4</v>
      </c>
      <c r="H311" s="699">
        <f t="shared" si="24"/>
        <v>2240</v>
      </c>
      <c r="I311" s="699">
        <v>2240</v>
      </c>
      <c r="J311" s="699">
        <v>0</v>
      </c>
      <c r="K311" s="779">
        <v>0</v>
      </c>
      <c r="L311" s="696"/>
    </row>
    <row r="312" spans="1:12" ht="32.450000000000003" customHeight="1">
      <c r="A312" s="693">
        <v>6</v>
      </c>
      <c r="B312" s="694" t="s">
        <v>3118</v>
      </c>
      <c r="C312" s="694" t="s">
        <v>3330</v>
      </c>
      <c r="D312" s="719" t="s">
        <v>3335</v>
      </c>
      <c r="E312" s="696" t="s">
        <v>3087</v>
      </c>
      <c r="F312" s="702" t="s">
        <v>3125</v>
      </c>
      <c r="G312" s="698">
        <v>2</v>
      </c>
      <c r="H312" s="699">
        <f t="shared" si="24"/>
        <v>863</v>
      </c>
      <c r="I312" s="699">
        <v>863</v>
      </c>
      <c r="J312" s="699">
        <v>0</v>
      </c>
      <c r="K312" s="779">
        <v>0</v>
      </c>
      <c r="L312" s="696"/>
    </row>
    <row r="313" spans="1:12" ht="32.450000000000003" customHeight="1">
      <c r="A313" s="693">
        <v>7</v>
      </c>
      <c r="B313" s="694" t="s">
        <v>3118</v>
      </c>
      <c r="C313" s="694" t="s">
        <v>3330</v>
      </c>
      <c r="D313" s="719" t="s">
        <v>3336</v>
      </c>
      <c r="E313" s="696" t="s">
        <v>3087</v>
      </c>
      <c r="F313" s="702" t="s">
        <v>3125</v>
      </c>
      <c r="G313" s="698">
        <v>0.2</v>
      </c>
      <c r="H313" s="699">
        <f t="shared" si="24"/>
        <v>126</v>
      </c>
      <c r="I313" s="699">
        <v>126</v>
      </c>
      <c r="J313" s="699">
        <v>0</v>
      </c>
      <c r="K313" s="779">
        <v>0</v>
      </c>
      <c r="L313" s="696"/>
    </row>
    <row r="314" spans="1:12" ht="32.450000000000003" customHeight="1">
      <c r="A314" s="693">
        <v>8</v>
      </c>
      <c r="B314" s="694" t="s">
        <v>3118</v>
      </c>
      <c r="C314" s="694" t="s">
        <v>3330</v>
      </c>
      <c r="D314" s="719" t="s">
        <v>3337</v>
      </c>
      <c r="E314" s="696" t="s">
        <v>3087</v>
      </c>
      <c r="F314" s="702" t="s">
        <v>3125</v>
      </c>
      <c r="G314" s="698">
        <v>1</v>
      </c>
      <c r="H314" s="699">
        <f t="shared" si="24"/>
        <v>560</v>
      </c>
      <c r="I314" s="699">
        <v>560</v>
      </c>
      <c r="J314" s="699">
        <v>0</v>
      </c>
      <c r="K314" s="779">
        <v>0</v>
      </c>
      <c r="L314" s="696"/>
    </row>
    <row r="315" spans="1:12" ht="32.450000000000003" customHeight="1">
      <c r="A315" s="693">
        <v>9</v>
      </c>
      <c r="B315" s="694" t="s">
        <v>3118</v>
      </c>
      <c r="C315" s="694" t="s">
        <v>3330</v>
      </c>
      <c r="D315" s="719" t="s">
        <v>3338</v>
      </c>
      <c r="E315" s="696" t="s">
        <v>3087</v>
      </c>
      <c r="F315" s="702" t="s">
        <v>3243</v>
      </c>
      <c r="G315" s="698">
        <v>1</v>
      </c>
      <c r="H315" s="699">
        <f t="shared" si="24"/>
        <v>600</v>
      </c>
      <c r="I315" s="699">
        <v>600</v>
      </c>
      <c r="J315" s="699"/>
      <c r="K315" s="779"/>
      <c r="L315" s="696"/>
    </row>
    <row r="316" spans="1:12" ht="33.75" customHeight="1">
      <c r="A316" s="693" t="s">
        <v>1</v>
      </c>
      <c r="B316" s="694"/>
      <c r="C316" s="694"/>
      <c r="D316" s="791" t="s">
        <v>3329</v>
      </c>
      <c r="E316" s="696"/>
      <c r="F316" s="782"/>
      <c r="G316" s="785">
        <f>SUM(G307:G315)</f>
        <v>17.7</v>
      </c>
      <c r="H316" s="786">
        <f t="shared" ref="H316:I316" si="25">SUM(H307:H315)</f>
        <v>11821</v>
      </c>
      <c r="I316" s="786">
        <f t="shared" si="25"/>
        <v>11821</v>
      </c>
      <c r="J316" s="792">
        <v>0</v>
      </c>
      <c r="K316" s="779">
        <v>0</v>
      </c>
      <c r="L316" s="696"/>
    </row>
    <row r="317" spans="1:12" ht="33.75" customHeight="1">
      <c r="A317" s="693"/>
      <c r="B317" s="787"/>
      <c r="C317" s="787"/>
      <c r="D317" s="728" t="s">
        <v>3117</v>
      </c>
      <c r="E317" s="696"/>
      <c r="F317" s="788"/>
      <c r="G317" s="789">
        <f>G316</f>
        <v>17.7</v>
      </c>
      <c r="H317" s="730">
        <f t="shared" ref="H317:J317" si="26">H316</f>
        <v>11821</v>
      </c>
      <c r="I317" s="730">
        <f t="shared" si="26"/>
        <v>11821</v>
      </c>
      <c r="J317" s="789">
        <f t="shared" si="26"/>
        <v>0</v>
      </c>
      <c r="K317" s="790"/>
      <c r="L317" s="696"/>
    </row>
  </sheetData>
  <mergeCells count="12">
    <mergeCell ref="G6:G7"/>
    <mergeCell ref="L6:L7"/>
    <mergeCell ref="A1:L1"/>
    <mergeCell ref="A2:L2"/>
    <mergeCell ref="A3:L3"/>
    <mergeCell ref="A4:L4"/>
    <mergeCell ref="A5:L5"/>
    <mergeCell ref="A6:A7"/>
    <mergeCell ref="B6:B7"/>
    <mergeCell ref="C6:C7"/>
    <mergeCell ref="D6:D7"/>
    <mergeCell ref="F6:F7"/>
  </mergeCells>
  <phoneticPr fontId="3" type="noConversion"/>
  <dataValidations count="1">
    <dataValidation type="list" allowBlank="1" showInputMessage="1" showErrorMessage="1" sqref="E212:E213 E235:E236 E103:E104 E88:E89" xr:uid="{E1EFCEAA-1E64-48A8-85EB-4FE50BEB9A78}">
      <formula1>"A.編製外進用人力,B.派遺人力,C.勞務承攬"</formula1>
    </dataValidation>
  </dataValidations>
  <printOptions horizontalCentered="1"/>
  <pageMargins left="3.937007874015748E-2" right="3.937007874015748E-2" top="0.39370078740157483" bottom="0.43307086614173229" header="0.31496062992125984" footer="0.31496062992125984"/>
  <pageSetup paperSize="9" scale="56" fitToHeight="4" orientation="portrait" r:id="rId1"/>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CBAE7-93F3-463F-9070-69BB8E9F3588}">
  <dimension ref="A1:M58"/>
  <sheetViews>
    <sheetView topLeftCell="A43" workbookViewId="0">
      <selection activeCell="J18" sqref="J18"/>
    </sheetView>
  </sheetViews>
  <sheetFormatPr defaultRowHeight="16.5"/>
  <cols>
    <col min="1" max="2" width="11.625" customWidth="1"/>
    <col min="3" max="3" width="42.875" customWidth="1"/>
    <col min="4" max="13" width="11.625" customWidth="1"/>
  </cols>
  <sheetData>
    <row r="1" spans="1:13" ht="21">
      <c r="A1" s="48"/>
      <c r="B1" s="158"/>
      <c r="C1" s="224"/>
      <c r="D1" s="158"/>
      <c r="E1" s="892" t="s">
        <v>2473</v>
      </c>
      <c r="F1" s="891" t="s">
        <v>2472</v>
      </c>
      <c r="G1" s="48"/>
      <c r="H1" s="48"/>
      <c r="I1" s="48"/>
      <c r="J1" s="48"/>
      <c r="K1" s="48"/>
      <c r="L1" s="48"/>
      <c r="M1" s="48"/>
    </row>
    <row r="2" spans="1:13" ht="21">
      <c r="A2" s="48"/>
      <c r="B2" s="158"/>
      <c r="C2" s="224"/>
      <c r="D2" s="158"/>
      <c r="E2" s="892" t="s">
        <v>2471</v>
      </c>
      <c r="F2" s="891" t="s">
        <v>2470</v>
      </c>
      <c r="G2" s="48"/>
      <c r="H2" s="48"/>
      <c r="I2" s="48"/>
      <c r="J2" s="48"/>
      <c r="K2" s="48"/>
      <c r="L2" s="48"/>
      <c r="M2" s="48"/>
    </row>
    <row r="3" spans="1:13" ht="21">
      <c r="A3" s="48"/>
      <c r="B3" s="223"/>
      <c r="C3" s="223"/>
      <c r="D3" s="223"/>
      <c r="E3" s="890" t="s">
        <v>3458</v>
      </c>
      <c r="F3" s="889" t="s">
        <v>3011</v>
      </c>
      <c r="G3" s="48"/>
      <c r="H3" s="48"/>
      <c r="I3" s="48"/>
      <c r="J3" s="48"/>
      <c r="K3" s="48"/>
      <c r="L3" s="48"/>
      <c r="M3" s="48"/>
    </row>
    <row r="4" spans="1:13" ht="17.25" thickBot="1">
      <c r="A4" s="222"/>
      <c r="B4" s="221"/>
      <c r="C4" s="221"/>
      <c r="D4" s="221"/>
      <c r="E4" s="197" t="s">
        <v>2467</v>
      </c>
      <c r="F4" s="198" t="s">
        <v>2466</v>
      </c>
      <c r="G4" s="48"/>
      <c r="H4" s="48"/>
      <c r="I4" s="48"/>
      <c r="J4" s="48"/>
      <c r="K4" s="48"/>
      <c r="L4" s="48"/>
      <c r="M4" s="155" t="s">
        <v>169</v>
      </c>
    </row>
    <row r="5" spans="1:13">
      <c r="A5" s="1127" t="s">
        <v>2871</v>
      </c>
      <c r="B5" s="1122" t="s">
        <v>2872</v>
      </c>
      <c r="C5" s="1122" t="s">
        <v>3457</v>
      </c>
      <c r="D5" s="1122" t="s">
        <v>3456</v>
      </c>
      <c r="E5" s="1122"/>
      <c r="F5" s="1122"/>
      <c r="G5" s="1124" t="s">
        <v>3455</v>
      </c>
      <c r="H5" s="1125"/>
      <c r="I5" s="1125"/>
      <c r="J5" s="1125"/>
      <c r="K5" s="1125"/>
      <c r="L5" s="1125"/>
      <c r="M5" s="1126"/>
    </row>
    <row r="6" spans="1:13" ht="33.75" customHeight="1" thickBot="1">
      <c r="A6" s="1128"/>
      <c r="B6" s="1123"/>
      <c r="C6" s="1123"/>
      <c r="D6" s="888" t="s">
        <v>2425</v>
      </c>
      <c r="E6" s="888" t="s">
        <v>3454</v>
      </c>
      <c r="F6" s="888" t="s">
        <v>3453</v>
      </c>
      <c r="G6" s="888" t="s">
        <v>3452</v>
      </c>
      <c r="H6" s="888" t="s">
        <v>3451</v>
      </c>
      <c r="I6" s="888" t="s">
        <v>3450</v>
      </c>
      <c r="J6" s="888" t="s">
        <v>3449</v>
      </c>
      <c r="K6" s="888" t="s">
        <v>3448</v>
      </c>
      <c r="L6" s="888" t="s">
        <v>3447</v>
      </c>
      <c r="M6" s="887"/>
    </row>
    <row r="7" spans="1:13">
      <c r="A7" s="886">
        <v>1494294</v>
      </c>
      <c r="B7" s="885">
        <v>1775311</v>
      </c>
      <c r="C7" s="218" t="s">
        <v>3386</v>
      </c>
      <c r="D7" s="885">
        <v>1958793</v>
      </c>
      <c r="E7" s="885">
        <v>582388</v>
      </c>
      <c r="F7" s="885">
        <v>1214994</v>
      </c>
      <c r="G7" s="885"/>
      <c r="H7" s="885">
        <v>3829</v>
      </c>
      <c r="I7" s="885">
        <v>157432</v>
      </c>
      <c r="J7" s="885"/>
      <c r="K7" s="885"/>
      <c r="L7" s="885">
        <v>150</v>
      </c>
      <c r="M7" s="884"/>
    </row>
    <row r="8" spans="1:13">
      <c r="A8" s="880">
        <v>894794</v>
      </c>
      <c r="B8" s="879">
        <v>1057102</v>
      </c>
      <c r="C8" s="210" t="s">
        <v>3387</v>
      </c>
      <c r="D8" s="879">
        <v>1169828</v>
      </c>
      <c r="E8" s="879">
        <v>323799</v>
      </c>
      <c r="F8" s="879">
        <v>748835</v>
      </c>
      <c r="G8" s="879"/>
      <c r="H8" s="879"/>
      <c r="I8" s="879">
        <v>97194</v>
      </c>
      <c r="J8" s="879"/>
      <c r="K8" s="879"/>
      <c r="L8" s="879"/>
      <c r="M8" s="878"/>
    </row>
    <row r="9" spans="1:13">
      <c r="A9" s="880">
        <v>31140</v>
      </c>
      <c r="B9" s="879">
        <v>26349</v>
      </c>
      <c r="C9" s="210" t="s">
        <v>3388</v>
      </c>
      <c r="D9" s="879">
        <v>28688</v>
      </c>
      <c r="E9" s="879">
        <v>588</v>
      </c>
      <c r="F9" s="879">
        <v>23516</v>
      </c>
      <c r="G9" s="879"/>
      <c r="H9" s="879">
        <v>3799</v>
      </c>
      <c r="I9" s="879">
        <v>635</v>
      </c>
      <c r="J9" s="879"/>
      <c r="K9" s="879"/>
      <c r="L9" s="879">
        <v>150</v>
      </c>
      <c r="M9" s="878"/>
    </row>
    <row r="10" spans="1:13">
      <c r="A10" s="880">
        <v>62085</v>
      </c>
      <c r="B10" s="879">
        <v>77297</v>
      </c>
      <c r="C10" s="210" t="s">
        <v>3389</v>
      </c>
      <c r="D10" s="879">
        <v>78505</v>
      </c>
      <c r="E10" s="879">
        <v>63199</v>
      </c>
      <c r="F10" s="879">
        <v>9747</v>
      </c>
      <c r="G10" s="879"/>
      <c r="H10" s="879">
        <v>30</v>
      </c>
      <c r="I10" s="879">
        <v>5529</v>
      </c>
      <c r="J10" s="879"/>
      <c r="K10" s="879"/>
      <c r="L10" s="879"/>
      <c r="M10" s="878"/>
    </row>
    <row r="11" spans="1:13">
      <c r="A11" s="880">
        <v>31131</v>
      </c>
      <c r="B11" s="879">
        <v>33669</v>
      </c>
      <c r="C11" s="210" t="s">
        <v>3390</v>
      </c>
      <c r="D11" s="879">
        <v>46229</v>
      </c>
      <c r="E11" s="879">
        <v>6874</v>
      </c>
      <c r="F11" s="879">
        <v>39355</v>
      </c>
      <c r="G11" s="879"/>
      <c r="H11" s="879"/>
      <c r="I11" s="879"/>
      <c r="J11" s="879"/>
      <c r="K11" s="879"/>
      <c r="L11" s="879"/>
      <c r="M11" s="878"/>
    </row>
    <row r="12" spans="1:13">
      <c r="A12" s="880">
        <v>200093</v>
      </c>
      <c r="B12" s="879">
        <v>239601</v>
      </c>
      <c r="C12" s="210" t="s">
        <v>3391</v>
      </c>
      <c r="D12" s="879">
        <v>268480</v>
      </c>
      <c r="E12" s="879">
        <v>74250</v>
      </c>
      <c r="F12" s="879">
        <v>170330</v>
      </c>
      <c r="G12" s="879"/>
      <c r="H12" s="879"/>
      <c r="I12" s="879">
        <v>23900</v>
      </c>
      <c r="J12" s="879"/>
      <c r="K12" s="879"/>
      <c r="L12" s="879"/>
      <c r="M12" s="878"/>
    </row>
    <row r="13" spans="1:13">
      <c r="A13" s="880">
        <v>170496</v>
      </c>
      <c r="B13" s="879">
        <v>204535</v>
      </c>
      <c r="C13" s="210" t="s">
        <v>3392</v>
      </c>
      <c r="D13" s="879">
        <v>217036</v>
      </c>
      <c r="E13" s="879">
        <v>65102</v>
      </c>
      <c r="F13" s="879">
        <v>135926</v>
      </c>
      <c r="G13" s="879"/>
      <c r="H13" s="879"/>
      <c r="I13" s="879">
        <v>16008</v>
      </c>
      <c r="J13" s="879"/>
      <c r="K13" s="879"/>
      <c r="L13" s="879"/>
      <c r="M13" s="878"/>
    </row>
    <row r="14" spans="1:13">
      <c r="A14" s="880">
        <v>104553</v>
      </c>
      <c r="B14" s="879">
        <v>136755</v>
      </c>
      <c r="C14" s="210" t="s">
        <v>3393</v>
      </c>
      <c r="D14" s="879">
        <v>150024</v>
      </c>
      <c r="E14" s="879">
        <v>48574</v>
      </c>
      <c r="F14" s="879">
        <v>87285</v>
      </c>
      <c r="G14" s="879"/>
      <c r="H14" s="879"/>
      <c r="I14" s="879">
        <v>14165</v>
      </c>
      <c r="J14" s="879"/>
      <c r="K14" s="879"/>
      <c r="L14" s="879"/>
      <c r="M14" s="878"/>
    </row>
    <row r="15" spans="1:13">
      <c r="A15" s="880">
        <v>1</v>
      </c>
      <c r="B15" s="879">
        <v>3</v>
      </c>
      <c r="C15" s="210" t="s">
        <v>3394</v>
      </c>
      <c r="D15" s="879">
        <v>3</v>
      </c>
      <c r="E15" s="879">
        <v>2</v>
      </c>
      <c r="F15" s="879"/>
      <c r="G15" s="879"/>
      <c r="H15" s="879"/>
      <c r="I15" s="879">
        <v>1</v>
      </c>
      <c r="J15" s="879"/>
      <c r="K15" s="879"/>
      <c r="L15" s="879"/>
      <c r="M15" s="878"/>
    </row>
    <row r="16" spans="1:13">
      <c r="A16" s="883">
        <v>4824748</v>
      </c>
      <c r="B16" s="882">
        <v>5866693</v>
      </c>
      <c r="C16" s="214" t="s">
        <v>3395</v>
      </c>
      <c r="D16" s="882">
        <v>6985909</v>
      </c>
      <c r="E16" s="882">
        <v>5763268</v>
      </c>
      <c r="F16" s="882">
        <v>174845</v>
      </c>
      <c r="G16" s="882">
        <v>651116</v>
      </c>
      <c r="H16" s="882">
        <v>5838</v>
      </c>
      <c r="I16" s="882">
        <v>68855</v>
      </c>
      <c r="J16" s="882">
        <v>304458</v>
      </c>
      <c r="K16" s="882"/>
      <c r="L16" s="882">
        <v>17529</v>
      </c>
      <c r="M16" s="881"/>
    </row>
    <row r="17" spans="1:13">
      <c r="A17" s="880">
        <v>631901</v>
      </c>
      <c r="B17" s="879">
        <v>667587</v>
      </c>
      <c r="C17" s="210" t="s">
        <v>3396</v>
      </c>
      <c r="D17" s="879">
        <v>794301</v>
      </c>
      <c r="E17" s="879">
        <v>737723</v>
      </c>
      <c r="F17" s="879">
        <v>24530</v>
      </c>
      <c r="G17" s="879">
        <v>28437</v>
      </c>
      <c r="H17" s="879"/>
      <c r="I17" s="879">
        <v>2504</v>
      </c>
      <c r="J17" s="879">
        <v>15</v>
      </c>
      <c r="K17" s="879"/>
      <c r="L17" s="879">
        <v>1092</v>
      </c>
      <c r="M17" s="878"/>
    </row>
    <row r="18" spans="1:13">
      <c r="A18" s="880">
        <v>26633</v>
      </c>
      <c r="B18" s="879">
        <v>29405</v>
      </c>
      <c r="C18" s="210" t="s">
        <v>3397</v>
      </c>
      <c r="D18" s="879">
        <v>31095</v>
      </c>
      <c r="E18" s="879">
        <v>11795</v>
      </c>
      <c r="F18" s="879">
        <v>2219</v>
      </c>
      <c r="G18" s="879">
        <v>15821</v>
      </c>
      <c r="H18" s="879">
        <v>30</v>
      </c>
      <c r="I18" s="879">
        <v>875</v>
      </c>
      <c r="J18" s="879">
        <v>353</v>
      </c>
      <c r="K18" s="879"/>
      <c r="L18" s="879">
        <v>2</v>
      </c>
      <c r="M18" s="878"/>
    </row>
    <row r="19" spans="1:13">
      <c r="A19" s="880">
        <v>10231</v>
      </c>
      <c r="B19" s="879">
        <v>18407</v>
      </c>
      <c r="C19" s="210" t="s">
        <v>3398</v>
      </c>
      <c r="D19" s="879">
        <v>22249</v>
      </c>
      <c r="E19" s="879">
        <v>666</v>
      </c>
      <c r="F19" s="879">
        <v>15081</v>
      </c>
      <c r="G19" s="879">
        <v>12</v>
      </c>
      <c r="H19" s="879"/>
      <c r="I19" s="879">
        <v>517</v>
      </c>
      <c r="J19" s="879">
        <v>5845</v>
      </c>
      <c r="K19" s="879"/>
      <c r="L19" s="879">
        <v>128</v>
      </c>
      <c r="M19" s="878"/>
    </row>
    <row r="20" spans="1:13">
      <c r="A20" s="880">
        <v>3491</v>
      </c>
      <c r="B20" s="879">
        <v>3646</v>
      </c>
      <c r="C20" s="210" t="s">
        <v>3399</v>
      </c>
      <c r="D20" s="879">
        <v>4472</v>
      </c>
      <c r="E20" s="879">
        <v>663</v>
      </c>
      <c r="F20" s="879">
        <v>2697</v>
      </c>
      <c r="G20" s="879">
        <v>156</v>
      </c>
      <c r="H20" s="879">
        <v>210</v>
      </c>
      <c r="I20" s="879">
        <v>408</v>
      </c>
      <c r="J20" s="879">
        <v>318</v>
      </c>
      <c r="K20" s="879"/>
      <c r="L20" s="879">
        <v>20</v>
      </c>
      <c r="M20" s="878"/>
    </row>
    <row r="21" spans="1:13">
      <c r="A21" s="880">
        <v>497863</v>
      </c>
      <c r="B21" s="879">
        <v>480559</v>
      </c>
      <c r="C21" s="210" t="s">
        <v>3400</v>
      </c>
      <c r="D21" s="879">
        <v>499955</v>
      </c>
      <c r="E21" s="879">
        <v>192609</v>
      </c>
      <c r="F21" s="879">
        <v>45795</v>
      </c>
      <c r="G21" s="879">
        <v>234699</v>
      </c>
      <c r="H21" s="879">
        <v>30</v>
      </c>
      <c r="I21" s="879">
        <v>13639</v>
      </c>
      <c r="J21" s="879">
        <v>4722</v>
      </c>
      <c r="K21" s="879"/>
      <c r="L21" s="879">
        <v>8461</v>
      </c>
      <c r="M21" s="878"/>
    </row>
    <row r="22" spans="1:13">
      <c r="A22" s="880">
        <v>47307</v>
      </c>
      <c r="B22" s="879">
        <v>74004</v>
      </c>
      <c r="C22" s="210" t="s">
        <v>3401</v>
      </c>
      <c r="D22" s="879">
        <v>80523</v>
      </c>
      <c r="E22" s="879">
        <v>44105</v>
      </c>
      <c r="F22" s="879">
        <v>677</v>
      </c>
      <c r="G22" s="879">
        <v>33716</v>
      </c>
      <c r="H22" s="879"/>
      <c r="I22" s="879">
        <v>143</v>
      </c>
      <c r="J22" s="879">
        <v>312</v>
      </c>
      <c r="K22" s="879"/>
      <c r="L22" s="879">
        <v>1570</v>
      </c>
      <c r="M22" s="878"/>
    </row>
    <row r="23" spans="1:13">
      <c r="A23" s="880">
        <v>1121076</v>
      </c>
      <c r="B23" s="879">
        <v>1248002</v>
      </c>
      <c r="C23" s="210" t="s">
        <v>3402</v>
      </c>
      <c r="D23" s="879">
        <v>1411473</v>
      </c>
      <c r="E23" s="879">
        <v>974252</v>
      </c>
      <c r="F23" s="879">
        <v>44249</v>
      </c>
      <c r="G23" s="879">
        <v>294652</v>
      </c>
      <c r="H23" s="879"/>
      <c r="I23" s="879">
        <v>41791</v>
      </c>
      <c r="J23" s="879">
        <v>51405</v>
      </c>
      <c r="K23" s="879"/>
      <c r="L23" s="879">
        <v>5124</v>
      </c>
      <c r="M23" s="878"/>
    </row>
    <row r="24" spans="1:13">
      <c r="A24" s="880">
        <v>2483390</v>
      </c>
      <c r="B24" s="879">
        <v>3337316</v>
      </c>
      <c r="C24" s="210" t="s">
        <v>3403</v>
      </c>
      <c r="D24" s="879">
        <v>4131394</v>
      </c>
      <c r="E24" s="879">
        <v>3799896</v>
      </c>
      <c r="F24" s="879">
        <v>39597</v>
      </c>
      <c r="G24" s="879">
        <v>43051</v>
      </c>
      <c r="H24" s="879">
        <v>5568</v>
      </c>
      <c r="I24" s="879">
        <v>8162</v>
      </c>
      <c r="J24" s="879">
        <v>233988</v>
      </c>
      <c r="K24" s="879"/>
      <c r="L24" s="879">
        <v>1132</v>
      </c>
      <c r="M24" s="878"/>
    </row>
    <row r="25" spans="1:13">
      <c r="A25" s="880">
        <v>1465</v>
      </c>
      <c r="B25" s="879">
        <v>2047</v>
      </c>
      <c r="C25" s="210" t="s">
        <v>3404</v>
      </c>
      <c r="D25" s="879">
        <v>2183</v>
      </c>
      <c r="E25" s="879">
        <v>795</v>
      </c>
      <c r="F25" s="879"/>
      <c r="G25" s="879">
        <v>572</v>
      </c>
      <c r="H25" s="879"/>
      <c r="I25" s="879">
        <v>816</v>
      </c>
      <c r="J25" s="879"/>
      <c r="K25" s="879"/>
      <c r="L25" s="879"/>
      <c r="M25" s="878"/>
    </row>
    <row r="26" spans="1:13">
      <c r="A26" s="880">
        <v>1389</v>
      </c>
      <c r="B26" s="879">
        <v>5720</v>
      </c>
      <c r="C26" s="210" t="s">
        <v>3405</v>
      </c>
      <c r="D26" s="879">
        <v>8264</v>
      </c>
      <c r="E26" s="879">
        <v>764</v>
      </c>
      <c r="F26" s="879"/>
      <c r="G26" s="879"/>
      <c r="H26" s="879"/>
      <c r="I26" s="879"/>
      <c r="J26" s="879">
        <v>7500</v>
      </c>
      <c r="K26" s="879"/>
      <c r="L26" s="879"/>
      <c r="M26" s="878"/>
    </row>
    <row r="27" spans="1:13">
      <c r="A27" s="883">
        <v>80665</v>
      </c>
      <c r="B27" s="882">
        <v>95194</v>
      </c>
      <c r="C27" s="214" t="s">
        <v>3406</v>
      </c>
      <c r="D27" s="882">
        <v>102554</v>
      </c>
      <c r="E27" s="882">
        <v>30151</v>
      </c>
      <c r="F27" s="882">
        <v>39486</v>
      </c>
      <c r="G27" s="882">
        <v>15918</v>
      </c>
      <c r="H27" s="882">
        <v>2715</v>
      </c>
      <c r="I27" s="882">
        <v>5665</v>
      </c>
      <c r="J27" s="882">
        <v>7113</v>
      </c>
      <c r="K27" s="882"/>
      <c r="L27" s="882">
        <v>1506</v>
      </c>
      <c r="M27" s="881"/>
    </row>
    <row r="28" spans="1:13">
      <c r="A28" s="880">
        <v>13805</v>
      </c>
      <c r="B28" s="879">
        <v>32430</v>
      </c>
      <c r="C28" s="210" t="s">
        <v>3407</v>
      </c>
      <c r="D28" s="879">
        <v>33757</v>
      </c>
      <c r="E28" s="879">
        <v>13422</v>
      </c>
      <c r="F28" s="879">
        <v>3967</v>
      </c>
      <c r="G28" s="879">
        <v>14385</v>
      </c>
      <c r="H28" s="879">
        <v>240</v>
      </c>
      <c r="I28" s="879">
        <v>1180</v>
      </c>
      <c r="J28" s="879">
        <v>53</v>
      </c>
      <c r="K28" s="879"/>
      <c r="L28" s="879">
        <v>510</v>
      </c>
      <c r="M28" s="878"/>
    </row>
    <row r="29" spans="1:13">
      <c r="A29" s="880">
        <v>66860</v>
      </c>
      <c r="B29" s="879">
        <v>62750</v>
      </c>
      <c r="C29" s="210" t="s">
        <v>3408</v>
      </c>
      <c r="D29" s="879">
        <v>68783</v>
      </c>
      <c r="E29" s="879">
        <v>16715</v>
      </c>
      <c r="F29" s="879">
        <v>35519</v>
      </c>
      <c r="G29" s="879">
        <v>1533</v>
      </c>
      <c r="H29" s="879">
        <v>2475</v>
      </c>
      <c r="I29" s="879">
        <v>4485</v>
      </c>
      <c r="J29" s="879">
        <v>7060</v>
      </c>
      <c r="K29" s="879"/>
      <c r="L29" s="879">
        <v>996</v>
      </c>
      <c r="M29" s="878"/>
    </row>
    <row r="30" spans="1:13">
      <c r="A30" s="880">
        <v>0</v>
      </c>
      <c r="B30" s="879">
        <v>14</v>
      </c>
      <c r="C30" s="210" t="s">
        <v>3409</v>
      </c>
      <c r="D30" s="879">
        <v>14</v>
      </c>
      <c r="E30" s="879">
        <v>14</v>
      </c>
      <c r="F30" s="879"/>
      <c r="G30" s="879"/>
      <c r="H30" s="879"/>
      <c r="I30" s="879"/>
      <c r="J30" s="879"/>
      <c r="K30" s="879"/>
      <c r="L30" s="879"/>
      <c r="M30" s="878"/>
    </row>
    <row r="31" spans="1:13">
      <c r="A31" s="883">
        <v>1917085</v>
      </c>
      <c r="B31" s="882">
        <v>3064531</v>
      </c>
      <c r="C31" s="214" t="s">
        <v>3410</v>
      </c>
      <c r="D31" s="882">
        <v>2899628</v>
      </c>
      <c r="E31" s="882">
        <v>325613</v>
      </c>
      <c r="F31" s="882">
        <v>17746</v>
      </c>
      <c r="G31" s="882">
        <v>215455</v>
      </c>
      <c r="H31" s="882">
        <v>52</v>
      </c>
      <c r="I31" s="882">
        <v>335</v>
      </c>
      <c r="J31" s="882">
        <v>601</v>
      </c>
      <c r="K31" s="882">
        <v>2337878</v>
      </c>
      <c r="L31" s="882">
        <v>1948</v>
      </c>
      <c r="M31" s="881"/>
    </row>
    <row r="32" spans="1:13">
      <c r="A32" s="880">
        <v>112074</v>
      </c>
      <c r="B32" s="879">
        <v>481441</v>
      </c>
      <c r="C32" s="210" t="s">
        <v>3411</v>
      </c>
      <c r="D32" s="879">
        <v>210649</v>
      </c>
      <c r="E32" s="879">
        <v>63</v>
      </c>
      <c r="F32" s="879"/>
      <c r="G32" s="879">
        <v>210586</v>
      </c>
      <c r="H32" s="879"/>
      <c r="I32" s="879"/>
      <c r="J32" s="879"/>
      <c r="K32" s="879"/>
      <c r="L32" s="879"/>
      <c r="M32" s="878"/>
    </row>
    <row r="33" spans="1:13">
      <c r="A33" s="880">
        <v>7094</v>
      </c>
      <c r="B33" s="879">
        <v>9458</v>
      </c>
      <c r="C33" s="210" t="s">
        <v>3412</v>
      </c>
      <c r="D33" s="879">
        <v>9218</v>
      </c>
      <c r="E33" s="879">
        <v>1064</v>
      </c>
      <c r="F33" s="879">
        <v>8034</v>
      </c>
      <c r="G33" s="879"/>
      <c r="H33" s="879"/>
      <c r="I33" s="879"/>
      <c r="J33" s="879">
        <v>100</v>
      </c>
      <c r="K33" s="879"/>
      <c r="L33" s="879">
        <v>20</v>
      </c>
      <c r="M33" s="878"/>
    </row>
    <row r="34" spans="1:13">
      <c r="A34" s="880">
        <v>41582</v>
      </c>
      <c r="B34" s="879">
        <v>60279</v>
      </c>
      <c r="C34" s="210" t="s">
        <v>3413</v>
      </c>
      <c r="D34" s="879">
        <v>67031</v>
      </c>
      <c r="E34" s="879">
        <v>64710</v>
      </c>
      <c r="F34" s="879">
        <v>345</v>
      </c>
      <c r="G34" s="879"/>
      <c r="H34" s="879"/>
      <c r="I34" s="879"/>
      <c r="J34" s="879">
        <v>111</v>
      </c>
      <c r="K34" s="879"/>
      <c r="L34" s="879">
        <v>1865</v>
      </c>
      <c r="M34" s="878"/>
    </row>
    <row r="35" spans="1:13">
      <c r="A35" s="880">
        <v>145491</v>
      </c>
      <c r="B35" s="879">
        <v>156419</v>
      </c>
      <c r="C35" s="210" t="s">
        <v>3414</v>
      </c>
      <c r="D35" s="879">
        <v>173862</v>
      </c>
      <c r="E35" s="879">
        <v>167302</v>
      </c>
      <c r="F35" s="879">
        <v>5884</v>
      </c>
      <c r="G35" s="879"/>
      <c r="H35" s="879">
        <v>33</v>
      </c>
      <c r="I35" s="879">
        <v>265</v>
      </c>
      <c r="J35" s="879">
        <v>340</v>
      </c>
      <c r="K35" s="879"/>
      <c r="L35" s="879">
        <v>38</v>
      </c>
      <c r="M35" s="878"/>
    </row>
    <row r="36" spans="1:13">
      <c r="A36" s="880">
        <v>49795</v>
      </c>
      <c r="B36" s="879">
        <v>88876</v>
      </c>
      <c r="C36" s="210" t="s">
        <v>3415</v>
      </c>
      <c r="D36" s="879">
        <v>100990</v>
      </c>
      <c r="E36" s="879">
        <v>92474</v>
      </c>
      <c r="F36" s="879">
        <v>3483</v>
      </c>
      <c r="G36" s="879">
        <v>4869</v>
      </c>
      <c r="H36" s="879">
        <v>19</v>
      </c>
      <c r="I36" s="879">
        <v>70</v>
      </c>
      <c r="J36" s="879">
        <v>50</v>
      </c>
      <c r="K36" s="879"/>
      <c r="L36" s="879">
        <v>25</v>
      </c>
      <c r="M36" s="878"/>
    </row>
    <row r="37" spans="1:13">
      <c r="A37" s="880">
        <v>1561049</v>
      </c>
      <c r="B37" s="879">
        <v>2268058</v>
      </c>
      <c r="C37" s="210" t="s">
        <v>3416</v>
      </c>
      <c r="D37" s="879">
        <v>2337878</v>
      </c>
      <c r="E37" s="879"/>
      <c r="F37" s="879"/>
      <c r="G37" s="879"/>
      <c r="H37" s="879"/>
      <c r="I37" s="879"/>
      <c r="J37" s="879"/>
      <c r="K37" s="879">
        <v>2337878</v>
      </c>
      <c r="L37" s="879"/>
      <c r="M37" s="878"/>
    </row>
    <row r="38" spans="1:13">
      <c r="A38" s="883">
        <v>4659123</v>
      </c>
      <c r="B38" s="882">
        <v>5299619</v>
      </c>
      <c r="C38" s="214" t="s">
        <v>3417</v>
      </c>
      <c r="D38" s="882">
        <v>5370021</v>
      </c>
      <c r="E38" s="882">
        <v>1646094</v>
      </c>
      <c r="F38" s="882">
        <v>136040</v>
      </c>
      <c r="G38" s="882">
        <v>3465803</v>
      </c>
      <c r="H38" s="882"/>
      <c r="I38" s="882">
        <v>38099</v>
      </c>
      <c r="J38" s="882">
        <v>38405</v>
      </c>
      <c r="K38" s="882"/>
      <c r="L38" s="882">
        <v>45580</v>
      </c>
      <c r="M38" s="881"/>
    </row>
    <row r="39" spans="1:13">
      <c r="A39" s="880">
        <v>4574937</v>
      </c>
      <c r="B39" s="879">
        <v>5213366</v>
      </c>
      <c r="C39" s="210" t="s">
        <v>3418</v>
      </c>
      <c r="D39" s="879">
        <v>5287124</v>
      </c>
      <c r="E39" s="879">
        <v>1628695</v>
      </c>
      <c r="F39" s="879">
        <v>131809</v>
      </c>
      <c r="G39" s="879">
        <v>3423132</v>
      </c>
      <c r="H39" s="879"/>
      <c r="I39" s="879">
        <v>37671</v>
      </c>
      <c r="J39" s="879">
        <v>20237</v>
      </c>
      <c r="K39" s="879"/>
      <c r="L39" s="879">
        <v>45580</v>
      </c>
      <c r="M39" s="878"/>
    </row>
    <row r="40" spans="1:13">
      <c r="A40" s="880">
        <v>10382</v>
      </c>
      <c r="B40" s="879">
        <v>17415</v>
      </c>
      <c r="C40" s="210" t="s">
        <v>3419</v>
      </c>
      <c r="D40" s="879">
        <v>10965</v>
      </c>
      <c r="E40" s="879"/>
      <c r="F40" s="879">
        <v>861</v>
      </c>
      <c r="G40" s="879"/>
      <c r="H40" s="879"/>
      <c r="I40" s="879"/>
      <c r="J40" s="879">
        <v>10104</v>
      </c>
      <c r="K40" s="879"/>
      <c r="L40" s="879"/>
      <c r="M40" s="878"/>
    </row>
    <row r="41" spans="1:13">
      <c r="A41" s="880">
        <v>73803</v>
      </c>
      <c r="B41" s="879">
        <v>68838</v>
      </c>
      <c r="C41" s="210" t="s">
        <v>3420</v>
      </c>
      <c r="D41" s="879">
        <v>71932</v>
      </c>
      <c r="E41" s="879">
        <v>17399</v>
      </c>
      <c r="F41" s="879">
        <v>3370</v>
      </c>
      <c r="G41" s="879">
        <v>42671</v>
      </c>
      <c r="H41" s="879"/>
      <c r="I41" s="879">
        <v>428</v>
      </c>
      <c r="J41" s="879">
        <v>8064</v>
      </c>
      <c r="K41" s="879"/>
      <c r="L41" s="879"/>
      <c r="M41" s="878"/>
    </row>
    <row r="42" spans="1:13">
      <c r="A42" s="883">
        <v>947365</v>
      </c>
      <c r="B42" s="882">
        <v>1085910</v>
      </c>
      <c r="C42" s="214" t="s">
        <v>3421</v>
      </c>
      <c r="D42" s="882">
        <v>1090381</v>
      </c>
      <c r="E42" s="882">
        <v>49942</v>
      </c>
      <c r="F42" s="882">
        <v>1075</v>
      </c>
      <c r="G42" s="882">
        <v>1011468</v>
      </c>
      <c r="H42" s="882"/>
      <c r="I42" s="882">
        <v>1291</v>
      </c>
      <c r="J42" s="882">
        <v>1050</v>
      </c>
      <c r="K42" s="882"/>
      <c r="L42" s="882">
        <v>25555</v>
      </c>
      <c r="M42" s="881"/>
    </row>
    <row r="43" spans="1:13">
      <c r="A43" s="880">
        <v>800981</v>
      </c>
      <c r="B43" s="879">
        <v>915732</v>
      </c>
      <c r="C43" s="210" t="s">
        <v>3422</v>
      </c>
      <c r="D43" s="879">
        <v>917588</v>
      </c>
      <c r="E43" s="879">
        <v>2185</v>
      </c>
      <c r="F43" s="879"/>
      <c r="G43" s="879">
        <v>893523</v>
      </c>
      <c r="H43" s="879"/>
      <c r="I43" s="879"/>
      <c r="J43" s="879">
        <v>600</v>
      </c>
      <c r="K43" s="879"/>
      <c r="L43" s="879">
        <v>21280</v>
      </c>
      <c r="M43" s="878"/>
    </row>
    <row r="44" spans="1:13">
      <c r="A44" s="880">
        <v>100705</v>
      </c>
      <c r="B44" s="879">
        <v>123339</v>
      </c>
      <c r="C44" s="210" t="s">
        <v>3423</v>
      </c>
      <c r="D44" s="879">
        <v>124294</v>
      </c>
      <c r="E44" s="879">
        <v>3304</v>
      </c>
      <c r="F44" s="879"/>
      <c r="G44" s="879">
        <v>116540</v>
      </c>
      <c r="H44" s="879"/>
      <c r="I44" s="879"/>
      <c r="J44" s="879">
        <v>374</v>
      </c>
      <c r="K44" s="879"/>
      <c r="L44" s="879">
        <v>4076</v>
      </c>
      <c r="M44" s="878"/>
    </row>
    <row r="45" spans="1:13">
      <c r="A45" s="880">
        <v>286</v>
      </c>
      <c r="B45" s="879">
        <v>336</v>
      </c>
      <c r="C45" s="210" t="s">
        <v>3424</v>
      </c>
      <c r="D45" s="879">
        <v>352</v>
      </c>
      <c r="E45" s="879">
        <v>153</v>
      </c>
      <c r="F45" s="879"/>
      <c r="G45" s="879"/>
      <c r="H45" s="879"/>
      <c r="I45" s="879"/>
      <c r="J45" s="879"/>
      <c r="K45" s="879"/>
      <c r="L45" s="879">
        <v>199</v>
      </c>
      <c r="M45" s="878"/>
    </row>
    <row r="46" spans="1:13">
      <c r="A46" s="880">
        <v>45393</v>
      </c>
      <c r="B46" s="879">
        <v>46503</v>
      </c>
      <c r="C46" s="210" t="s">
        <v>3425</v>
      </c>
      <c r="D46" s="879">
        <v>48147</v>
      </c>
      <c r="E46" s="879">
        <v>44300</v>
      </c>
      <c r="F46" s="879">
        <v>1075</v>
      </c>
      <c r="G46" s="879">
        <v>1405</v>
      </c>
      <c r="H46" s="879"/>
      <c r="I46" s="879">
        <v>1291</v>
      </c>
      <c r="J46" s="879">
        <v>76</v>
      </c>
      <c r="K46" s="879"/>
      <c r="L46" s="879"/>
      <c r="M46" s="878"/>
    </row>
    <row r="47" spans="1:13" ht="33">
      <c r="A47" s="883">
        <v>1607495</v>
      </c>
      <c r="B47" s="882">
        <v>2570137</v>
      </c>
      <c r="C47" s="214" t="s">
        <v>3426</v>
      </c>
      <c r="D47" s="882">
        <v>3042748</v>
      </c>
      <c r="E47" s="882">
        <v>2835769</v>
      </c>
      <c r="F47" s="882">
        <v>12945</v>
      </c>
      <c r="G47" s="882">
        <v>42</v>
      </c>
      <c r="H47" s="882">
        <v>2492</v>
      </c>
      <c r="I47" s="882">
        <v>15</v>
      </c>
      <c r="J47" s="882">
        <v>191390</v>
      </c>
      <c r="K47" s="882"/>
      <c r="L47" s="882">
        <v>95</v>
      </c>
      <c r="M47" s="881"/>
    </row>
    <row r="48" spans="1:13">
      <c r="A48" s="880">
        <v>1034</v>
      </c>
      <c r="B48" s="879">
        <v>2926</v>
      </c>
      <c r="C48" s="210" t="s">
        <v>3427</v>
      </c>
      <c r="D48" s="879">
        <v>3201</v>
      </c>
      <c r="E48" s="879"/>
      <c r="F48" s="879">
        <v>3186</v>
      </c>
      <c r="G48" s="879"/>
      <c r="H48" s="879"/>
      <c r="I48" s="879">
        <v>15</v>
      </c>
      <c r="J48" s="879"/>
      <c r="K48" s="879"/>
      <c r="L48" s="879"/>
      <c r="M48" s="878"/>
    </row>
    <row r="49" spans="1:13">
      <c r="A49" s="880">
        <v>1502499</v>
      </c>
      <c r="B49" s="879">
        <v>2128465</v>
      </c>
      <c r="C49" s="210" t="s">
        <v>3428</v>
      </c>
      <c r="D49" s="879">
        <v>2600353</v>
      </c>
      <c r="E49" s="879">
        <v>2407831</v>
      </c>
      <c r="F49" s="879">
        <v>4621</v>
      </c>
      <c r="G49" s="879"/>
      <c r="H49" s="879">
        <v>2436</v>
      </c>
      <c r="I49" s="879"/>
      <c r="J49" s="879">
        <v>185390</v>
      </c>
      <c r="K49" s="879"/>
      <c r="L49" s="879">
        <v>75</v>
      </c>
      <c r="M49" s="878"/>
    </row>
    <row r="50" spans="1:13">
      <c r="A50" s="880">
        <v>95153</v>
      </c>
      <c r="B50" s="879">
        <v>428336</v>
      </c>
      <c r="C50" s="210" t="s">
        <v>3429</v>
      </c>
      <c r="D50" s="879">
        <v>427490</v>
      </c>
      <c r="E50" s="879">
        <v>427448</v>
      </c>
      <c r="F50" s="879"/>
      <c r="G50" s="879">
        <v>42</v>
      </c>
      <c r="H50" s="879"/>
      <c r="I50" s="879"/>
      <c r="J50" s="879"/>
      <c r="K50" s="879"/>
      <c r="L50" s="879"/>
      <c r="M50" s="878"/>
    </row>
    <row r="51" spans="1:13">
      <c r="A51" s="880">
        <v>6327</v>
      </c>
      <c r="B51" s="879">
        <v>6627</v>
      </c>
      <c r="C51" s="210" t="s">
        <v>3430</v>
      </c>
      <c r="D51" s="879">
        <v>6919</v>
      </c>
      <c r="E51" s="879">
        <v>490</v>
      </c>
      <c r="F51" s="879">
        <v>363</v>
      </c>
      <c r="G51" s="879"/>
      <c r="H51" s="879">
        <v>56</v>
      </c>
      <c r="I51" s="879"/>
      <c r="J51" s="879">
        <v>6000</v>
      </c>
      <c r="K51" s="879"/>
      <c r="L51" s="879">
        <v>10</v>
      </c>
      <c r="M51" s="878"/>
    </row>
    <row r="52" spans="1:13">
      <c r="A52" s="880">
        <v>2482</v>
      </c>
      <c r="B52" s="879">
        <v>3783</v>
      </c>
      <c r="C52" s="210" t="s">
        <v>3431</v>
      </c>
      <c r="D52" s="879">
        <v>4785</v>
      </c>
      <c r="E52" s="879"/>
      <c r="F52" s="879">
        <v>4775</v>
      </c>
      <c r="G52" s="879"/>
      <c r="H52" s="879"/>
      <c r="I52" s="879"/>
      <c r="J52" s="879"/>
      <c r="K52" s="879"/>
      <c r="L52" s="879">
        <v>10</v>
      </c>
      <c r="M52" s="878"/>
    </row>
    <row r="53" spans="1:13">
      <c r="A53" s="883">
        <v>25509</v>
      </c>
      <c r="B53" s="882">
        <v>320</v>
      </c>
      <c r="C53" s="214" t="s">
        <v>3432</v>
      </c>
      <c r="D53" s="882">
        <v>265</v>
      </c>
      <c r="E53" s="882">
        <v>165</v>
      </c>
      <c r="F53" s="882"/>
      <c r="G53" s="882">
        <v>100</v>
      </c>
      <c r="H53" s="882"/>
      <c r="I53" s="882"/>
      <c r="J53" s="882"/>
      <c r="K53" s="882"/>
      <c r="L53" s="882"/>
      <c r="M53" s="881"/>
    </row>
    <row r="54" spans="1:13">
      <c r="A54" s="880">
        <v>25509</v>
      </c>
      <c r="B54" s="879">
        <v>320</v>
      </c>
      <c r="C54" s="210" t="s">
        <v>3433</v>
      </c>
      <c r="D54" s="879">
        <v>265</v>
      </c>
      <c r="E54" s="879">
        <v>165</v>
      </c>
      <c r="F54" s="879"/>
      <c r="G54" s="879">
        <v>100</v>
      </c>
      <c r="H54" s="879"/>
      <c r="I54" s="879"/>
      <c r="J54" s="879"/>
      <c r="K54" s="879"/>
      <c r="L54" s="879"/>
      <c r="M54" s="878"/>
    </row>
    <row r="55" spans="1:13">
      <c r="A55" s="883">
        <v>56810</v>
      </c>
      <c r="B55" s="882">
        <v>408</v>
      </c>
      <c r="C55" s="214" t="s">
        <v>3434</v>
      </c>
      <c r="D55" s="882">
        <v>357</v>
      </c>
      <c r="E55" s="882"/>
      <c r="F55" s="882">
        <v>242</v>
      </c>
      <c r="G55" s="882"/>
      <c r="H55" s="882">
        <v>65</v>
      </c>
      <c r="I55" s="882">
        <v>50</v>
      </c>
      <c r="J55" s="882"/>
      <c r="K55" s="882"/>
      <c r="L55" s="882"/>
      <c r="M55" s="881"/>
    </row>
    <row r="56" spans="1:13">
      <c r="A56" s="880">
        <v>56810</v>
      </c>
      <c r="B56" s="879">
        <v>408</v>
      </c>
      <c r="C56" s="210" t="s">
        <v>3435</v>
      </c>
      <c r="D56" s="879">
        <v>357</v>
      </c>
      <c r="E56" s="879"/>
      <c r="F56" s="879">
        <v>242</v>
      </c>
      <c r="G56" s="879"/>
      <c r="H56" s="879">
        <v>65</v>
      </c>
      <c r="I56" s="879">
        <v>50</v>
      </c>
      <c r="J56" s="879"/>
      <c r="K56" s="879"/>
      <c r="L56" s="879"/>
      <c r="M56" s="878"/>
    </row>
    <row r="57" spans="1:13" ht="17.25" thickBot="1">
      <c r="A57" s="877">
        <v>15613094</v>
      </c>
      <c r="B57" s="875">
        <v>19758123</v>
      </c>
      <c r="C57" s="876" t="s">
        <v>3446</v>
      </c>
      <c r="D57" s="875">
        <v>21450656</v>
      </c>
      <c r="E57" s="875">
        <v>11233390</v>
      </c>
      <c r="F57" s="875">
        <v>1597373</v>
      </c>
      <c r="G57" s="875">
        <v>5359902</v>
      </c>
      <c r="H57" s="875">
        <v>14991</v>
      </c>
      <c r="I57" s="875">
        <v>271742</v>
      </c>
      <c r="J57" s="875">
        <v>543017</v>
      </c>
      <c r="K57" s="875">
        <v>2337878</v>
      </c>
      <c r="L57" s="875">
        <v>92363</v>
      </c>
      <c r="M57" s="874"/>
    </row>
    <row r="58" spans="1:13">
      <c r="A58" s="982"/>
      <c r="B58" s="982"/>
      <c r="C58" s="982"/>
      <c r="D58" s="982"/>
      <c r="E58" s="982"/>
      <c r="F58" s="982"/>
      <c r="G58" s="982"/>
      <c r="H58" s="982"/>
      <c r="I58" s="982"/>
      <c r="J58" s="982"/>
      <c r="K58" s="982"/>
      <c r="L58" s="982"/>
      <c r="M58" s="982"/>
    </row>
  </sheetData>
  <mergeCells count="6">
    <mergeCell ref="A58:M58"/>
    <mergeCell ref="B5:B6"/>
    <mergeCell ref="D5:F5"/>
    <mergeCell ref="G5:M5"/>
    <mergeCell ref="A5:A6"/>
    <mergeCell ref="C5:C6"/>
  </mergeCells>
  <phoneticPr fontId="3" type="noConversion"/>
  <pageMargins left="0.62992125984251968" right="0.62992125984251968" top="0.78740157480314965" bottom="0.78740157480314965" header="0.59055118110236227" footer="0.59055118110236227"/>
  <pageSetup paperSize="9" scale="90" pageOrder="overThenDown" orientation="portrait" horizontalDpi="180" verticalDpi="180" r:id="rId1"/>
  <headerFooter alignWithMargins="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1EB5B-F653-4AB1-8060-4365E6A53516}">
  <sheetPr>
    <pageSetUpPr fitToPage="1"/>
  </sheetPr>
  <dimension ref="A1:I49"/>
  <sheetViews>
    <sheetView topLeftCell="A31" zoomScaleNormal="100" workbookViewId="0">
      <selection activeCell="N51" sqref="N51"/>
    </sheetView>
  </sheetViews>
  <sheetFormatPr defaultRowHeight="16.5"/>
  <cols>
    <col min="1" max="9" width="10.75" customWidth="1"/>
  </cols>
  <sheetData>
    <row r="1" spans="1:9" ht="27.75">
      <c r="A1" s="1098" t="s">
        <v>173</v>
      </c>
      <c r="B1" s="1098"/>
      <c r="C1" s="1098"/>
      <c r="D1" s="1098"/>
      <c r="E1" s="1098"/>
      <c r="F1" s="1098"/>
      <c r="G1" s="1098"/>
      <c r="H1" s="1098"/>
      <c r="I1" s="1098"/>
    </row>
    <row r="2" spans="1:9" ht="27.75">
      <c r="A2" s="1098" t="s">
        <v>172</v>
      </c>
      <c r="B2" s="1098"/>
      <c r="C2" s="1098"/>
      <c r="D2" s="1098"/>
      <c r="E2" s="1098"/>
      <c r="F2" s="1098"/>
      <c r="G2" s="1098"/>
      <c r="H2" s="1098"/>
      <c r="I2" s="1098"/>
    </row>
    <row r="3" spans="1:9" ht="25.5">
      <c r="A3" s="1099" t="s">
        <v>3459</v>
      </c>
      <c r="B3" s="1099"/>
      <c r="C3" s="1099"/>
      <c r="D3" s="1099"/>
      <c r="E3" s="1099"/>
      <c r="F3" s="1099"/>
      <c r="G3" s="1099"/>
      <c r="H3" s="1099"/>
      <c r="I3" s="1099"/>
    </row>
    <row r="4" spans="1:9" ht="20.25" thickBot="1">
      <c r="A4" s="1100" t="s">
        <v>170</v>
      </c>
      <c r="B4" s="1100"/>
      <c r="C4" s="1100"/>
      <c r="D4" s="1100"/>
      <c r="E4" s="1100"/>
      <c r="F4" s="1100"/>
      <c r="G4" s="1100"/>
      <c r="H4" s="1100"/>
      <c r="I4" s="1100"/>
    </row>
    <row r="5" spans="1:9">
      <c r="A5" s="1129" t="s">
        <v>66</v>
      </c>
      <c r="B5" s="893" t="s">
        <v>3460</v>
      </c>
      <c r="C5" s="1131" t="s">
        <v>3461</v>
      </c>
      <c r="D5" s="1132"/>
      <c r="E5" s="1131" t="s">
        <v>3462</v>
      </c>
      <c r="F5" s="1132"/>
      <c r="G5" s="1131" t="s">
        <v>19</v>
      </c>
      <c r="H5" s="1132"/>
      <c r="I5" s="1103" t="s">
        <v>3463</v>
      </c>
    </row>
    <row r="6" spans="1:9">
      <c r="A6" s="1130"/>
      <c r="B6" s="894" t="s">
        <v>3464</v>
      </c>
      <c r="C6" s="895" t="s">
        <v>3465</v>
      </c>
      <c r="D6" s="896" t="s">
        <v>3466</v>
      </c>
      <c r="E6" s="895" t="s">
        <v>3465</v>
      </c>
      <c r="F6" s="896" t="s">
        <v>3466</v>
      </c>
      <c r="G6" s="895" t="s">
        <v>3465</v>
      </c>
      <c r="H6" s="896" t="s">
        <v>3466</v>
      </c>
      <c r="I6" s="1133"/>
    </row>
    <row r="7" spans="1:9">
      <c r="A7" s="897"/>
      <c r="B7" s="898"/>
      <c r="C7" s="898"/>
      <c r="D7" s="899"/>
      <c r="E7" s="898"/>
      <c r="F7" s="899"/>
      <c r="G7" s="898"/>
      <c r="H7" s="899"/>
      <c r="I7" s="900"/>
    </row>
    <row r="8" spans="1:9">
      <c r="A8" s="897"/>
      <c r="B8" s="898"/>
      <c r="C8" s="898"/>
      <c r="D8" s="899"/>
      <c r="E8" s="898"/>
      <c r="F8" s="899"/>
      <c r="G8" s="898"/>
      <c r="H8" s="899"/>
      <c r="I8" s="900"/>
    </row>
    <row r="9" spans="1:9">
      <c r="A9" s="897"/>
      <c r="B9" s="898"/>
      <c r="C9" s="898"/>
      <c r="D9" s="899"/>
      <c r="E9" s="898"/>
      <c r="F9" s="899"/>
      <c r="G9" s="898"/>
      <c r="H9" s="899"/>
      <c r="I9" s="900"/>
    </row>
    <row r="10" spans="1:9">
      <c r="A10" s="897"/>
      <c r="B10" s="898"/>
      <c r="C10" s="898"/>
      <c r="D10" s="899"/>
      <c r="E10" s="898"/>
      <c r="F10" s="899"/>
      <c r="G10" s="898"/>
      <c r="H10" s="899"/>
      <c r="I10" s="900"/>
    </row>
    <row r="11" spans="1:9">
      <c r="A11" s="897"/>
      <c r="B11" s="898"/>
      <c r="C11" s="898"/>
      <c r="D11" s="899"/>
      <c r="E11" s="898"/>
      <c r="F11" s="899"/>
      <c r="G11" s="898"/>
      <c r="H11" s="899"/>
      <c r="I11" s="900"/>
    </row>
    <row r="12" spans="1:9">
      <c r="A12" s="897"/>
      <c r="B12" s="898"/>
      <c r="C12" s="898"/>
      <c r="D12" s="899"/>
      <c r="E12" s="898"/>
      <c r="F12" s="899"/>
      <c r="G12" s="898"/>
      <c r="H12" s="899"/>
      <c r="I12" s="900"/>
    </row>
    <row r="13" spans="1:9">
      <c r="A13" s="897"/>
      <c r="B13" s="898"/>
      <c r="C13" s="898"/>
      <c r="D13" s="899"/>
      <c r="E13" s="898"/>
      <c r="F13" s="899"/>
      <c r="G13" s="898"/>
      <c r="H13" s="899"/>
      <c r="I13" s="900"/>
    </row>
    <row r="14" spans="1:9">
      <c r="A14" s="897"/>
      <c r="B14" s="898"/>
      <c r="C14" s="898"/>
      <c r="D14" s="899"/>
      <c r="E14" s="898"/>
      <c r="F14" s="899"/>
      <c r="G14" s="898"/>
      <c r="H14" s="899"/>
      <c r="I14" s="900"/>
    </row>
    <row r="15" spans="1:9">
      <c r="A15" s="897"/>
      <c r="B15" s="898"/>
      <c r="C15" s="898"/>
      <c r="D15" s="899"/>
      <c r="E15" s="898"/>
      <c r="F15" s="899"/>
      <c r="G15" s="898"/>
      <c r="H15" s="899"/>
      <c r="I15" s="900"/>
    </row>
    <row r="16" spans="1:9">
      <c r="A16" s="897"/>
      <c r="B16" s="898"/>
      <c r="C16" s="898"/>
      <c r="D16" s="899"/>
      <c r="E16" s="898"/>
      <c r="F16" s="899"/>
      <c r="G16" s="898"/>
      <c r="H16" s="899"/>
      <c r="I16" s="900"/>
    </row>
    <row r="17" spans="1:9">
      <c r="A17" s="897"/>
      <c r="B17" s="898"/>
      <c r="C17" s="898"/>
      <c r="D17" s="899"/>
      <c r="E17" s="898"/>
      <c r="F17" s="899"/>
      <c r="G17" s="898"/>
      <c r="H17" s="899"/>
      <c r="I17" s="900"/>
    </row>
    <row r="18" spans="1:9">
      <c r="A18" s="897"/>
      <c r="B18" s="898"/>
      <c r="C18" s="898"/>
      <c r="D18" s="899"/>
      <c r="E18" s="898"/>
      <c r="F18" s="899"/>
      <c r="G18" s="898"/>
      <c r="H18" s="899"/>
      <c r="I18" s="900"/>
    </row>
    <row r="19" spans="1:9">
      <c r="A19" s="897"/>
      <c r="B19" s="898"/>
      <c r="C19" s="898"/>
      <c r="D19" s="899"/>
      <c r="E19" s="898"/>
      <c r="F19" s="899"/>
      <c r="G19" s="898"/>
      <c r="H19" s="899"/>
      <c r="I19" s="900"/>
    </row>
    <row r="20" spans="1:9">
      <c r="A20" s="897"/>
      <c r="B20" s="898"/>
      <c r="C20" s="898"/>
      <c r="D20" s="899"/>
      <c r="E20" s="898"/>
      <c r="F20" s="899"/>
      <c r="G20" s="898"/>
      <c r="H20" s="899"/>
      <c r="I20" s="900"/>
    </row>
    <row r="21" spans="1:9">
      <c r="A21" s="897"/>
      <c r="B21" s="898"/>
      <c r="C21" s="898"/>
      <c r="D21" s="899"/>
      <c r="E21" s="898"/>
      <c r="F21" s="899"/>
      <c r="G21" s="898"/>
      <c r="H21" s="899"/>
      <c r="I21" s="900"/>
    </row>
    <row r="22" spans="1:9">
      <c r="A22" s="897"/>
      <c r="B22" s="898"/>
      <c r="C22" s="898"/>
      <c r="D22" s="899"/>
      <c r="E22" s="898"/>
      <c r="F22" s="899"/>
      <c r="G22" s="898"/>
      <c r="H22" s="899"/>
      <c r="I22" s="900"/>
    </row>
    <row r="23" spans="1:9">
      <c r="A23" s="897"/>
      <c r="B23" s="898"/>
      <c r="C23" s="898"/>
      <c r="D23" s="899"/>
      <c r="E23" s="898"/>
      <c r="F23" s="899"/>
      <c r="G23" s="898"/>
      <c r="H23" s="899"/>
      <c r="I23" s="900"/>
    </row>
    <row r="24" spans="1:9">
      <c r="A24" s="897"/>
      <c r="B24" s="898"/>
      <c r="C24" s="898"/>
      <c r="D24" s="899"/>
      <c r="E24" s="898"/>
      <c r="F24" s="899"/>
      <c r="G24" s="898"/>
      <c r="H24" s="899"/>
      <c r="I24" s="900"/>
    </row>
    <row r="25" spans="1:9">
      <c r="A25" s="897"/>
      <c r="B25" s="898"/>
      <c r="C25" s="898"/>
      <c r="D25" s="899"/>
      <c r="E25" s="898"/>
      <c r="F25" s="899"/>
      <c r="G25" s="898"/>
      <c r="H25" s="899"/>
      <c r="I25" s="900"/>
    </row>
    <row r="26" spans="1:9">
      <c r="A26" s="897"/>
      <c r="B26" s="898"/>
      <c r="C26" s="898"/>
      <c r="D26" s="899"/>
      <c r="E26" s="898"/>
      <c r="F26" s="899"/>
      <c r="G26" s="898"/>
      <c r="H26" s="899"/>
      <c r="I26" s="900"/>
    </row>
    <row r="27" spans="1:9">
      <c r="A27" s="897"/>
      <c r="B27" s="898"/>
      <c r="C27" s="898"/>
      <c r="D27" s="899"/>
      <c r="E27" s="898"/>
      <c r="F27" s="899"/>
      <c r="G27" s="898"/>
      <c r="H27" s="899"/>
      <c r="I27" s="900"/>
    </row>
    <row r="28" spans="1:9">
      <c r="A28" s="897"/>
      <c r="B28" s="898"/>
      <c r="C28" s="898"/>
      <c r="D28" s="899"/>
      <c r="E28" s="898"/>
      <c r="F28" s="899"/>
      <c r="G28" s="898"/>
      <c r="H28" s="899"/>
      <c r="I28" s="900"/>
    </row>
    <row r="29" spans="1:9">
      <c r="A29" s="897"/>
      <c r="B29" s="898"/>
      <c r="C29" s="898"/>
      <c r="D29" s="899"/>
      <c r="E29" s="898"/>
      <c r="F29" s="899"/>
      <c r="G29" s="898"/>
      <c r="H29" s="899"/>
      <c r="I29" s="900"/>
    </row>
    <row r="30" spans="1:9">
      <c r="A30" s="897"/>
      <c r="B30" s="898"/>
      <c r="C30" s="898"/>
      <c r="D30" s="899"/>
      <c r="E30" s="898"/>
      <c r="F30" s="899"/>
      <c r="G30" s="898"/>
      <c r="H30" s="899"/>
      <c r="I30" s="900"/>
    </row>
    <row r="31" spans="1:9">
      <c r="A31" s="897"/>
      <c r="B31" s="898"/>
      <c r="C31" s="898"/>
      <c r="D31" s="899"/>
      <c r="E31" s="898"/>
      <c r="F31" s="899"/>
      <c r="G31" s="898"/>
      <c r="H31" s="899"/>
      <c r="I31" s="900"/>
    </row>
    <row r="32" spans="1:9">
      <c r="A32" s="897"/>
      <c r="B32" s="898"/>
      <c r="C32" s="898"/>
      <c r="D32" s="899"/>
      <c r="E32" s="898"/>
      <c r="F32" s="899"/>
      <c r="G32" s="898"/>
      <c r="H32" s="899"/>
      <c r="I32" s="900"/>
    </row>
    <row r="33" spans="1:9">
      <c r="A33" s="901"/>
      <c r="B33" s="902"/>
      <c r="C33" s="902"/>
      <c r="D33" s="902"/>
      <c r="E33" s="902"/>
      <c r="F33" s="903"/>
      <c r="G33" s="903"/>
      <c r="H33" s="903"/>
      <c r="I33" s="904"/>
    </row>
    <row r="34" spans="1:9">
      <c r="A34" s="638"/>
      <c r="B34" s="861"/>
      <c r="C34" s="861"/>
      <c r="D34" s="861"/>
      <c r="E34" s="905"/>
      <c r="F34" s="89"/>
      <c r="G34" s="89"/>
      <c r="H34" s="89"/>
      <c r="I34" s="641"/>
    </row>
    <row r="35" spans="1:9">
      <c r="A35" s="638"/>
      <c r="B35" s="861"/>
      <c r="C35" s="861"/>
      <c r="D35" s="861"/>
      <c r="E35" s="905"/>
      <c r="F35" s="89"/>
      <c r="G35" s="89"/>
      <c r="H35" s="89"/>
      <c r="I35" s="641"/>
    </row>
    <row r="36" spans="1:9">
      <c r="A36" s="638"/>
      <c r="B36" s="861"/>
      <c r="C36" s="861"/>
      <c r="D36" s="861"/>
      <c r="E36" s="905"/>
      <c r="F36" s="89"/>
      <c r="G36" s="89"/>
      <c r="H36" s="89"/>
      <c r="I36" s="641"/>
    </row>
    <row r="37" spans="1:9">
      <c r="A37" s="638"/>
      <c r="B37" s="861"/>
      <c r="C37" s="861"/>
      <c r="D37" s="861"/>
      <c r="E37" s="905"/>
      <c r="F37" s="89"/>
      <c r="G37" s="89"/>
      <c r="H37" s="89"/>
      <c r="I37" s="641"/>
    </row>
    <row r="38" spans="1:9">
      <c r="A38" s="638"/>
      <c r="B38" s="861"/>
      <c r="C38" s="861"/>
      <c r="D38" s="861"/>
      <c r="E38" s="905"/>
      <c r="F38" s="89"/>
      <c r="G38" s="89"/>
      <c r="H38" s="89"/>
      <c r="I38" s="641"/>
    </row>
    <row r="39" spans="1:9">
      <c r="A39" s="638"/>
      <c r="B39" s="861"/>
      <c r="C39" s="861"/>
      <c r="D39" s="861"/>
      <c r="E39" s="905"/>
      <c r="F39" s="89"/>
      <c r="G39" s="89"/>
      <c r="H39" s="89"/>
      <c r="I39" s="641"/>
    </row>
    <row r="40" spans="1:9">
      <c r="A40" s="638"/>
      <c r="B40" s="861"/>
      <c r="C40" s="861"/>
      <c r="D40" s="861"/>
      <c r="E40" s="905"/>
      <c r="F40" s="89"/>
      <c r="G40" s="89"/>
      <c r="H40" s="89"/>
      <c r="I40" s="641"/>
    </row>
    <row r="41" spans="1:9">
      <c r="A41" s="638"/>
      <c r="B41" s="861"/>
      <c r="C41" s="861"/>
      <c r="D41" s="861"/>
      <c r="E41" s="905"/>
      <c r="F41" s="89"/>
      <c r="G41" s="89"/>
      <c r="H41" s="89"/>
      <c r="I41" s="641"/>
    </row>
    <row r="42" spans="1:9">
      <c r="A42" s="638"/>
      <c r="B42" s="861"/>
      <c r="C42" s="861"/>
      <c r="D42" s="861"/>
      <c r="E42" s="905"/>
      <c r="F42" s="89"/>
      <c r="G42" s="89"/>
      <c r="H42" s="89"/>
      <c r="I42" s="641"/>
    </row>
    <row r="43" spans="1:9">
      <c r="A43" s="639"/>
      <c r="B43" s="906"/>
      <c r="C43" s="907"/>
      <c r="D43" s="906"/>
      <c r="E43" s="868"/>
      <c r="F43" s="89"/>
      <c r="G43" s="89"/>
      <c r="H43" s="89"/>
      <c r="I43" s="641"/>
    </row>
    <row r="44" spans="1:9">
      <c r="A44" s="639"/>
      <c r="B44" s="906"/>
      <c r="C44" s="907"/>
      <c r="D44" s="906"/>
      <c r="E44" s="868"/>
      <c r="F44" s="89"/>
      <c r="G44" s="89"/>
      <c r="H44" s="89"/>
      <c r="I44" s="641"/>
    </row>
    <row r="45" spans="1:9" ht="17.25" thickBot="1">
      <c r="A45" s="642"/>
      <c r="B45" s="908"/>
      <c r="C45" s="909"/>
      <c r="D45" s="908"/>
      <c r="E45" s="910"/>
      <c r="F45" s="911"/>
      <c r="G45" s="911"/>
      <c r="H45" s="911"/>
      <c r="I45" s="644"/>
    </row>
    <row r="46" spans="1:9">
      <c r="A46" s="48" t="s">
        <v>3467</v>
      </c>
    </row>
    <row r="47" spans="1:9">
      <c r="A47" s="48" t="s">
        <v>3468</v>
      </c>
    </row>
    <row r="48" spans="1:9">
      <c r="A48" s="48" t="s">
        <v>3469</v>
      </c>
    </row>
    <row r="49" spans="1:1">
      <c r="A49" s="48" t="s">
        <v>3470</v>
      </c>
    </row>
  </sheetData>
  <mergeCells count="9">
    <mergeCell ref="A1:I1"/>
    <mergeCell ref="A2:I2"/>
    <mergeCell ref="A3:I3"/>
    <mergeCell ref="A4:I4"/>
    <mergeCell ref="A5:A6"/>
    <mergeCell ref="C5:D5"/>
    <mergeCell ref="E5:F5"/>
    <mergeCell ref="G5:H5"/>
    <mergeCell ref="I5:I6"/>
  </mergeCells>
  <phoneticPr fontId="3" type="noConversion"/>
  <printOptions horizontalCentered="1"/>
  <pageMargins left="0.70866141732283472" right="0.70866141732283472" top="0.55118110236220474" bottom="0.55118110236220474" header="0.31496062992125984" footer="0.31496062992125984"/>
  <pageSetup paperSize="9" scale="90" fitToHeight="0" orientation="portrait"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E1A52-0455-4589-8F49-C043A3BF79FF}">
  <sheetPr>
    <pageSetUpPr fitToPage="1"/>
  </sheetPr>
  <dimension ref="A1:I40"/>
  <sheetViews>
    <sheetView view="pageBreakPreview" topLeftCell="A4" zoomScaleNormal="100" zoomScaleSheetLayoutView="100" workbookViewId="0">
      <pane ySplit="3" topLeftCell="A7" activePane="bottomLeft" state="frozen"/>
      <selection activeCell="I12" sqref="I12"/>
      <selection pane="bottomLeft" activeCell="I12" sqref="I12"/>
    </sheetView>
  </sheetViews>
  <sheetFormatPr defaultColWidth="9" defaultRowHeight="16.5"/>
  <cols>
    <col min="1" max="1" width="14" style="912" customWidth="1"/>
    <col min="2" max="2" width="15.125" style="793" customWidth="1"/>
    <col min="3" max="3" width="12.625" style="816" customWidth="1"/>
    <col min="4" max="4" width="14.875" style="793" customWidth="1"/>
    <col min="5" max="5" width="12.875" style="912" customWidth="1"/>
    <col min="6" max="6" width="11.875" style="912" customWidth="1"/>
    <col min="7" max="7" width="12.875" style="912" customWidth="1"/>
    <col min="8" max="8" width="20" style="912" customWidth="1"/>
    <col min="9" max="9" width="26.125" style="912" customWidth="1"/>
    <col min="10" max="16384" width="9" style="912"/>
  </cols>
  <sheetData>
    <row r="1" spans="1:9" ht="27.75" customHeight="1">
      <c r="A1" s="1134" t="s">
        <v>274</v>
      </c>
      <c r="B1" s="1134"/>
      <c r="C1" s="1134"/>
      <c r="D1" s="1134"/>
      <c r="E1" s="1134"/>
      <c r="F1" s="1134"/>
      <c r="G1" s="1134"/>
      <c r="H1" s="1134"/>
    </row>
    <row r="2" spans="1:9" ht="27.75" customHeight="1">
      <c r="A2" s="1135" t="s">
        <v>3339</v>
      </c>
      <c r="B2" s="1135"/>
      <c r="C2" s="1135"/>
      <c r="D2" s="1135"/>
      <c r="E2" s="1135"/>
      <c r="F2" s="1135"/>
      <c r="G2" s="1135"/>
      <c r="H2" s="1135"/>
    </row>
    <row r="3" spans="1:9" ht="25.5">
      <c r="A3" s="1136" t="s">
        <v>3471</v>
      </c>
      <c r="B3" s="1136"/>
      <c r="C3" s="1136"/>
      <c r="D3" s="1136"/>
      <c r="E3" s="1136"/>
      <c r="F3" s="1136"/>
      <c r="G3" s="1136"/>
      <c r="H3" s="1136"/>
    </row>
    <row r="4" spans="1:9" ht="19.5">
      <c r="A4" s="913" t="s">
        <v>3472</v>
      </c>
      <c r="B4" s="914"/>
      <c r="C4" s="915"/>
      <c r="D4" s="915"/>
      <c r="E4" s="204"/>
    </row>
    <row r="5" spans="1:9" ht="31.5" customHeight="1">
      <c r="A5" s="1123" t="s">
        <v>3473</v>
      </c>
      <c r="B5" s="1123" t="s">
        <v>3474</v>
      </c>
      <c r="C5" s="1123" t="s">
        <v>3475</v>
      </c>
      <c r="D5" s="1123" t="s">
        <v>3476</v>
      </c>
      <c r="E5" s="1123" t="s">
        <v>3477</v>
      </c>
      <c r="F5" s="1123"/>
      <c r="G5" s="1123"/>
      <c r="H5" s="1123" t="s">
        <v>3478</v>
      </c>
      <c r="I5" s="912" t="s">
        <v>3479</v>
      </c>
    </row>
    <row r="6" spans="1:9" ht="33" customHeight="1">
      <c r="A6" s="1137"/>
      <c r="B6" s="1137"/>
      <c r="C6" s="1137"/>
      <c r="D6" s="1137"/>
      <c r="E6" s="916" t="s">
        <v>3480</v>
      </c>
      <c r="F6" s="916" t="s">
        <v>3481</v>
      </c>
      <c r="G6" s="916" t="s">
        <v>3482</v>
      </c>
      <c r="H6" s="1137"/>
    </row>
    <row r="7" spans="1:9" ht="103.9" customHeight="1">
      <c r="A7" s="917" t="s">
        <v>11</v>
      </c>
      <c r="B7" s="918" t="s">
        <v>3483</v>
      </c>
      <c r="C7" s="919" t="s">
        <v>3484</v>
      </c>
      <c r="D7" s="920">
        <v>4556544</v>
      </c>
      <c r="E7" s="920">
        <f>(20950817+66759647+903132459+1474533209+1495000000)/1000</f>
        <v>3960376.1320000002</v>
      </c>
      <c r="F7" s="920">
        <v>400000</v>
      </c>
      <c r="G7" s="921">
        <f>D7-E7-F7</f>
        <v>196167.86799999978</v>
      </c>
      <c r="H7" s="918" t="s">
        <v>3485</v>
      </c>
      <c r="I7" s="922" t="s">
        <v>3486</v>
      </c>
    </row>
    <row r="8" spans="1:9" ht="66" customHeight="1">
      <c r="A8" s="923" t="s">
        <v>2458</v>
      </c>
      <c r="B8" s="924" t="s">
        <v>3487</v>
      </c>
      <c r="C8" s="923" t="s">
        <v>3488</v>
      </c>
      <c r="D8" s="920">
        <v>6368920</v>
      </c>
      <c r="E8" s="925"/>
      <c r="F8" s="926">
        <v>140000</v>
      </c>
      <c r="G8" s="921">
        <f>D8-E8-F8</f>
        <v>6228920</v>
      </c>
      <c r="H8" s="927"/>
    </row>
    <row r="9" spans="1:9" ht="58.9" customHeight="1">
      <c r="A9" s="923" t="s">
        <v>2458</v>
      </c>
      <c r="B9" s="924" t="s">
        <v>3489</v>
      </c>
      <c r="C9" s="928" t="s">
        <v>3490</v>
      </c>
      <c r="D9" s="920">
        <v>50000</v>
      </c>
      <c r="E9" s="925"/>
      <c r="F9" s="929">
        <v>39000</v>
      </c>
      <c r="G9" s="921">
        <f>D9-E9-F9</f>
        <v>11000</v>
      </c>
      <c r="H9" s="89"/>
    </row>
    <row r="10" spans="1:9" ht="69" customHeight="1">
      <c r="A10" s="923" t="s">
        <v>2458</v>
      </c>
      <c r="B10" s="930" t="s">
        <v>3491</v>
      </c>
      <c r="C10" s="928" t="s">
        <v>3492</v>
      </c>
      <c r="D10" s="920">
        <v>195000</v>
      </c>
      <c r="E10" s="931"/>
      <c r="F10" s="929">
        <v>32000</v>
      </c>
      <c r="G10" s="921">
        <v>163000</v>
      </c>
      <c r="H10" s="932"/>
    </row>
    <row r="11" spans="1:9" ht="20.100000000000001" customHeight="1">
      <c r="A11" s="930"/>
      <c r="B11" s="802"/>
      <c r="C11" s="808"/>
      <c r="D11" s="933"/>
      <c r="E11" s="932"/>
      <c r="F11" s="932"/>
      <c r="G11" s="932"/>
      <c r="H11" s="932"/>
    </row>
    <row r="12" spans="1:9" ht="20.100000000000001" customHeight="1">
      <c r="A12" s="930"/>
      <c r="B12" s="802"/>
      <c r="C12" s="808"/>
      <c r="D12" s="933"/>
      <c r="E12" s="932"/>
      <c r="F12" s="932"/>
      <c r="G12" s="932"/>
      <c r="H12" s="932"/>
    </row>
    <row r="13" spans="1:9" ht="20.100000000000001" customHeight="1">
      <c r="A13" s="930"/>
      <c r="B13" s="802"/>
      <c r="C13" s="808"/>
      <c r="D13" s="933"/>
      <c r="E13" s="932"/>
      <c r="F13" s="932"/>
      <c r="G13" s="932"/>
      <c r="H13" s="932"/>
    </row>
    <row r="14" spans="1:9" ht="20.100000000000001" customHeight="1">
      <c r="A14" s="930"/>
      <c r="B14" s="805"/>
      <c r="C14" s="808"/>
      <c r="D14" s="933"/>
      <c r="E14" s="932"/>
      <c r="F14" s="932"/>
      <c r="G14" s="932"/>
      <c r="H14" s="932"/>
    </row>
    <row r="15" spans="1:9" ht="20.100000000000001" customHeight="1">
      <c r="A15" s="930"/>
      <c r="B15" s="805"/>
      <c r="C15" s="808"/>
      <c r="D15" s="933"/>
      <c r="E15" s="932"/>
      <c r="F15" s="932"/>
      <c r="G15" s="932"/>
      <c r="H15" s="932"/>
    </row>
    <row r="16" spans="1:9" ht="20.100000000000001" hidden="1" customHeight="1">
      <c r="A16" s="930"/>
      <c r="B16" s="802"/>
      <c r="C16" s="808"/>
      <c r="D16" s="933"/>
      <c r="E16" s="932"/>
      <c r="F16" s="932"/>
      <c r="G16" s="932"/>
      <c r="H16" s="932"/>
    </row>
    <row r="17" spans="1:8" ht="20.100000000000001" hidden="1" customHeight="1">
      <c r="A17" s="934"/>
      <c r="B17" s="802"/>
      <c r="C17" s="808"/>
      <c r="D17" s="933"/>
      <c r="E17" s="932"/>
      <c r="F17" s="932"/>
      <c r="G17" s="932"/>
      <c r="H17" s="932"/>
    </row>
    <row r="18" spans="1:8" ht="20.100000000000001" hidden="1" customHeight="1">
      <c r="A18" s="934"/>
      <c r="B18" s="802"/>
      <c r="C18" s="808"/>
      <c r="D18" s="933"/>
      <c r="E18" s="932"/>
      <c r="F18" s="932"/>
      <c r="G18" s="932"/>
      <c r="H18" s="932"/>
    </row>
    <row r="19" spans="1:8" ht="20.100000000000001" customHeight="1">
      <c r="A19" s="930"/>
      <c r="B19" s="805"/>
      <c r="C19" s="808"/>
      <c r="D19" s="933"/>
      <c r="E19" s="932"/>
      <c r="F19" s="932"/>
      <c r="G19" s="932"/>
      <c r="H19" s="932"/>
    </row>
    <row r="20" spans="1:8" ht="20.100000000000001" customHeight="1">
      <c r="A20" s="930"/>
      <c r="B20" s="805"/>
      <c r="C20" s="807"/>
      <c r="D20" s="933"/>
      <c r="E20" s="932"/>
      <c r="F20" s="932"/>
      <c r="G20" s="932"/>
      <c r="H20" s="932"/>
    </row>
    <row r="21" spans="1:8" ht="20.100000000000001" customHeight="1">
      <c r="A21" s="934"/>
      <c r="B21" s="805"/>
      <c r="C21" s="808"/>
      <c r="D21" s="933"/>
      <c r="E21" s="932"/>
      <c r="F21" s="932"/>
      <c r="G21" s="932"/>
      <c r="H21" s="932"/>
    </row>
    <row r="22" spans="1:8" ht="20.100000000000001" customHeight="1">
      <c r="A22" s="934"/>
      <c r="B22" s="805"/>
      <c r="C22" s="808"/>
      <c r="D22" s="933"/>
      <c r="E22" s="932"/>
      <c r="F22" s="932"/>
      <c r="G22" s="932"/>
      <c r="H22" s="932"/>
    </row>
    <row r="23" spans="1:8" ht="20.100000000000001" customHeight="1">
      <c r="A23" s="934"/>
      <c r="B23" s="805"/>
      <c r="C23" s="808"/>
      <c r="D23" s="933"/>
      <c r="E23" s="932"/>
      <c r="F23" s="932"/>
      <c r="G23" s="932"/>
      <c r="H23" s="932"/>
    </row>
    <row r="24" spans="1:8" ht="20.100000000000001" customHeight="1">
      <c r="A24" s="930"/>
      <c r="B24" s="805"/>
      <c r="C24" s="808"/>
      <c r="D24" s="933"/>
      <c r="E24" s="932"/>
      <c r="F24" s="932"/>
      <c r="G24" s="932"/>
      <c r="H24" s="932"/>
    </row>
    <row r="25" spans="1:8" ht="20.100000000000001" customHeight="1">
      <c r="A25" s="930"/>
      <c r="B25" s="805"/>
      <c r="C25" s="808"/>
      <c r="D25" s="933"/>
      <c r="E25" s="932"/>
      <c r="F25" s="932"/>
      <c r="G25" s="932"/>
      <c r="H25" s="932"/>
    </row>
    <row r="26" spans="1:8" ht="20.100000000000001" customHeight="1">
      <c r="A26" s="930"/>
      <c r="B26" s="805"/>
      <c r="C26" s="808"/>
      <c r="D26" s="933"/>
      <c r="E26" s="932"/>
      <c r="F26" s="932"/>
      <c r="G26" s="932"/>
      <c r="H26" s="932"/>
    </row>
    <row r="27" spans="1:8" ht="20.100000000000001" customHeight="1">
      <c r="A27" s="930"/>
      <c r="B27" s="805"/>
      <c r="C27" s="808"/>
      <c r="D27" s="933"/>
      <c r="E27" s="932"/>
      <c r="F27" s="932"/>
      <c r="G27" s="932"/>
      <c r="H27" s="932"/>
    </row>
    <row r="28" spans="1:8" ht="20.100000000000001" customHeight="1">
      <c r="A28" s="930"/>
      <c r="B28" s="802"/>
      <c r="C28" s="808"/>
      <c r="D28" s="933"/>
      <c r="E28" s="932"/>
      <c r="F28" s="932"/>
      <c r="G28" s="932"/>
      <c r="H28" s="932"/>
    </row>
    <row r="29" spans="1:8" ht="20.100000000000001" customHeight="1">
      <c r="A29" s="930"/>
      <c r="B29" s="802"/>
      <c r="C29" s="808"/>
      <c r="D29" s="933"/>
      <c r="E29" s="932"/>
      <c r="F29" s="932"/>
      <c r="G29" s="932"/>
      <c r="H29" s="932"/>
    </row>
    <row r="30" spans="1:8" ht="20.100000000000001" customHeight="1">
      <c r="A30" s="930"/>
      <c r="B30" s="802"/>
      <c r="C30" s="808"/>
      <c r="D30" s="933"/>
      <c r="E30" s="932"/>
      <c r="F30" s="932"/>
      <c r="G30" s="932"/>
      <c r="H30" s="932"/>
    </row>
    <row r="31" spans="1:8" ht="20.100000000000001" customHeight="1">
      <c r="A31" s="930"/>
      <c r="B31" s="802"/>
      <c r="C31" s="808"/>
      <c r="D31" s="933"/>
      <c r="E31" s="932"/>
      <c r="F31" s="932"/>
      <c r="G31" s="932"/>
      <c r="H31" s="932"/>
    </row>
    <row r="32" spans="1:8" ht="20.100000000000001" customHeight="1">
      <c r="A32" s="930"/>
      <c r="B32" s="802"/>
      <c r="C32" s="808"/>
      <c r="D32" s="933"/>
      <c r="E32" s="932"/>
      <c r="F32" s="932"/>
      <c r="G32" s="932"/>
      <c r="H32" s="932"/>
    </row>
    <row r="33" spans="1:8" ht="20.100000000000001" customHeight="1">
      <c r="A33" s="930"/>
      <c r="B33" s="802"/>
      <c r="C33" s="808"/>
      <c r="D33" s="933"/>
      <c r="E33" s="932"/>
      <c r="F33" s="932"/>
      <c r="G33" s="932"/>
      <c r="H33" s="932"/>
    </row>
    <row r="34" spans="1:8" ht="20.100000000000001" customHeight="1">
      <c r="A34" s="930"/>
      <c r="B34" s="802"/>
      <c r="C34" s="808"/>
      <c r="D34" s="933"/>
      <c r="E34" s="932"/>
      <c r="F34" s="932"/>
      <c r="G34" s="932"/>
      <c r="H34" s="932"/>
    </row>
    <row r="35" spans="1:8" ht="20.100000000000001" customHeight="1">
      <c r="A35" s="930"/>
      <c r="B35" s="802"/>
      <c r="C35" s="808"/>
      <c r="D35" s="933"/>
      <c r="E35" s="932"/>
      <c r="F35" s="932"/>
      <c r="G35" s="932"/>
      <c r="H35" s="932"/>
    </row>
    <row r="36" spans="1:8" ht="20.100000000000001" customHeight="1">
      <c r="A36" s="930"/>
      <c r="B36" s="802"/>
      <c r="C36" s="808"/>
      <c r="D36" s="933"/>
      <c r="E36" s="932"/>
      <c r="F36" s="932"/>
      <c r="G36" s="932"/>
      <c r="H36" s="932"/>
    </row>
    <row r="37" spans="1:8" ht="20.100000000000001" customHeight="1">
      <c r="A37" s="930"/>
      <c r="B37" s="802"/>
      <c r="C37" s="808"/>
      <c r="D37" s="933"/>
      <c r="E37" s="932"/>
      <c r="F37" s="932"/>
      <c r="G37" s="932"/>
      <c r="H37" s="932"/>
    </row>
    <row r="38" spans="1:8" ht="20.100000000000001" customHeight="1">
      <c r="A38" s="930"/>
      <c r="B38" s="802"/>
      <c r="C38" s="808"/>
      <c r="D38" s="933"/>
      <c r="E38" s="932"/>
      <c r="F38" s="932"/>
      <c r="G38" s="932"/>
      <c r="H38" s="932"/>
    </row>
    <row r="39" spans="1:8" ht="20.100000000000001" customHeight="1">
      <c r="A39" s="930"/>
      <c r="B39" s="802"/>
      <c r="C39" s="808"/>
      <c r="D39" s="933"/>
      <c r="E39" s="932"/>
      <c r="F39" s="932"/>
      <c r="G39" s="932"/>
      <c r="H39" s="932"/>
    </row>
    <row r="40" spans="1:8" s="938" customFormat="1" ht="20.100000000000001" customHeight="1">
      <c r="A40" s="935" t="s">
        <v>19</v>
      </c>
      <c r="B40" s="936"/>
      <c r="C40" s="936"/>
      <c r="D40" s="937">
        <f>D7+D8+D9+D10</f>
        <v>11170464</v>
      </c>
      <c r="E40" s="937">
        <f t="shared" ref="E40:F40" si="0">E7+E8+E9+E10</f>
        <v>3960376.1320000002</v>
      </c>
      <c r="F40" s="937">
        <f t="shared" si="0"/>
        <v>611000</v>
      </c>
      <c r="G40" s="937">
        <f>G7+G8+G9+G10</f>
        <v>6599087.8679999998</v>
      </c>
      <c r="H40" s="936"/>
    </row>
  </sheetData>
  <mergeCells count="9">
    <mergeCell ref="A1:H1"/>
    <mergeCell ref="A2:H2"/>
    <mergeCell ref="A3:H3"/>
    <mergeCell ref="A5:A6"/>
    <mergeCell ref="B5:B6"/>
    <mergeCell ref="C5:C6"/>
    <mergeCell ref="D5:D6"/>
    <mergeCell ref="E5:G5"/>
    <mergeCell ref="H5:H6"/>
  </mergeCells>
  <phoneticPr fontId="3" type="noConversion"/>
  <printOptions horizontalCentered="1" verticalCentered="1"/>
  <pageMargins left="3.937007874015748E-2" right="3.937007874015748E-2" top="0.19685039370078741" bottom="0.43307086614173229" header="0.51181102362204722" footer="0.51181102362204722"/>
  <pageSetup paperSize="9" scale="83" fitToWidth="0" orientation="portrait" r:id="rId1"/>
  <headerFooter alignWithMargins="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56B43-8085-471C-B3E7-2BCC311C38C3}">
  <dimension ref="A1:E44"/>
  <sheetViews>
    <sheetView view="pageBreakPreview" zoomScale="106" zoomScaleNormal="100" zoomScaleSheetLayoutView="106" workbookViewId="0">
      <selection activeCell="I12" sqref="I12"/>
    </sheetView>
  </sheetViews>
  <sheetFormatPr defaultColWidth="9" defaultRowHeight="16.5"/>
  <cols>
    <col min="1" max="1" width="29.25" style="793" customWidth="1"/>
    <col min="2" max="2" width="15.375" style="793" customWidth="1"/>
    <col min="3" max="3" width="15.375" style="816" customWidth="1"/>
    <col min="4" max="5" width="15.375" style="793" customWidth="1"/>
    <col min="6" max="16384" width="9" style="793"/>
  </cols>
  <sheetData>
    <row r="1" spans="1:5" ht="27.75">
      <c r="A1" s="1138" t="s">
        <v>274</v>
      </c>
      <c r="B1" s="1138"/>
      <c r="C1" s="1138"/>
      <c r="D1" s="1138"/>
      <c r="E1" s="1138"/>
    </row>
    <row r="2" spans="1:5" ht="25.5">
      <c r="A2" s="1139" t="s">
        <v>3339</v>
      </c>
      <c r="B2" s="1139"/>
      <c r="C2" s="1139"/>
      <c r="D2" s="1139"/>
      <c r="E2" s="1139"/>
    </row>
    <row r="3" spans="1:5" ht="21">
      <c r="A3" s="1140" t="s">
        <v>3340</v>
      </c>
      <c r="B3" s="1140"/>
      <c r="C3" s="1140"/>
      <c r="D3" s="1140"/>
      <c r="E3" s="1140"/>
    </row>
    <row r="4" spans="1:5" ht="19.5">
      <c r="A4" s="1141" t="s">
        <v>3341</v>
      </c>
      <c r="B4" s="1141"/>
      <c r="C4" s="1141"/>
      <c r="D4" s="1141"/>
      <c r="E4" s="1141"/>
    </row>
    <row r="5" spans="1:5" ht="20.100000000000001" customHeight="1">
      <c r="A5" s="1142" t="s">
        <v>270</v>
      </c>
      <c r="B5" s="1144" t="s">
        <v>3342</v>
      </c>
      <c r="C5" s="1145"/>
      <c r="D5" s="1146"/>
      <c r="E5" s="794" t="s">
        <v>93</v>
      </c>
    </row>
    <row r="6" spans="1:5" ht="29.45" customHeight="1">
      <c r="A6" s="1143"/>
      <c r="B6" s="795" t="s">
        <v>3343</v>
      </c>
      <c r="C6" s="795" t="s">
        <v>3344</v>
      </c>
      <c r="D6" s="796" t="s">
        <v>3345</v>
      </c>
      <c r="E6" s="797"/>
    </row>
    <row r="7" spans="1:5" ht="19.5" customHeight="1">
      <c r="A7" s="798" t="s">
        <v>3346</v>
      </c>
      <c r="B7" s="799">
        <f>B8+B26+B22+B32</f>
        <v>10283307</v>
      </c>
      <c r="C7" s="799">
        <f>C8+C26+C22+C32</f>
        <v>10651011</v>
      </c>
      <c r="D7" s="799">
        <f>D8+D26+D22+D32</f>
        <v>5412339</v>
      </c>
      <c r="E7" s="800">
        <f t="shared" ref="E7:E36" si="0">B7+D7+C7</f>
        <v>26346657</v>
      </c>
    </row>
    <row r="8" spans="1:5" ht="19.5" customHeight="1">
      <c r="A8" s="801" t="s">
        <v>3347</v>
      </c>
      <c r="B8" s="802">
        <f>B9+B21</f>
        <v>4558794</v>
      </c>
      <c r="C8" s="802">
        <f>C9+C21</f>
        <v>6486219</v>
      </c>
      <c r="D8" s="802">
        <f>D9+D21</f>
        <v>3254828</v>
      </c>
      <c r="E8" s="803">
        <f t="shared" si="0"/>
        <v>14299841</v>
      </c>
    </row>
    <row r="9" spans="1:5" ht="19.5" customHeight="1">
      <c r="A9" s="804" t="s">
        <v>3348</v>
      </c>
      <c r="B9" s="802">
        <f>B10+B12+B14+B19</f>
        <v>1657819</v>
      </c>
      <c r="C9" s="802">
        <f>C10+C12+C14+C19</f>
        <v>1919793</v>
      </c>
      <c r="D9" s="802">
        <f>D10+D12+D14+D19</f>
        <v>994549</v>
      </c>
      <c r="E9" s="803">
        <f t="shared" si="0"/>
        <v>4572161</v>
      </c>
    </row>
    <row r="10" spans="1:5" ht="19.5" customHeight="1">
      <c r="A10" s="804" t="s">
        <v>3349</v>
      </c>
      <c r="B10" s="802">
        <f>B11</f>
        <v>1648705</v>
      </c>
      <c r="C10" s="802">
        <f>C11</f>
        <v>1386734</v>
      </c>
      <c r="D10" s="802">
        <f>D11</f>
        <v>994319</v>
      </c>
      <c r="E10" s="803">
        <f t="shared" si="0"/>
        <v>4029758</v>
      </c>
    </row>
    <row r="11" spans="1:5" ht="19.5" customHeight="1">
      <c r="A11" s="804" t="s">
        <v>3350</v>
      </c>
      <c r="B11" s="805">
        <v>1648705</v>
      </c>
      <c r="C11" s="805">
        <v>1386734</v>
      </c>
      <c r="D11" s="802">
        <v>994319</v>
      </c>
      <c r="E11" s="803">
        <f t="shared" si="0"/>
        <v>4029758</v>
      </c>
    </row>
    <row r="12" spans="1:5" ht="19.5" customHeight="1">
      <c r="A12" s="804" t="s">
        <v>3351</v>
      </c>
      <c r="B12" s="802"/>
      <c r="C12" s="802">
        <f>C13</f>
        <v>407997</v>
      </c>
      <c r="D12" s="802"/>
      <c r="E12" s="803">
        <f t="shared" si="0"/>
        <v>407997</v>
      </c>
    </row>
    <row r="13" spans="1:5" ht="19.5" customHeight="1">
      <c r="A13" s="804" t="s">
        <v>3352</v>
      </c>
      <c r="B13" s="802"/>
      <c r="C13" s="805">
        <v>407997</v>
      </c>
      <c r="D13" s="802"/>
      <c r="E13" s="803">
        <f t="shared" si="0"/>
        <v>407997</v>
      </c>
    </row>
    <row r="14" spans="1:5" ht="19.5" customHeight="1">
      <c r="A14" s="804" t="s">
        <v>3353</v>
      </c>
      <c r="B14" s="802">
        <f>B15+B16+B18</f>
        <v>9114</v>
      </c>
      <c r="C14" s="802">
        <f t="shared" ref="C14:D14" si="1">C15+C16+C18</f>
        <v>6387</v>
      </c>
      <c r="D14" s="802">
        <f t="shared" si="1"/>
        <v>230</v>
      </c>
      <c r="E14" s="803">
        <f t="shared" si="0"/>
        <v>15731</v>
      </c>
    </row>
    <row r="15" spans="1:5" ht="19.5" customHeight="1">
      <c r="A15" s="804" t="s">
        <v>3354</v>
      </c>
      <c r="B15" s="805">
        <v>8964</v>
      </c>
      <c r="C15" s="802">
        <v>6387</v>
      </c>
      <c r="D15" s="802"/>
      <c r="E15" s="803">
        <f t="shared" si="0"/>
        <v>15351</v>
      </c>
    </row>
    <row r="16" spans="1:5" ht="19.5" customHeight="1">
      <c r="A16" s="804" t="s">
        <v>3355</v>
      </c>
      <c r="B16" s="805">
        <v>150</v>
      </c>
      <c r="C16" s="802"/>
      <c r="D16" s="802"/>
      <c r="E16" s="803">
        <f t="shared" si="0"/>
        <v>150</v>
      </c>
    </row>
    <row r="17" spans="1:5" ht="19.5" customHeight="1">
      <c r="A17" s="804" t="s">
        <v>3355</v>
      </c>
      <c r="B17" s="802">
        <v>0</v>
      </c>
      <c r="C17" s="802">
        <v>0</v>
      </c>
      <c r="D17" s="802">
        <v>0</v>
      </c>
      <c r="E17" s="803">
        <f t="shared" si="0"/>
        <v>0</v>
      </c>
    </row>
    <row r="18" spans="1:5" ht="19.5" customHeight="1">
      <c r="A18" s="804" t="s">
        <v>3356</v>
      </c>
      <c r="B18" s="802"/>
      <c r="C18" s="802"/>
      <c r="D18" s="802">
        <v>230</v>
      </c>
      <c r="E18" s="803">
        <f t="shared" si="0"/>
        <v>230</v>
      </c>
    </row>
    <row r="19" spans="1:5" ht="19.5" customHeight="1">
      <c r="A19" s="806" t="s">
        <v>3357</v>
      </c>
      <c r="B19" s="802"/>
      <c r="C19" s="802">
        <f>C20</f>
        <v>118675</v>
      </c>
      <c r="D19" s="802"/>
      <c r="E19" s="803">
        <f t="shared" si="0"/>
        <v>118675</v>
      </c>
    </row>
    <row r="20" spans="1:5" ht="19.5" customHeight="1">
      <c r="A20" s="806" t="s">
        <v>3358</v>
      </c>
      <c r="B20" s="802"/>
      <c r="C20" s="802">
        <v>118675</v>
      </c>
      <c r="D20" s="802"/>
      <c r="E20" s="803">
        <f t="shared" si="0"/>
        <v>118675</v>
      </c>
    </row>
    <row r="21" spans="1:5" ht="19.5" customHeight="1">
      <c r="A21" s="804" t="s">
        <v>3359</v>
      </c>
      <c r="B21" s="805">
        <v>2900975</v>
      </c>
      <c r="C21" s="805">
        <v>4566426</v>
      </c>
      <c r="D21" s="802">
        <v>2260279</v>
      </c>
      <c r="E21" s="803">
        <f t="shared" si="0"/>
        <v>9727680</v>
      </c>
    </row>
    <row r="22" spans="1:5" ht="19.5" customHeight="1">
      <c r="A22" s="801" t="s">
        <v>3360</v>
      </c>
      <c r="B22" s="805">
        <f>B23+B25+B24</f>
        <v>49559</v>
      </c>
      <c r="C22" s="805">
        <f>C23+C25+C24</f>
        <v>21045</v>
      </c>
      <c r="D22" s="805">
        <f>D23+D25+D24</f>
        <v>15168</v>
      </c>
      <c r="E22" s="803">
        <f t="shared" si="0"/>
        <v>85772</v>
      </c>
    </row>
    <row r="23" spans="1:5" ht="19.5" customHeight="1">
      <c r="A23" s="804" t="s">
        <v>3361</v>
      </c>
      <c r="B23" s="805">
        <v>53315</v>
      </c>
      <c r="C23" s="805">
        <v>29481</v>
      </c>
      <c r="D23" s="802">
        <v>20495</v>
      </c>
      <c r="E23" s="803">
        <f t="shared" si="0"/>
        <v>103291</v>
      </c>
    </row>
    <row r="24" spans="1:5" ht="19.5" customHeight="1">
      <c r="A24" s="804" t="s">
        <v>3362</v>
      </c>
      <c r="B24" s="807">
        <v>-9244</v>
      </c>
      <c r="C24" s="807">
        <v>-11236</v>
      </c>
      <c r="D24" s="808">
        <v>-5327</v>
      </c>
      <c r="E24" s="809">
        <f t="shared" si="0"/>
        <v>-25807</v>
      </c>
    </row>
    <row r="25" spans="1:5" ht="19.5" customHeight="1">
      <c r="A25" s="804" t="s">
        <v>3363</v>
      </c>
      <c r="B25" s="805">
        <v>5488</v>
      </c>
      <c r="C25" s="805">
        <v>2800</v>
      </c>
      <c r="D25" s="802"/>
      <c r="E25" s="803">
        <f t="shared" si="0"/>
        <v>8288</v>
      </c>
    </row>
    <row r="26" spans="1:5" ht="19.5" customHeight="1">
      <c r="A26" s="801" t="s">
        <v>3364</v>
      </c>
      <c r="B26" s="802">
        <f>B27+B28+B29+B30+B31</f>
        <v>5129780</v>
      </c>
      <c r="C26" s="802">
        <f>C27+C28+C29+C30+C31</f>
        <v>3454614</v>
      </c>
      <c r="D26" s="802">
        <f>D27+D28+D29+D30+D31</f>
        <v>1893340</v>
      </c>
      <c r="E26" s="803">
        <f t="shared" si="0"/>
        <v>10477734</v>
      </c>
    </row>
    <row r="27" spans="1:5" ht="19.5" customHeight="1">
      <c r="A27" s="804" t="s">
        <v>3365</v>
      </c>
      <c r="B27" s="805">
        <v>3465043</v>
      </c>
      <c r="C27" s="805">
        <v>2958343</v>
      </c>
      <c r="D27" s="802">
        <v>1638636</v>
      </c>
      <c r="E27" s="803">
        <f t="shared" si="0"/>
        <v>8062022</v>
      </c>
    </row>
    <row r="28" spans="1:5" ht="19.5" customHeight="1">
      <c r="A28" s="804" t="s">
        <v>3366</v>
      </c>
      <c r="B28" s="805">
        <v>1390174</v>
      </c>
      <c r="C28" s="805">
        <v>313479</v>
      </c>
      <c r="D28" s="802">
        <v>186101</v>
      </c>
      <c r="E28" s="803">
        <f t="shared" si="0"/>
        <v>1889754</v>
      </c>
    </row>
    <row r="29" spans="1:5" ht="19.5" customHeight="1">
      <c r="A29" s="804" t="s">
        <v>3367</v>
      </c>
      <c r="B29" s="805">
        <v>252497</v>
      </c>
      <c r="C29" s="805">
        <v>181781</v>
      </c>
      <c r="D29" s="802">
        <v>42770</v>
      </c>
      <c r="E29" s="803">
        <f t="shared" si="0"/>
        <v>477048</v>
      </c>
    </row>
    <row r="30" spans="1:5" ht="19.5" customHeight="1">
      <c r="A30" s="804" t="s">
        <v>3368</v>
      </c>
      <c r="B30" s="805">
        <v>1719</v>
      </c>
      <c r="C30" s="802">
        <v>1011</v>
      </c>
      <c r="D30" s="802">
        <v>12107</v>
      </c>
      <c r="E30" s="803">
        <f t="shared" si="0"/>
        <v>14837</v>
      </c>
    </row>
    <row r="31" spans="1:5" ht="19.5" customHeight="1">
      <c r="A31" s="804" t="s">
        <v>3369</v>
      </c>
      <c r="B31" s="805">
        <v>20347</v>
      </c>
      <c r="C31" s="802"/>
      <c r="D31" s="802">
        <v>13726</v>
      </c>
      <c r="E31" s="803">
        <f t="shared" si="0"/>
        <v>34073</v>
      </c>
    </row>
    <row r="32" spans="1:5" ht="19.5" customHeight="1">
      <c r="A32" s="801" t="s">
        <v>3370</v>
      </c>
      <c r="B32" s="805">
        <f>B33+B34+B35</f>
        <v>545174</v>
      </c>
      <c r="C32" s="805">
        <f>C33+C34+C35</f>
        <v>689133</v>
      </c>
      <c r="D32" s="805">
        <f>D33+D34+D35</f>
        <v>249003</v>
      </c>
      <c r="E32" s="803">
        <f t="shared" si="0"/>
        <v>1483310</v>
      </c>
    </row>
    <row r="33" spans="1:5" ht="19.5" customHeight="1">
      <c r="A33" s="804" t="s">
        <v>3371</v>
      </c>
      <c r="B33" s="805">
        <v>505845</v>
      </c>
      <c r="C33" s="802">
        <v>664408</v>
      </c>
      <c r="D33" s="802">
        <v>227144</v>
      </c>
      <c r="E33" s="803">
        <f t="shared" si="0"/>
        <v>1397397</v>
      </c>
    </row>
    <row r="34" spans="1:5" ht="19.5" customHeight="1">
      <c r="A34" s="804" t="s">
        <v>3372</v>
      </c>
      <c r="B34" s="805">
        <v>33645</v>
      </c>
      <c r="C34" s="802">
        <v>20995</v>
      </c>
      <c r="D34" s="802">
        <v>18602</v>
      </c>
      <c r="E34" s="803">
        <f t="shared" si="0"/>
        <v>73242</v>
      </c>
    </row>
    <row r="35" spans="1:5" ht="19.5" customHeight="1">
      <c r="A35" s="804" t="s">
        <v>3373</v>
      </c>
      <c r="B35" s="805">
        <v>5684</v>
      </c>
      <c r="C35" s="802">
        <v>3730</v>
      </c>
      <c r="D35" s="802">
        <v>3257</v>
      </c>
      <c r="E35" s="803">
        <f t="shared" si="0"/>
        <v>12671</v>
      </c>
    </row>
    <row r="36" spans="1:5" ht="19.5" customHeight="1">
      <c r="A36" s="810" t="s">
        <v>3374</v>
      </c>
      <c r="B36" s="811">
        <f>B37+B39</f>
        <v>71524</v>
      </c>
      <c r="C36" s="811">
        <f>C37+C39</f>
        <v>41187</v>
      </c>
      <c r="D36" s="811">
        <f>D37+D39</f>
        <v>32115</v>
      </c>
      <c r="E36" s="800">
        <f t="shared" si="0"/>
        <v>144826</v>
      </c>
    </row>
    <row r="37" spans="1:5" ht="19.5" customHeight="1">
      <c r="A37" s="801" t="s">
        <v>3375</v>
      </c>
      <c r="B37" s="802">
        <f>B38</f>
        <v>4898</v>
      </c>
      <c r="C37" s="802">
        <f>C38</f>
        <v>5365</v>
      </c>
      <c r="D37" s="802">
        <f>D38</f>
        <v>1685</v>
      </c>
      <c r="E37" s="802">
        <f>SUM(B37:D37)</f>
        <v>11948</v>
      </c>
    </row>
    <row r="38" spans="1:5" ht="19.5" customHeight="1">
      <c r="A38" s="804" t="s">
        <v>3376</v>
      </c>
      <c r="B38" s="805">
        <v>4898</v>
      </c>
      <c r="C38" s="802">
        <v>5365</v>
      </c>
      <c r="D38" s="802">
        <v>1685</v>
      </c>
      <c r="E38" s="802">
        <f>SUM(B38:D38)</f>
        <v>11948</v>
      </c>
    </row>
    <row r="39" spans="1:5" ht="19.5" customHeight="1">
      <c r="A39" s="801" t="s">
        <v>3377</v>
      </c>
      <c r="B39" s="802">
        <f>SUM(B40:B43)</f>
        <v>66626</v>
      </c>
      <c r="C39" s="802">
        <f>C40+C43+C41+C42</f>
        <v>35822</v>
      </c>
      <c r="D39" s="802">
        <f>D40+D43+D41+D42</f>
        <v>30430</v>
      </c>
      <c r="E39" s="802">
        <f>SUM(B39:D39)</f>
        <v>132878</v>
      </c>
    </row>
    <row r="40" spans="1:5" ht="19.5" customHeight="1">
      <c r="A40" s="804" t="s">
        <v>3378</v>
      </c>
      <c r="B40" s="802">
        <v>54299</v>
      </c>
      <c r="C40" s="802">
        <v>15948</v>
      </c>
      <c r="D40" s="802">
        <v>18891</v>
      </c>
      <c r="E40" s="802">
        <f t="shared" ref="E40:E43" si="2">SUM(B40:D40)</f>
        <v>89138</v>
      </c>
    </row>
    <row r="41" spans="1:5" ht="19.5" customHeight="1">
      <c r="A41" s="804" t="s">
        <v>3379</v>
      </c>
      <c r="B41" s="802">
        <v>182</v>
      </c>
      <c r="C41" s="802">
        <v>10000</v>
      </c>
      <c r="D41" s="802">
        <v>4000</v>
      </c>
      <c r="E41" s="802">
        <f t="shared" si="2"/>
        <v>14182</v>
      </c>
    </row>
    <row r="42" spans="1:5" ht="19.5" customHeight="1">
      <c r="A42" s="804" t="s">
        <v>3380</v>
      </c>
      <c r="B42" s="802">
        <v>745</v>
      </c>
      <c r="C42" s="802">
        <v>50</v>
      </c>
      <c r="D42" s="802">
        <v>352</v>
      </c>
      <c r="E42" s="802">
        <f t="shared" si="2"/>
        <v>1147</v>
      </c>
    </row>
    <row r="43" spans="1:5" s="812" customFormat="1" ht="19.5" customHeight="1">
      <c r="A43" s="804" t="s">
        <v>3381</v>
      </c>
      <c r="B43" s="805">
        <v>11400</v>
      </c>
      <c r="C43" s="805">
        <v>9824</v>
      </c>
      <c r="D43" s="802">
        <v>7187</v>
      </c>
      <c r="E43" s="802">
        <f t="shared" si="2"/>
        <v>28411</v>
      </c>
    </row>
    <row r="44" spans="1:5" ht="19.5" customHeight="1">
      <c r="A44" s="813" t="s">
        <v>3382</v>
      </c>
      <c r="B44" s="814">
        <f>B7+B36</f>
        <v>10354831</v>
      </c>
      <c r="C44" s="814">
        <f>C7+C36</f>
        <v>10692198</v>
      </c>
      <c r="D44" s="814">
        <f>D7+D36</f>
        <v>5444454</v>
      </c>
      <c r="E44" s="815">
        <f>B44+D44+C44</f>
        <v>26491483</v>
      </c>
    </row>
  </sheetData>
  <mergeCells count="6">
    <mergeCell ref="A1:E1"/>
    <mergeCell ref="A2:E2"/>
    <mergeCell ref="A3:E3"/>
    <mergeCell ref="A4:E4"/>
    <mergeCell ref="A5:A6"/>
    <mergeCell ref="B5:D5"/>
  </mergeCells>
  <phoneticPr fontId="3" type="noConversion"/>
  <printOptions horizontalCentered="1" verticalCentered="1"/>
  <pageMargins left="0.59055118110236227" right="0.39370078740157483" top="0.19685039370078741" bottom="0.23622047244094491" header="0.51181102362204722" footer="0.51181102362204722"/>
  <pageSetup paperSize="9" scale="95" orientation="portrait" r:id="rId1"/>
  <headerFooter alignWithMargins="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5E5E1-D309-43C8-A67A-E538780F7FE0}">
  <dimension ref="A1:F80"/>
  <sheetViews>
    <sheetView view="pageBreakPreview" topLeftCell="A40" zoomScale="110" zoomScaleNormal="100" zoomScaleSheetLayoutView="110" workbookViewId="0">
      <selection activeCell="I12" sqref="I12"/>
    </sheetView>
  </sheetViews>
  <sheetFormatPr defaultColWidth="9" defaultRowHeight="16.5"/>
  <cols>
    <col min="1" max="1" width="28" style="425" customWidth="1"/>
    <col min="2" max="2" width="14.125" style="425" customWidth="1"/>
    <col min="3" max="3" width="14" style="425" customWidth="1"/>
    <col min="4" max="4" width="14.125" style="835" customWidth="1"/>
    <col min="5" max="5" width="16.125" style="425" customWidth="1"/>
    <col min="6" max="6" width="2.375" style="425" customWidth="1"/>
    <col min="7" max="16384" width="9" style="425"/>
  </cols>
  <sheetData>
    <row r="1" spans="1:5" s="817" customFormat="1" ht="27.75">
      <c r="A1" s="1147" t="s">
        <v>274</v>
      </c>
      <c r="B1" s="1147"/>
      <c r="C1" s="1147"/>
      <c r="D1" s="1147"/>
      <c r="E1" s="1147"/>
    </row>
    <row r="2" spans="1:5" s="817" customFormat="1" ht="25.5">
      <c r="A2" s="1148" t="s">
        <v>3339</v>
      </c>
      <c r="B2" s="1148"/>
      <c r="C2" s="1148"/>
      <c r="D2" s="1148"/>
      <c r="E2" s="1148"/>
    </row>
    <row r="3" spans="1:5" ht="21">
      <c r="A3" s="1149" t="s">
        <v>3383</v>
      </c>
      <c r="B3" s="1149"/>
      <c r="C3" s="1149"/>
      <c r="D3" s="1149"/>
      <c r="E3" s="1149"/>
    </row>
    <row r="4" spans="1:5">
      <c r="A4" s="818"/>
      <c r="B4" s="1150" t="s">
        <v>3384</v>
      </c>
      <c r="C4" s="1150"/>
      <c r="D4" s="819"/>
      <c r="E4" s="820" t="s">
        <v>3385</v>
      </c>
    </row>
    <row r="5" spans="1:5" ht="22.5" customHeight="1">
      <c r="A5" s="1151" t="s">
        <v>270</v>
      </c>
      <c r="B5" s="1151" t="s">
        <v>3342</v>
      </c>
      <c r="C5" s="1151"/>
      <c r="D5" s="1151"/>
      <c r="E5" s="1151" t="s">
        <v>93</v>
      </c>
    </row>
    <row r="6" spans="1:5" ht="39" customHeight="1">
      <c r="A6" s="1151"/>
      <c r="B6" s="821" t="s">
        <v>3343</v>
      </c>
      <c r="C6" s="822" t="s">
        <v>3344</v>
      </c>
      <c r="D6" s="823" t="s">
        <v>3345</v>
      </c>
      <c r="E6" s="1151"/>
    </row>
    <row r="7" spans="1:5">
      <c r="A7" s="824" t="s">
        <v>3386</v>
      </c>
      <c r="B7" s="825">
        <v>769500</v>
      </c>
      <c r="C7" s="825">
        <v>801434</v>
      </c>
      <c r="D7" s="825">
        <v>387859</v>
      </c>
      <c r="E7" s="826">
        <f>SUM(B7:D7)</f>
        <v>1958793</v>
      </c>
    </row>
    <row r="8" spans="1:5">
      <c r="A8" s="824" t="s">
        <v>3387</v>
      </c>
      <c r="B8" s="825">
        <v>430413</v>
      </c>
      <c r="C8" s="825">
        <v>499981</v>
      </c>
      <c r="D8" s="825">
        <v>239434</v>
      </c>
      <c r="E8" s="826">
        <f t="shared" ref="E8:E56" si="0">SUM(B8:D8)</f>
        <v>1169828</v>
      </c>
    </row>
    <row r="9" spans="1:5">
      <c r="A9" s="824" t="s">
        <v>3388</v>
      </c>
      <c r="B9" s="825">
        <v>9639</v>
      </c>
      <c r="C9" s="825">
        <v>13013</v>
      </c>
      <c r="D9" s="825">
        <v>6036</v>
      </c>
      <c r="E9" s="826">
        <f t="shared" si="0"/>
        <v>28688</v>
      </c>
    </row>
    <row r="10" spans="1:5">
      <c r="A10" s="824" t="s">
        <v>3389</v>
      </c>
      <c r="B10" s="825">
        <v>30033</v>
      </c>
      <c r="C10" s="825">
        <v>28094</v>
      </c>
      <c r="D10" s="825">
        <v>20378</v>
      </c>
      <c r="E10" s="826">
        <f t="shared" si="0"/>
        <v>78505</v>
      </c>
    </row>
    <row r="11" spans="1:5">
      <c r="A11" s="824" t="s">
        <v>3390</v>
      </c>
      <c r="B11" s="825">
        <v>22748</v>
      </c>
      <c r="C11" s="825">
        <v>13223</v>
      </c>
      <c r="D11" s="825">
        <v>10258</v>
      </c>
      <c r="E11" s="826">
        <f t="shared" si="0"/>
        <v>46229</v>
      </c>
    </row>
    <row r="12" spans="1:5">
      <c r="A12" s="824" t="s">
        <v>3391</v>
      </c>
      <c r="B12" s="825">
        <v>103131</v>
      </c>
      <c r="C12" s="825">
        <v>111591</v>
      </c>
      <c r="D12" s="825">
        <v>53758</v>
      </c>
      <c r="E12" s="826">
        <f t="shared" si="0"/>
        <v>268480</v>
      </c>
    </row>
    <row r="13" spans="1:5">
      <c r="A13" s="824" t="s">
        <v>3392</v>
      </c>
      <c r="B13" s="825">
        <v>122085</v>
      </c>
      <c r="C13" s="825">
        <v>66584</v>
      </c>
      <c r="D13" s="825">
        <v>28367</v>
      </c>
      <c r="E13" s="826">
        <f t="shared" si="0"/>
        <v>217036</v>
      </c>
    </row>
    <row r="14" spans="1:5">
      <c r="A14" s="824" t="s">
        <v>3393</v>
      </c>
      <c r="B14" s="825">
        <v>51449</v>
      </c>
      <c r="C14" s="825">
        <v>68947</v>
      </c>
      <c r="D14" s="825">
        <v>29628</v>
      </c>
      <c r="E14" s="826">
        <f t="shared" si="0"/>
        <v>150024</v>
      </c>
    </row>
    <row r="15" spans="1:5">
      <c r="A15" s="824" t="s">
        <v>3394</v>
      </c>
      <c r="B15" s="825">
        <v>2</v>
      </c>
      <c r="C15" s="825">
        <v>1</v>
      </c>
      <c r="D15" s="825"/>
      <c r="E15" s="826">
        <f t="shared" si="0"/>
        <v>3</v>
      </c>
    </row>
    <row r="16" spans="1:5">
      <c r="A16" s="824" t="s">
        <v>3395</v>
      </c>
      <c r="B16" s="825">
        <v>2727841</v>
      </c>
      <c r="C16" s="825">
        <v>2595380</v>
      </c>
      <c r="D16" s="825">
        <v>1662688</v>
      </c>
      <c r="E16" s="826">
        <f t="shared" si="0"/>
        <v>6985909</v>
      </c>
    </row>
    <row r="17" spans="1:5">
      <c r="A17" s="824" t="s">
        <v>3396</v>
      </c>
      <c r="B17" s="825">
        <v>254267</v>
      </c>
      <c r="C17" s="825">
        <v>330267</v>
      </c>
      <c r="D17" s="825">
        <v>209767</v>
      </c>
      <c r="E17" s="826">
        <f t="shared" si="0"/>
        <v>794301</v>
      </c>
    </row>
    <row r="18" spans="1:5">
      <c r="A18" s="824" t="s">
        <v>3397</v>
      </c>
      <c r="B18" s="825">
        <v>6029</v>
      </c>
      <c r="C18" s="825">
        <v>20297</v>
      </c>
      <c r="D18" s="825">
        <v>4769</v>
      </c>
      <c r="E18" s="826">
        <f t="shared" si="0"/>
        <v>31095</v>
      </c>
    </row>
    <row r="19" spans="1:5">
      <c r="A19" s="824" t="s">
        <v>3398</v>
      </c>
      <c r="B19" s="825">
        <v>7057</v>
      </c>
      <c r="C19" s="825">
        <v>9567</v>
      </c>
      <c r="D19" s="825">
        <v>5625</v>
      </c>
      <c r="E19" s="826">
        <f t="shared" si="0"/>
        <v>22249</v>
      </c>
    </row>
    <row r="20" spans="1:5">
      <c r="A20" s="824" t="s">
        <v>3399</v>
      </c>
      <c r="B20" s="825">
        <v>2270</v>
      </c>
      <c r="C20" s="825">
        <v>1299</v>
      </c>
      <c r="D20" s="825">
        <v>903</v>
      </c>
      <c r="E20" s="826">
        <f t="shared" si="0"/>
        <v>4472</v>
      </c>
    </row>
    <row r="21" spans="1:5">
      <c r="A21" s="824" t="s">
        <v>3400</v>
      </c>
      <c r="B21" s="825">
        <v>274126</v>
      </c>
      <c r="C21" s="825">
        <v>108063</v>
      </c>
      <c r="D21" s="825">
        <v>117766</v>
      </c>
      <c r="E21" s="826">
        <f t="shared" si="0"/>
        <v>499955</v>
      </c>
    </row>
    <row r="22" spans="1:5">
      <c r="A22" s="824" t="s">
        <v>3401</v>
      </c>
      <c r="B22" s="825">
        <v>30306</v>
      </c>
      <c r="C22" s="825">
        <v>30677</v>
      </c>
      <c r="D22" s="825">
        <v>19540</v>
      </c>
      <c r="E22" s="826">
        <f t="shared" si="0"/>
        <v>80523</v>
      </c>
    </row>
    <row r="23" spans="1:5">
      <c r="A23" s="824" t="s">
        <v>3402</v>
      </c>
      <c r="B23" s="825">
        <v>434286</v>
      </c>
      <c r="C23" s="825">
        <v>676493</v>
      </c>
      <c r="D23" s="825">
        <v>300694</v>
      </c>
      <c r="E23" s="826">
        <f t="shared" si="0"/>
        <v>1411473</v>
      </c>
    </row>
    <row r="24" spans="1:5">
      <c r="A24" s="824" t="s">
        <v>3403</v>
      </c>
      <c r="B24" s="825">
        <v>1715169</v>
      </c>
      <c r="C24" s="825">
        <v>1413118</v>
      </c>
      <c r="D24" s="825">
        <v>1003107</v>
      </c>
      <c r="E24" s="826">
        <f t="shared" si="0"/>
        <v>4131394</v>
      </c>
    </row>
    <row r="25" spans="1:5">
      <c r="A25" s="824" t="s">
        <v>3404</v>
      </c>
      <c r="B25" s="825">
        <v>717</v>
      </c>
      <c r="C25" s="825">
        <v>999</v>
      </c>
      <c r="D25" s="825">
        <v>467</v>
      </c>
      <c r="E25" s="826">
        <f t="shared" si="0"/>
        <v>2183</v>
      </c>
    </row>
    <row r="26" spans="1:5">
      <c r="A26" s="824" t="s">
        <v>3405</v>
      </c>
      <c r="B26" s="825">
        <v>3614</v>
      </c>
      <c r="C26" s="825">
        <v>4600</v>
      </c>
      <c r="D26" s="825">
        <v>50</v>
      </c>
      <c r="E26" s="826">
        <f t="shared" si="0"/>
        <v>8264</v>
      </c>
    </row>
    <row r="27" spans="1:5">
      <c r="A27" s="824" t="s">
        <v>3406</v>
      </c>
      <c r="B27" s="825">
        <v>31739</v>
      </c>
      <c r="C27" s="825">
        <v>54446</v>
      </c>
      <c r="D27" s="825">
        <v>16369</v>
      </c>
      <c r="E27" s="826">
        <f t="shared" si="0"/>
        <v>102554</v>
      </c>
    </row>
    <row r="28" spans="1:5">
      <c r="A28" s="824" t="s">
        <v>3407</v>
      </c>
      <c r="B28" s="825">
        <v>4435</v>
      </c>
      <c r="C28" s="825">
        <v>24776</v>
      </c>
      <c r="D28" s="825">
        <v>4546</v>
      </c>
      <c r="E28" s="826">
        <f t="shared" si="0"/>
        <v>33757</v>
      </c>
    </row>
    <row r="29" spans="1:5">
      <c r="A29" s="824" t="s">
        <v>3408</v>
      </c>
      <c r="B29" s="825">
        <v>27290</v>
      </c>
      <c r="C29" s="825">
        <v>29670</v>
      </c>
      <c r="D29" s="825">
        <v>11823</v>
      </c>
      <c r="E29" s="826">
        <f t="shared" si="0"/>
        <v>68783</v>
      </c>
    </row>
    <row r="30" spans="1:5">
      <c r="A30" s="824" t="s">
        <v>3409</v>
      </c>
      <c r="B30" s="825">
        <v>14</v>
      </c>
      <c r="C30" s="825"/>
      <c r="D30" s="825"/>
      <c r="E30" s="826">
        <f t="shared" si="0"/>
        <v>14</v>
      </c>
    </row>
    <row r="31" spans="1:5">
      <c r="A31" s="824" t="s">
        <v>3410</v>
      </c>
      <c r="B31" s="825">
        <v>389208</v>
      </c>
      <c r="C31" s="825">
        <v>1107299</v>
      </c>
      <c r="D31" s="825">
        <v>1403121</v>
      </c>
      <c r="E31" s="826">
        <f t="shared" si="0"/>
        <v>2899628</v>
      </c>
    </row>
    <row r="32" spans="1:5">
      <c r="A32" s="824" t="s">
        <v>3411</v>
      </c>
      <c r="B32" s="825">
        <v>30636</v>
      </c>
      <c r="C32" s="825">
        <v>180013</v>
      </c>
      <c r="D32" s="825"/>
      <c r="E32" s="826">
        <f t="shared" si="0"/>
        <v>210649</v>
      </c>
    </row>
    <row r="33" spans="1:5">
      <c r="A33" s="824" t="s">
        <v>3412</v>
      </c>
      <c r="B33" s="825">
        <v>2404</v>
      </c>
      <c r="C33" s="825">
        <v>6814</v>
      </c>
      <c r="D33" s="825"/>
      <c r="E33" s="826">
        <f t="shared" si="0"/>
        <v>9218</v>
      </c>
    </row>
    <row r="34" spans="1:5">
      <c r="A34" s="824" t="s">
        <v>3413</v>
      </c>
      <c r="B34" s="825">
        <v>351</v>
      </c>
      <c r="C34" s="825">
        <v>66010</v>
      </c>
      <c r="D34" s="825">
        <v>670</v>
      </c>
      <c r="E34" s="826">
        <f t="shared" si="0"/>
        <v>67031</v>
      </c>
    </row>
    <row r="35" spans="1:5">
      <c r="A35" s="824" t="s">
        <v>3414</v>
      </c>
      <c r="B35" s="825">
        <v>53364</v>
      </c>
      <c r="C35" s="825">
        <v>49403</v>
      </c>
      <c r="D35" s="825">
        <v>71095</v>
      </c>
      <c r="E35" s="826">
        <f t="shared" si="0"/>
        <v>173862</v>
      </c>
    </row>
    <row r="36" spans="1:5">
      <c r="A36" s="824" t="s">
        <v>3415</v>
      </c>
      <c r="B36" s="825">
        <v>96653</v>
      </c>
      <c r="C36" s="825">
        <v>1954</v>
      </c>
      <c r="D36" s="825">
        <v>2383</v>
      </c>
      <c r="E36" s="826">
        <f t="shared" si="0"/>
        <v>100990</v>
      </c>
    </row>
    <row r="37" spans="1:5">
      <c r="A37" s="824" t="s">
        <v>3416</v>
      </c>
      <c r="B37" s="825">
        <v>205800</v>
      </c>
      <c r="C37" s="825">
        <v>803105</v>
      </c>
      <c r="D37" s="825">
        <v>1328973</v>
      </c>
      <c r="E37" s="826">
        <f t="shared" si="0"/>
        <v>2337878</v>
      </c>
    </row>
    <row r="38" spans="1:5">
      <c r="A38" s="824" t="s">
        <v>3417</v>
      </c>
      <c r="B38" s="825">
        <v>1711123</v>
      </c>
      <c r="C38" s="825">
        <v>1921337</v>
      </c>
      <c r="D38" s="825">
        <v>1737561</v>
      </c>
      <c r="E38" s="826">
        <f t="shared" si="0"/>
        <v>5370021</v>
      </c>
    </row>
    <row r="39" spans="1:5">
      <c r="A39" s="824" t="s">
        <v>3418</v>
      </c>
      <c r="B39" s="825">
        <v>1657153</v>
      </c>
      <c r="C39" s="825">
        <v>1908229</v>
      </c>
      <c r="D39" s="825">
        <v>1721742</v>
      </c>
      <c r="E39" s="826">
        <f t="shared" si="0"/>
        <v>5287124</v>
      </c>
    </row>
    <row r="40" spans="1:5">
      <c r="A40" s="824" t="s">
        <v>3419</v>
      </c>
      <c r="B40" s="825">
        <v>33</v>
      </c>
      <c r="C40" s="825">
        <v>828</v>
      </c>
      <c r="D40" s="825">
        <v>10104</v>
      </c>
      <c r="E40" s="826">
        <f t="shared" si="0"/>
        <v>10965</v>
      </c>
    </row>
    <row r="41" spans="1:5">
      <c r="A41" s="824" t="s">
        <v>3420</v>
      </c>
      <c r="B41" s="825">
        <v>53937</v>
      </c>
      <c r="C41" s="825">
        <v>12280</v>
      </c>
      <c r="D41" s="825">
        <v>5715</v>
      </c>
      <c r="E41" s="826">
        <f t="shared" si="0"/>
        <v>71932</v>
      </c>
    </row>
    <row r="42" spans="1:5">
      <c r="A42" s="824" t="s">
        <v>3421</v>
      </c>
      <c r="B42" s="825">
        <v>753298</v>
      </c>
      <c r="C42" s="825">
        <v>217869</v>
      </c>
      <c r="D42" s="825">
        <v>119214</v>
      </c>
      <c r="E42" s="826">
        <f t="shared" si="0"/>
        <v>1090381</v>
      </c>
    </row>
    <row r="43" spans="1:5">
      <c r="A43" s="824" t="s">
        <v>3422</v>
      </c>
      <c r="B43" s="825">
        <v>647288</v>
      </c>
      <c r="C43" s="825">
        <v>174000</v>
      </c>
      <c r="D43" s="825">
        <v>96300</v>
      </c>
      <c r="E43" s="826">
        <f t="shared" si="0"/>
        <v>917588</v>
      </c>
    </row>
    <row r="44" spans="1:5">
      <c r="A44" s="824" t="s">
        <v>3423</v>
      </c>
      <c r="B44" s="825">
        <v>90308</v>
      </c>
      <c r="C44" s="825">
        <v>23067</v>
      </c>
      <c r="D44" s="825">
        <v>10919</v>
      </c>
      <c r="E44" s="826">
        <f t="shared" si="0"/>
        <v>124294</v>
      </c>
    </row>
    <row r="45" spans="1:5">
      <c r="A45" s="824" t="s">
        <v>3424</v>
      </c>
      <c r="B45" s="825">
        <v>230</v>
      </c>
      <c r="C45" s="825">
        <v>100</v>
      </c>
      <c r="D45" s="825">
        <v>22</v>
      </c>
      <c r="E45" s="826">
        <f t="shared" si="0"/>
        <v>352</v>
      </c>
    </row>
    <row r="46" spans="1:5">
      <c r="A46" s="824" t="s">
        <v>3425</v>
      </c>
      <c r="B46" s="825">
        <v>15472</v>
      </c>
      <c r="C46" s="825">
        <v>20702</v>
      </c>
      <c r="D46" s="825">
        <v>11973</v>
      </c>
      <c r="E46" s="826">
        <f t="shared" si="0"/>
        <v>48147</v>
      </c>
    </row>
    <row r="47" spans="1:5" ht="33">
      <c r="A47" s="824" t="s">
        <v>3426</v>
      </c>
      <c r="B47" s="825">
        <v>872484</v>
      </c>
      <c r="C47" s="825">
        <v>1307028</v>
      </c>
      <c r="D47" s="825">
        <v>863236</v>
      </c>
      <c r="E47" s="827">
        <f>SUM(B47:D47)</f>
        <v>3042748</v>
      </c>
    </row>
    <row r="48" spans="1:5">
      <c r="A48" s="824" t="s">
        <v>3427</v>
      </c>
      <c r="B48" s="825">
        <v>1256</v>
      </c>
      <c r="C48" s="825">
        <v>1430</v>
      </c>
      <c r="D48" s="825">
        <v>515</v>
      </c>
      <c r="E48" s="826">
        <f t="shared" si="0"/>
        <v>3201</v>
      </c>
    </row>
    <row r="49" spans="1:5">
      <c r="A49" s="824" t="s">
        <v>3428</v>
      </c>
      <c r="B49" s="825">
        <v>589943</v>
      </c>
      <c r="C49" s="825">
        <v>1204215</v>
      </c>
      <c r="D49" s="825">
        <v>806195</v>
      </c>
      <c r="E49" s="826">
        <f t="shared" si="0"/>
        <v>2600353</v>
      </c>
    </row>
    <row r="50" spans="1:5">
      <c r="A50" s="824" t="s">
        <v>3429</v>
      </c>
      <c r="B50" s="825">
        <v>275409</v>
      </c>
      <c r="C50" s="825">
        <v>98865</v>
      </c>
      <c r="D50" s="825">
        <v>53216</v>
      </c>
      <c r="E50" s="826">
        <f t="shared" si="0"/>
        <v>427490</v>
      </c>
    </row>
    <row r="51" spans="1:5" ht="33">
      <c r="A51" s="824" t="s">
        <v>3430</v>
      </c>
      <c r="B51" s="825">
        <v>4307</v>
      </c>
      <c r="C51" s="825">
        <v>280</v>
      </c>
      <c r="D51" s="825">
        <v>2332</v>
      </c>
      <c r="E51" s="827">
        <f t="shared" si="0"/>
        <v>6919</v>
      </c>
    </row>
    <row r="52" spans="1:5">
      <c r="A52" s="824" t="s">
        <v>3431</v>
      </c>
      <c r="B52" s="825">
        <v>1569</v>
      </c>
      <c r="C52" s="825">
        <v>2238</v>
      </c>
      <c r="D52" s="825">
        <v>978</v>
      </c>
      <c r="E52" s="826">
        <f t="shared" si="0"/>
        <v>4785</v>
      </c>
    </row>
    <row r="53" spans="1:5">
      <c r="A53" s="824" t="s">
        <v>3432</v>
      </c>
      <c r="B53" s="825">
        <v>100</v>
      </c>
      <c r="C53" s="825">
        <v>143</v>
      </c>
      <c r="D53" s="825">
        <v>22</v>
      </c>
      <c r="E53" s="826">
        <f t="shared" si="0"/>
        <v>265</v>
      </c>
    </row>
    <row r="54" spans="1:5">
      <c r="A54" s="824" t="s">
        <v>3433</v>
      </c>
      <c r="B54" s="825">
        <v>100</v>
      </c>
      <c r="C54" s="825">
        <v>143</v>
      </c>
      <c r="D54" s="825">
        <v>22</v>
      </c>
      <c r="E54" s="826">
        <f t="shared" si="0"/>
        <v>265</v>
      </c>
    </row>
    <row r="55" spans="1:5">
      <c r="A55" s="824" t="s">
        <v>3434</v>
      </c>
      <c r="B55" s="825">
        <v>357</v>
      </c>
      <c r="C55" s="825"/>
      <c r="D55" s="825"/>
      <c r="E55" s="826">
        <f t="shared" si="0"/>
        <v>357</v>
      </c>
    </row>
    <row r="56" spans="1:5">
      <c r="A56" s="824" t="s">
        <v>3435</v>
      </c>
      <c r="B56" s="825">
        <v>357</v>
      </c>
      <c r="C56" s="825"/>
      <c r="D56" s="825"/>
      <c r="E56" s="826">
        <f t="shared" si="0"/>
        <v>357</v>
      </c>
    </row>
    <row r="57" spans="1:5">
      <c r="A57" s="828" t="s">
        <v>3436</v>
      </c>
      <c r="B57" s="829"/>
      <c r="C57" s="829"/>
      <c r="D57" s="829"/>
      <c r="E57" s="830"/>
    </row>
    <row r="58" spans="1:5">
      <c r="A58" s="831"/>
      <c r="B58" s="830"/>
      <c r="C58" s="830"/>
      <c r="D58" s="830"/>
      <c r="E58" s="830"/>
    </row>
    <row r="59" spans="1:5">
      <c r="A59" s="831"/>
      <c r="B59" s="830"/>
      <c r="C59" s="830"/>
      <c r="D59" s="830"/>
      <c r="E59" s="830"/>
    </row>
    <row r="60" spans="1:5">
      <c r="A60" s="831"/>
      <c r="B60" s="830"/>
      <c r="C60" s="830"/>
      <c r="D60" s="830"/>
      <c r="E60" s="830"/>
    </row>
    <row r="61" spans="1:5">
      <c r="A61" s="831"/>
      <c r="B61" s="830"/>
      <c r="C61" s="830"/>
      <c r="D61" s="830"/>
      <c r="E61" s="830"/>
    </row>
    <row r="62" spans="1:5">
      <c r="A62" s="831"/>
      <c r="B62" s="830"/>
      <c r="C62" s="830"/>
      <c r="D62" s="830"/>
      <c r="E62" s="830"/>
    </row>
    <row r="63" spans="1:5">
      <c r="A63" s="831"/>
      <c r="B63" s="830"/>
      <c r="C63" s="830"/>
      <c r="D63" s="830"/>
      <c r="E63" s="830"/>
    </row>
    <row r="64" spans="1:5">
      <c r="A64" s="831"/>
      <c r="B64" s="830"/>
      <c r="C64" s="830"/>
      <c r="D64" s="830"/>
      <c r="E64" s="830"/>
    </row>
    <row r="65" spans="1:6">
      <c r="A65" s="831"/>
      <c r="B65" s="830"/>
      <c r="C65" s="830"/>
      <c r="D65" s="830"/>
      <c r="E65" s="830"/>
    </row>
    <row r="66" spans="1:6">
      <c r="A66" s="831"/>
      <c r="B66" s="830"/>
      <c r="C66" s="830"/>
      <c r="D66" s="830"/>
      <c r="E66" s="830"/>
    </row>
    <row r="67" spans="1:6" ht="15.75" customHeight="1">
      <c r="A67" s="831"/>
      <c r="B67" s="830"/>
      <c r="C67" s="830"/>
      <c r="D67" s="830"/>
      <c r="E67" s="830"/>
    </row>
    <row r="68" spans="1:6" ht="15.75" customHeight="1">
      <c r="A68" s="831"/>
      <c r="B68" s="830"/>
      <c r="C68" s="830"/>
      <c r="D68" s="830"/>
      <c r="E68" s="830"/>
    </row>
    <row r="69" spans="1:6" ht="15.75" customHeight="1">
      <c r="A69" s="831"/>
      <c r="B69" s="830"/>
      <c r="C69" s="830"/>
      <c r="D69" s="830"/>
      <c r="E69" s="830"/>
    </row>
    <row r="70" spans="1:6">
      <c r="A70" s="831"/>
      <c r="B70" s="830"/>
      <c r="C70" s="830"/>
      <c r="D70" s="830"/>
      <c r="E70" s="830"/>
    </row>
    <row r="71" spans="1:6">
      <c r="A71" s="831"/>
      <c r="B71" s="830"/>
      <c r="C71" s="830"/>
      <c r="D71" s="830"/>
      <c r="E71" s="830"/>
    </row>
    <row r="72" spans="1:6">
      <c r="A72" s="831"/>
      <c r="B72" s="830"/>
      <c r="C72" s="830"/>
      <c r="D72" s="830"/>
      <c r="E72" s="830"/>
    </row>
    <row r="73" spans="1:6">
      <c r="A73" s="831"/>
      <c r="B73" s="830"/>
      <c r="C73" s="830"/>
      <c r="D73" s="830"/>
      <c r="E73" s="830"/>
    </row>
    <row r="74" spans="1:6">
      <c r="A74" s="831"/>
      <c r="B74" s="830"/>
      <c r="C74" s="830"/>
      <c r="D74" s="830"/>
      <c r="E74" s="830"/>
    </row>
    <row r="75" spans="1:6">
      <c r="A75" s="831"/>
      <c r="B75" s="830"/>
      <c r="C75" s="830"/>
      <c r="D75" s="830"/>
      <c r="E75" s="830"/>
    </row>
    <row r="76" spans="1:6">
      <c r="A76" s="831"/>
      <c r="B76" s="830"/>
      <c r="C76" s="830"/>
      <c r="D76" s="830"/>
      <c r="E76" s="830"/>
    </row>
    <row r="77" spans="1:6">
      <c r="A77" s="831"/>
      <c r="B77" s="830"/>
      <c r="C77" s="830"/>
      <c r="D77" s="830"/>
      <c r="E77" s="830"/>
    </row>
    <row r="78" spans="1:6">
      <c r="A78" s="831"/>
      <c r="B78" s="830"/>
      <c r="C78" s="830"/>
      <c r="D78" s="830"/>
      <c r="E78" s="830"/>
    </row>
    <row r="79" spans="1:6">
      <c r="A79" s="832" t="s">
        <v>2425</v>
      </c>
      <c r="B79" s="826">
        <f>B7+B16+B27+B31+B38+B42+B47+B53+B55</f>
        <v>7255650</v>
      </c>
      <c r="C79" s="826">
        <f t="shared" ref="C79:E79" si="1">C7+C16+C27+C31+C38+C42+C47+C53+C55</f>
        <v>8004936</v>
      </c>
      <c r="D79" s="826">
        <f t="shared" si="1"/>
        <v>6190070</v>
      </c>
      <c r="E79" s="826">
        <f t="shared" si="1"/>
        <v>21450656</v>
      </c>
    </row>
    <row r="80" spans="1:6" ht="21">
      <c r="A80" s="833"/>
      <c r="B80" s="833"/>
      <c r="C80" s="833"/>
      <c r="D80" s="834"/>
      <c r="E80" s="833"/>
      <c r="F80" s="418"/>
    </row>
  </sheetData>
  <mergeCells count="7">
    <mergeCell ref="A1:E1"/>
    <mergeCell ref="A2:E2"/>
    <mergeCell ref="A3:E3"/>
    <mergeCell ref="B4:C4"/>
    <mergeCell ref="A5:A6"/>
    <mergeCell ref="B5:D5"/>
    <mergeCell ref="E5:E6"/>
  </mergeCells>
  <phoneticPr fontId="3" type="noConversion"/>
  <printOptions horizontalCentered="1"/>
  <pageMargins left="0.59055118110236227" right="0.55118110236220474" top="0.59055118110236227" bottom="0.78740157480314965" header="0.51181102362204722" footer="0.51181102362204722"/>
  <pageSetup paperSize="9" orientation="portrait" r:id="rId1"/>
  <headerFooter alignWithMargins="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A9C8F-A3F7-46CB-B6D5-4D6732BB49D4}">
  <dimension ref="A1:M64"/>
  <sheetViews>
    <sheetView view="pageBreakPreview" topLeftCell="A55" zoomScale="96" zoomScaleNormal="75" zoomScaleSheetLayoutView="96" workbookViewId="0">
      <selection activeCell="I12" sqref="I12"/>
    </sheetView>
  </sheetViews>
  <sheetFormatPr defaultColWidth="8.875" defaultRowHeight="16.5"/>
  <cols>
    <col min="1" max="1" width="33.125" style="847" customWidth="1"/>
    <col min="2" max="5" width="19.125" style="847" customWidth="1"/>
    <col min="6" max="6" width="19.875" style="847" customWidth="1"/>
    <col min="7" max="9" width="19.125" style="847" customWidth="1"/>
    <col min="10" max="13" width="19.125" style="841" customWidth="1"/>
    <col min="14" max="256" width="8.875" style="841"/>
    <col min="257" max="257" width="28.75" style="841" customWidth="1"/>
    <col min="258" max="269" width="14.625" style="841" customWidth="1"/>
    <col min="270" max="512" width="8.875" style="841"/>
    <col min="513" max="513" width="28.75" style="841" customWidth="1"/>
    <col min="514" max="525" width="14.625" style="841" customWidth="1"/>
    <col min="526" max="768" width="8.875" style="841"/>
    <col min="769" max="769" width="28.75" style="841" customWidth="1"/>
    <col min="770" max="781" width="14.625" style="841" customWidth="1"/>
    <col min="782" max="1024" width="8.875" style="841"/>
    <col min="1025" max="1025" width="28.75" style="841" customWidth="1"/>
    <col min="1026" max="1037" width="14.625" style="841" customWidth="1"/>
    <col min="1038" max="1280" width="8.875" style="841"/>
    <col min="1281" max="1281" width="28.75" style="841" customWidth="1"/>
    <col min="1282" max="1293" width="14.625" style="841" customWidth="1"/>
    <col min="1294" max="1536" width="8.875" style="841"/>
    <col min="1537" max="1537" width="28.75" style="841" customWidth="1"/>
    <col min="1538" max="1549" width="14.625" style="841" customWidth="1"/>
    <col min="1550" max="1792" width="8.875" style="841"/>
    <col min="1793" max="1793" width="28.75" style="841" customWidth="1"/>
    <col min="1794" max="1805" width="14.625" style="841" customWidth="1"/>
    <col min="1806" max="2048" width="8.875" style="841"/>
    <col min="2049" max="2049" width="28.75" style="841" customWidth="1"/>
    <col min="2050" max="2061" width="14.625" style="841" customWidth="1"/>
    <col min="2062" max="2304" width="8.875" style="841"/>
    <col min="2305" max="2305" width="28.75" style="841" customWidth="1"/>
    <col min="2306" max="2317" width="14.625" style="841" customWidth="1"/>
    <col min="2318" max="2560" width="8.875" style="841"/>
    <col min="2561" max="2561" width="28.75" style="841" customWidth="1"/>
    <col min="2562" max="2573" width="14.625" style="841" customWidth="1"/>
    <col min="2574" max="2816" width="8.875" style="841"/>
    <col min="2817" max="2817" width="28.75" style="841" customWidth="1"/>
    <col min="2818" max="2829" width="14.625" style="841" customWidth="1"/>
    <col min="2830" max="3072" width="8.875" style="841"/>
    <col min="3073" max="3073" width="28.75" style="841" customWidth="1"/>
    <col min="3074" max="3085" width="14.625" style="841" customWidth="1"/>
    <col min="3086" max="3328" width="8.875" style="841"/>
    <col min="3329" max="3329" width="28.75" style="841" customWidth="1"/>
    <col min="3330" max="3341" width="14.625" style="841" customWidth="1"/>
    <col min="3342" max="3584" width="8.875" style="841"/>
    <col min="3585" max="3585" width="28.75" style="841" customWidth="1"/>
    <col min="3586" max="3597" width="14.625" style="841" customWidth="1"/>
    <col min="3598" max="3840" width="8.875" style="841"/>
    <col min="3841" max="3841" width="28.75" style="841" customWidth="1"/>
    <col min="3842" max="3853" width="14.625" style="841" customWidth="1"/>
    <col min="3854" max="4096" width="8.875" style="841"/>
    <col min="4097" max="4097" width="28.75" style="841" customWidth="1"/>
    <col min="4098" max="4109" width="14.625" style="841" customWidth="1"/>
    <col min="4110" max="4352" width="8.875" style="841"/>
    <col min="4353" max="4353" width="28.75" style="841" customWidth="1"/>
    <col min="4354" max="4365" width="14.625" style="841" customWidth="1"/>
    <col min="4366" max="4608" width="8.875" style="841"/>
    <col min="4609" max="4609" width="28.75" style="841" customWidth="1"/>
    <col min="4610" max="4621" width="14.625" style="841" customWidth="1"/>
    <col min="4622" max="4864" width="8.875" style="841"/>
    <col min="4865" max="4865" width="28.75" style="841" customWidth="1"/>
    <col min="4866" max="4877" width="14.625" style="841" customWidth="1"/>
    <col min="4878" max="5120" width="8.875" style="841"/>
    <col min="5121" max="5121" width="28.75" style="841" customWidth="1"/>
    <col min="5122" max="5133" width="14.625" style="841" customWidth="1"/>
    <col min="5134" max="5376" width="8.875" style="841"/>
    <col min="5377" max="5377" width="28.75" style="841" customWidth="1"/>
    <col min="5378" max="5389" width="14.625" style="841" customWidth="1"/>
    <col min="5390" max="5632" width="8.875" style="841"/>
    <col min="5633" max="5633" width="28.75" style="841" customWidth="1"/>
    <col min="5634" max="5645" width="14.625" style="841" customWidth="1"/>
    <col min="5646" max="5888" width="8.875" style="841"/>
    <col min="5889" max="5889" width="28.75" style="841" customWidth="1"/>
    <col min="5890" max="5901" width="14.625" style="841" customWidth="1"/>
    <col min="5902" max="6144" width="8.875" style="841"/>
    <col min="6145" max="6145" width="28.75" style="841" customWidth="1"/>
    <col min="6146" max="6157" width="14.625" style="841" customWidth="1"/>
    <col min="6158" max="6400" width="8.875" style="841"/>
    <col min="6401" max="6401" width="28.75" style="841" customWidth="1"/>
    <col min="6402" max="6413" width="14.625" style="841" customWidth="1"/>
    <col min="6414" max="6656" width="8.875" style="841"/>
    <col min="6657" max="6657" width="28.75" style="841" customWidth="1"/>
    <col min="6658" max="6669" width="14.625" style="841" customWidth="1"/>
    <col min="6670" max="6912" width="8.875" style="841"/>
    <col min="6913" max="6913" width="28.75" style="841" customWidth="1"/>
    <col min="6914" max="6925" width="14.625" style="841" customWidth="1"/>
    <col min="6926" max="7168" width="8.875" style="841"/>
    <col min="7169" max="7169" width="28.75" style="841" customWidth="1"/>
    <col min="7170" max="7181" width="14.625" style="841" customWidth="1"/>
    <col min="7182" max="7424" width="8.875" style="841"/>
    <col min="7425" max="7425" width="28.75" style="841" customWidth="1"/>
    <col min="7426" max="7437" width="14.625" style="841" customWidth="1"/>
    <col min="7438" max="7680" width="8.875" style="841"/>
    <col min="7681" max="7681" width="28.75" style="841" customWidth="1"/>
    <col min="7682" max="7693" width="14.625" style="841" customWidth="1"/>
    <col min="7694" max="7936" width="8.875" style="841"/>
    <col min="7937" max="7937" width="28.75" style="841" customWidth="1"/>
    <col min="7938" max="7949" width="14.625" style="841" customWidth="1"/>
    <col min="7950" max="8192" width="8.875" style="841"/>
    <col min="8193" max="8193" width="28.75" style="841" customWidth="1"/>
    <col min="8194" max="8205" width="14.625" style="841" customWidth="1"/>
    <col min="8206" max="8448" width="8.875" style="841"/>
    <col min="8449" max="8449" width="28.75" style="841" customWidth="1"/>
    <col min="8450" max="8461" width="14.625" style="841" customWidth="1"/>
    <col min="8462" max="8704" width="8.875" style="841"/>
    <col min="8705" max="8705" width="28.75" style="841" customWidth="1"/>
    <col min="8706" max="8717" width="14.625" style="841" customWidth="1"/>
    <col min="8718" max="8960" width="8.875" style="841"/>
    <col min="8961" max="8961" width="28.75" style="841" customWidth="1"/>
    <col min="8962" max="8973" width="14.625" style="841" customWidth="1"/>
    <col min="8974" max="9216" width="8.875" style="841"/>
    <col min="9217" max="9217" width="28.75" style="841" customWidth="1"/>
    <col min="9218" max="9229" width="14.625" style="841" customWidth="1"/>
    <col min="9230" max="9472" width="8.875" style="841"/>
    <col min="9473" max="9473" width="28.75" style="841" customWidth="1"/>
    <col min="9474" max="9485" width="14.625" style="841" customWidth="1"/>
    <col min="9486" max="9728" width="8.875" style="841"/>
    <col min="9729" max="9729" width="28.75" style="841" customWidth="1"/>
    <col min="9730" max="9741" width="14.625" style="841" customWidth="1"/>
    <col min="9742" max="9984" width="8.875" style="841"/>
    <col min="9985" max="9985" width="28.75" style="841" customWidth="1"/>
    <col min="9986" max="9997" width="14.625" style="841" customWidth="1"/>
    <col min="9998" max="10240" width="8.875" style="841"/>
    <col min="10241" max="10241" width="28.75" style="841" customWidth="1"/>
    <col min="10242" max="10253" width="14.625" style="841" customWidth="1"/>
    <col min="10254" max="10496" width="8.875" style="841"/>
    <col min="10497" max="10497" width="28.75" style="841" customWidth="1"/>
    <col min="10498" max="10509" width="14.625" style="841" customWidth="1"/>
    <col min="10510" max="10752" width="8.875" style="841"/>
    <col min="10753" max="10753" width="28.75" style="841" customWidth="1"/>
    <col min="10754" max="10765" width="14.625" style="841" customWidth="1"/>
    <col min="10766" max="11008" width="8.875" style="841"/>
    <col min="11009" max="11009" width="28.75" style="841" customWidth="1"/>
    <col min="11010" max="11021" width="14.625" style="841" customWidth="1"/>
    <col min="11022" max="11264" width="8.875" style="841"/>
    <col min="11265" max="11265" width="28.75" style="841" customWidth="1"/>
    <col min="11266" max="11277" width="14.625" style="841" customWidth="1"/>
    <col min="11278" max="11520" width="8.875" style="841"/>
    <col min="11521" max="11521" width="28.75" style="841" customWidth="1"/>
    <col min="11522" max="11533" width="14.625" style="841" customWidth="1"/>
    <col min="11534" max="11776" width="8.875" style="841"/>
    <col min="11777" max="11777" width="28.75" style="841" customWidth="1"/>
    <col min="11778" max="11789" width="14.625" style="841" customWidth="1"/>
    <col min="11790" max="12032" width="8.875" style="841"/>
    <col min="12033" max="12033" width="28.75" style="841" customWidth="1"/>
    <col min="12034" max="12045" width="14.625" style="841" customWidth="1"/>
    <col min="12046" max="12288" width="8.875" style="841"/>
    <col min="12289" max="12289" width="28.75" style="841" customWidth="1"/>
    <col min="12290" max="12301" width="14.625" style="841" customWidth="1"/>
    <col min="12302" max="12544" width="8.875" style="841"/>
    <col min="12545" max="12545" width="28.75" style="841" customWidth="1"/>
    <col min="12546" max="12557" width="14.625" style="841" customWidth="1"/>
    <col min="12558" max="12800" width="8.875" style="841"/>
    <col min="12801" max="12801" width="28.75" style="841" customWidth="1"/>
    <col min="12802" max="12813" width="14.625" style="841" customWidth="1"/>
    <col min="12814" max="13056" width="8.875" style="841"/>
    <col min="13057" max="13057" width="28.75" style="841" customWidth="1"/>
    <col min="13058" max="13069" width="14.625" style="841" customWidth="1"/>
    <col min="13070" max="13312" width="8.875" style="841"/>
    <col min="13313" max="13313" width="28.75" style="841" customWidth="1"/>
    <col min="13314" max="13325" width="14.625" style="841" customWidth="1"/>
    <col min="13326" max="13568" width="8.875" style="841"/>
    <col min="13569" max="13569" width="28.75" style="841" customWidth="1"/>
    <col min="13570" max="13581" width="14.625" style="841" customWidth="1"/>
    <col min="13582" max="13824" width="8.875" style="841"/>
    <col min="13825" max="13825" width="28.75" style="841" customWidth="1"/>
    <col min="13826" max="13837" width="14.625" style="841" customWidth="1"/>
    <col min="13838" max="14080" width="8.875" style="841"/>
    <col min="14081" max="14081" width="28.75" style="841" customWidth="1"/>
    <col min="14082" max="14093" width="14.625" style="841" customWidth="1"/>
    <col min="14094" max="14336" width="8.875" style="841"/>
    <col min="14337" max="14337" width="28.75" style="841" customWidth="1"/>
    <col min="14338" max="14349" width="14.625" style="841" customWidth="1"/>
    <col min="14350" max="14592" width="8.875" style="841"/>
    <col min="14593" max="14593" width="28.75" style="841" customWidth="1"/>
    <col min="14594" max="14605" width="14.625" style="841" customWidth="1"/>
    <col min="14606" max="14848" width="8.875" style="841"/>
    <col min="14849" max="14849" width="28.75" style="841" customWidth="1"/>
    <col min="14850" max="14861" width="14.625" style="841" customWidth="1"/>
    <col min="14862" max="15104" width="8.875" style="841"/>
    <col min="15105" max="15105" width="28.75" style="841" customWidth="1"/>
    <col min="15106" max="15117" width="14.625" style="841" customWidth="1"/>
    <col min="15118" max="15360" width="8.875" style="841"/>
    <col min="15361" max="15361" width="28.75" style="841" customWidth="1"/>
    <col min="15362" max="15373" width="14.625" style="841" customWidth="1"/>
    <col min="15374" max="15616" width="8.875" style="841"/>
    <col min="15617" max="15617" width="28.75" style="841" customWidth="1"/>
    <col min="15618" max="15629" width="14.625" style="841" customWidth="1"/>
    <col min="15630" max="15872" width="8.875" style="841"/>
    <col min="15873" max="15873" width="28.75" style="841" customWidth="1"/>
    <col min="15874" max="15885" width="14.625" style="841" customWidth="1"/>
    <col min="15886" max="16128" width="8.875" style="841"/>
    <col min="16129" max="16129" width="28.75" style="841" customWidth="1"/>
    <col min="16130" max="16141" width="14.625" style="841" customWidth="1"/>
    <col min="16142" max="16384" width="8.875" style="841"/>
  </cols>
  <sheetData>
    <row r="1" spans="1:13" s="836" customFormat="1" ht="25.5">
      <c r="A1" s="1152" t="s">
        <v>274</v>
      </c>
      <c r="B1" s="1152"/>
      <c r="C1" s="1152"/>
      <c r="D1" s="1152"/>
      <c r="E1" s="1152"/>
      <c r="F1" s="1152"/>
      <c r="G1" s="1152"/>
      <c r="H1" s="1152"/>
      <c r="I1" s="1152"/>
      <c r="J1" s="1152"/>
      <c r="K1" s="1152"/>
      <c r="L1" s="1152"/>
      <c r="M1" s="1152"/>
    </row>
    <row r="2" spans="1:13" s="836" customFormat="1" ht="25.5">
      <c r="A2" s="1152" t="s">
        <v>172</v>
      </c>
      <c r="B2" s="1152"/>
      <c r="C2" s="1152"/>
      <c r="D2" s="1152"/>
      <c r="E2" s="1152"/>
      <c r="F2" s="1152"/>
      <c r="G2" s="1152"/>
      <c r="H2" s="1152"/>
      <c r="I2" s="1152"/>
      <c r="J2" s="1152"/>
      <c r="K2" s="1152"/>
      <c r="L2" s="1152"/>
      <c r="M2" s="1152"/>
    </row>
    <row r="3" spans="1:13" s="836" customFormat="1" ht="25.5">
      <c r="A3" s="1152" t="s">
        <v>3437</v>
      </c>
      <c r="B3" s="1152"/>
      <c r="C3" s="1152"/>
      <c r="D3" s="1152"/>
      <c r="E3" s="1152"/>
      <c r="F3" s="1152"/>
      <c r="G3" s="1152"/>
      <c r="H3" s="1152"/>
      <c r="I3" s="1152"/>
      <c r="J3" s="1152"/>
      <c r="K3" s="1152"/>
      <c r="L3" s="1152"/>
      <c r="M3" s="1152"/>
    </row>
    <row r="4" spans="1:13" s="836" customFormat="1" ht="21">
      <c r="A4" s="1153" t="s">
        <v>364</v>
      </c>
      <c r="B4" s="1153"/>
      <c r="C4" s="1153"/>
      <c r="D4" s="1153"/>
      <c r="E4" s="1153"/>
      <c r="F4" s="1153"/>
      <c r="G4" s="1153"/>
      <c r="H4" s="1153"/>
      <c r="I4" s="1153"/>
      <c r="J4" s="1153"/>
      <c r="K4" s="1153"/>
      <c r="L4" s="1153"/>
      <c r="M4" s="1153"/>
    </row>
    <row r="5" spans="1:13" s="836" customFormat="1" ht="21">
      <c r="A5" s="837"/>
      <c r="B5" s="837"/>
      <c r="C5" s="837"/>
      <c r="D5" s="837"/>
      <c r="E5" s="837"/>
      <c r="F5" s="838"/>
      <c r="G5" s="837"/>
      <c r="H5" s="837"/>
      <c r="I5" s="837"/>
      <c r="J5" s="839"/>
      <c r="K5" s="839"/>
      <c r="L5" s="97"/>
      <c r="M5" s="840" t="s">
        <v>169</v>
      </c>
    </row>
    <row r="6" spans="1:13" s="836" customFormat="1" ht="21">
      <c r="A6" s="1154" t="s">
        <v>2974</v>
      </c>
      <c r="B6" s="1155" t="s">
        <v>2425</v>
      </c>
      <c r="C6" s="1155"/>
      <c r="D6" s="1155"/>
      <c r="E6" s="1155" t="s">
        <v>3438</v>
      </c>
      <c r="F6" s="1155"/>
      <c r="G6" s="1155"/>
      <c r="H6" s="1155" t="s">
        <v>3439</v>
      </c>
      <c r="I6" s="1155"/>
      <c r="J6" s="1155"/>
      <c r="K6" s="1155" t="s">
        <v>3440</v>
      </c>
      <c r="L6" s="1155"/>
      <c r="M6" s="1155"/>
    </row>
    <row r="7" spans="1:13" ht="16.5" customHeight="1">
      <c r="A7" s="1154"/>
      <c r="B7" s="1155"/>
      <c r="C7" s="1155"/>
      <c r="D7" s="1155"/>
      <c r="E7" s="1155"/>
      <c r="F7" s="1155"/>
      <c r="G7" s="1155"/>
      <c r="H7" s="1155"/>
      <c r="I7" s="1155"/>
      <c r="J7" s="1155"/>
      <c r="K7" s="1155"/>
      <c r="L7" s="1155"/>
      <c r="M7" s="1155"/>
    </row>
    <row r="8" spans="1:13" ht="16.5" customHeight="1">
      <c r="A8" s="1154"/>
      <c r="B8" s="842" t="s">
        <v>3441</v>
      </c>
      <c r="C8" s="842" t="s">
        <v>3442</v>
      </c>
      <c r="D8" s="842" t="s">
        <v>3443</v>
      </c>
      <c r="E8" s="842" t="s">
        <v>3441</v>
      </c>
      <c r="F8" s="842" t="s">
        <v>3442</v>
      </c>
      <c r="G8" s="842" t="s">
        <v>3443</v>
      </c>
      <c r="H8" s="842" t="s">
        <v>3441</v>
      </c>
      <c r="I8" s="842" t="s">
        <v>3442</v>
      </c>
      <c r="J8" s="842" t="s">
        <v>3443</v>
      </c>
      <c r="K8" s="842" t="s">
        <v>3441</v>
      </c>
      <c r="L8" s="842" t="s">
        <v>3442</v>
      </c>
      <c r="M8" s="842" t="s">
        <v>3443</v>
      </c>
    </row>
    <row r="9" spans="1:13" ht="16.5" customHeight="1">
      <c r="A9" s="843" t="s">
        <v>161</v>
      </c>
      <c r="B9" s="844">
        <v>26346657</v>
      </c>
      <c r="C9" s="844">
        <v>24478049</v>
      </c>
      <c r="D9" s="844">
        <v>22535852</v>
      </c>
      <c r="E9" s="844">
        <v>10283307</v>
      </c>
      <c r="F9" s="844">
        <v>9674017</v>
      </c>
      <c r="G9" s="844">
        <v>8922268</v>
      </c>
      <c r="H9" s="844">
        <v>10651011</v>
      </c>
      <c r="I9" s="844">
        <v>9251725</v>
      </c>
      <c r="J9" s="844">
        <v>8961869</v>
      </c>
      <c r="K9" s="844">
        <v>5412339</v>
      </c>
      <c r="L9" s="844">
        <v>5552307</v>
      </c>
      <c r="M9" s="844">
        <v>4651714</v>
      </c>
    </row>
    <row r="10" spans="1:13" ht="20.85" customHeight="1">
      <c r="A10" s="845" t="s">
        <v>160</v>
      </c>
      <c r="B10" s="846">
        <v>14299841</v>
      </c>
      <c r="C10" s="846">
        <v>12661135</v>
      </c>
      <c r="D10" s="846">
        <v>11687288</v>
      </c>
      <c r="E10" s="846">
        <v>4558794</v>
      </c>
      <c r="F10" s="846">
        <v>4259128</v>
      </c>
      <c r="G10" s="846">
        <v>3828887</v>
      </c>
      <c r="H10" s="846">
        <v>6486219</v>
      </c>
      <c r="I10" s="846">
        <v>5205180</v>
      </c>
      <c r="J10" s="846">
        <v>5295598</v>
      </c>
      <c r="K10" s="846">
        <v>3254828</v>
      </c>
      <c r="L10" s="846">
        <v>3196827</v>
      </c>
      <c r="M10" s="846">
        <v>2562803</v>
      </c>
    </row>
    <row r="11" spans="1:13" ht="20.85" customHeight="1">
      <c r="A11" s="845" t="s">
        <v>159</v>
      </c>
      <c r="B11" s="846">
        <v>4572161</v>
      </c>
      <c r="C11" s="846">
        <v>4025911</v>
      </c>
      <c r="D11" s="846">
        <v>2571408</v>
      </c>
      <c r="E11" s="846">
        <v>1657819</v>
      </c>
      <c r="F11" s="846">
        <v>1453529</v>
      </c>
      <c r="G11" s="846">
        <v>923654</v>
      </c>
      <c r="H11" s="846">
        <v>1919793</v>
      </c>
      <c r="I11" s="846">
        <v>1620634</v>
      </c>
      <c r="J11" s="846">
        <v>1071611</v>
      </c>
      <c r="K11" s="846">
        <v>994549</v>
      </c>
      <c r="L11" s="846">
        <v>951748</v>
      </c>
      <c r="M11" s="846">
        <v>576144</v>
      </c>
    </row>
    <row r="12" spans="1:13" ht="20.85" customHeight="1">
      <c r="A12" s="845" t="s">
        <v>158</v>
      </c>
      <c r="B12" s="846">
        <v>9727680</v>
      </c>
      <c r="C12" s="846">
        <v>8635224</v>
      </c>
      <c r="D12" s="846">
        <v>9115879</v>
      </c>
      <c r="E12" s="846">
        <v>2900975</v>
      </c>
      <c r="F12" s="846">
        <v>2805599</v>
      </c>
      <c r="G12" s="846">
        <v>2905233</v>
      </c>
      <c r="H12" s="846">
        <v>4566426</v>
      </c>
      <c r="I12" s="846">
        <v>3584546</v>
      </c>
      <c r="J12" s="846">
        <v>4223987</v>
      </c>
      <c r="K12" s="846">
        <v>2260279</v>
      </c>
      <c r="L12" s="846">
        <v>2245079</v>
      </c>
      <c r="M12" s="846">
        <v>1986659</v>
      </c>
    </row>
    <row r="13" spans="1:13" ht="20.85" customHeight="1">
      <c r="A13" s="845" t="s">
        <v>157</v>
      </c>
      <c r="B13" s="846">
        <v>85772</v>
      </c>
      <c r="C13" s="846">
        <v>80483</v>
      </c>
      <c r="D13" s="846">
        <v>85755</v>
      </c>
      <c r="E13" s="846">
        <v>49559</v>
      </c>
      <c r="F13" s="846">
        <v>47073</v>
      </c>
      <c r="G13" s="846">
        <v>50886</v>
      </c>
      <c r="H13" s="846">
        <v>21045</v>
      </c>
      <c r="I13" s="846">
        <v>19043</v>
      </c>
      <c r="J13" s="846">
        <v>17572</v>
      </c>
      <c r="K13" s="846">
        <v>15168</v>
      </c>
      <c r="L13" s="846">
        <v>14367</v>
      </c>
      <c r="M13" s="846">
        <v>17297</v>
      </c>
    </row>
    <row r="14" spans="1:13" ht="20.85" customHeight="1">
      <c r="A14" s="845" t="s">
        <v>156</v>
      </c>
      <c r="B14" s="846">
        <v>103291</v>
      </c>
      <c r="C14" s="846">
        <v>96807</v>
      </c>
      <c r="D14" s="846">
        <v>97492</v>
      </c>
      <c r="E14" s="846">
        <v>53315</v>
      </c>
      <c r="F14" s="846">
        <v>52463</v>
      </c>
      <c r="G14" s="846">
        <v>54074</v>
      </c>
      <c r="H14" s="846">
        <v>29481</v>
      </c>
      <c r="I14" s="846">
        <v>24983</v>
      </c>
      <c r="J14" s="846">
        <v>21202</v>
      </c>
      <c r="K14" s="846">
        <v>20495</v>
      </c>
      <c r="L14" s="846">
        <v>19361</v>
      </c>
      <c r="M14" s="846">
        <v>22216</v>
      </c>
    </row>
    <row r="15" spans="1:13" ht="20.85" customHeight="1">
      <c r="A15" s="845" t="s">
        <v>155</v>
      </c>
      <c r="B15" s="846">
        <v>-25807</v>
      </c>
      <c r="C15" s="846">
        <v>-22133</v>
      </c>
      <c r="D15" s="846">
        <v>-18478</v>
      </c>
      <c r="E15" s="846">
        <v>-9244</v>
      </c>
      <c r="F15" s="846">
        <v>-8399</v>
      </c>
      <c r="G15" s="846">
        <v>-7724</v>
      </c>
      <c r="H15" s="846">
        <v>-11236</v>
      </c>
      <c r="I15" s="846">
        <v>-8740</v>
      </c>
      <c r="J15" s="846">
        <v>-5836</v>
      </c>
      <c r="K15" s="846">
        <v>-5327</v>
      </c>
      <c r="L15" s="846">
        <v>-4994</v>
      </c>
      <c r="M15" s="846">
        <v>-4918</v>
      </c>
    </row>
    <row r="16" spans="1:13" ht="20.85" customHeight="1">
      <c r="A16" s="845" t="s">
        <v>154</v>
      </c>
      <c r="B16" s="846">
        <v>8288</v>
      </c>
      <c r="C16" s="846">
        <v>5809</v>
      </c>
      <c r="D16" s="846">
        <v>6741</v>
      </c>
      <c r="E16" s="846">
        <v>5488</v>
      </c>
      <c r="F16" s="846">
        <v>3009</v>
      </c>
      <c r="G16" s="846">
        <v>4535</v>
      </c>
      <c r="H16" s="846">
        <v>2800</v>
      </c>
      <c r="I16" s="846">
        <v>2800</v>
      </c>
      <c r="J16" s="846">
        <v>2206</v>
      </c>
      <c r="K16" s="846"/>
      <c r="L16" s="846"/>
      <c r="M16" s="846"/>
    </row>
    <row r="17" spans="1:13" ht="20.85" customHeight="1">
      <c r="A17" s="845" t="s">
        <v>153</v>
      </c>
      <c r="B17" s="846">
        <v>10477734</v>
      </c>
      <c r="C17" s="846">
        <v>10467627</v>
      </c>
      <c r="D17" s="846">
        <v>9578570</v>
      </c>
      <c r="E17" s="846">
        <v>5129780</v>
      </c>
      <c r="F17" s="846">
        <v>4834788</v>
      </c>
      <c r="G17" s="846">
        <v>4522002</v>
      </c>
      <c r="H17" s="846">
        <v>3454614</v>
      </c>
      <c r="I17" s="846">
        <v>3488837</v>
      </c>
      <c r="J17" s="846">
        <v>3163549</v>
      </c>
      <c r="K17" s="846">
        <v>1893340</v>
      </c>
      <c r="L17" s="846">
        <v>2144002</v>
      </c>
      <c r="M17" s="846">
        <v>1893019</v>
      </c>
    </row>
    <row r="18" spans="1:13" ht="20.85" customHeight="1">
      <c r="A18" s="845" t="s">
        <v>152</v>
      </c>
      <c r="B18" s="846">
        <v>8062022</v>
      </c>
      <c r="C18" s="846">
        <v>8267214</v>
      </c>
      <c r="D18" s="846">
        <v>7619691</v>
      </c>
      <c r="E18" s="846">
        <v>3465043</v>
      </c>
      <c r="F18" s="846">
        <v>3378445</v>
      </c>
      <c r="G18" s="846">
        <v>3248933</v>
      </c>
      <c r="H18" s="846">
        <v>2958343</v>
      </c>
      <c r="I18" s="846">
        <v>2992566</v>
      </c>
      <c r="J18" s="846">
        <v>2702128</v>
      </c>
      <c r="K18" s="846">
        <v>1638636</v>
      </c>
      <c r="L18" s="846">
        <v>1896203</v>
      </c>
      <c r="M18" s="846">
        <v>1668631</v>
      </c>
    </row>
    <row r="19" spans="1:13" ht="20.85" customHeight="1">
      <c r="A19" s="845" t="s">
        <v>151</v>
      </c>
      <c r="B19" s="846">
        <v>1889754</v>
      </c>
      <c r="C19" s="846">
        <v>1675225</v>
      </c>
      <c r="D19" s="846">
        <v>1494084</v>
      </c>
      <c r="E19" s="846">
        <v>1390174</v>
      </c>
      <c r="F19" s="846">
        <v>1181956</v>
      </c>
      <c r="G19" s="846">
        <v>1029119</v>
      </c>
      <c r="H19" s="846">
        <v>313479</v>
      </c>
      <c r="I19" s="846">
        <v>313479</v>
      </c>
      <c r="J19" s="846">
        <v>301217</v>
      </c>
      <c r="K19" s="846">
        <v>186101</v>
      </c>
      <c r="L19" s="846">
        <v>179790</v>
      </c>
      <c r="M19" s="846">
        <v>163748</v>
      </c>
    </row>
    <row r="20" spans="1:13" ht="20.85" customHeight="1">
      <c r="A20" s="845" t="s">
        <v>150</v>
      </c>
      <c r="B20" s="846">
        <v>477048</v>
      </c>
      <c r="C20" s="846">
        <v>476545</v>
      </c>
      <c r="D20" s="846">
        <v>421789</v>
      </c>
      <c r="E20" s="846">
        <v>252497</v>
      </c>
      <c r="F20" s="846">
        <v>252321</v>
      </c>
      <c r="G20" s="846">
        <v>223125</v>
      </c>
      <c r="H20" s="846">
        <v>181781</v>
      </c>
      <c r="I20" s="846">
        <v>181781</v>
      </c>
      <c r="J20" s="846">
        <v>159214</v>
      </c>
      <c r="K20" s="846">
        <v>42770</v>
      </c>
      <c r="L20" s="846">
        <v>42443</v>
      </c>
      <c r="M20" s="846">
        <v>39450</v>
      </c>
    </row>
    <row r="21" spans="1:13" ht="20.85" customHeight="1">
      <c r="A21" s="845" t="s">
        <v>149</v>
      </c>
      <c r="B21" s="846">
        <v>14837</v>
      </c>
      <c r="C21" s="846">
        <v>15170</v>
      </c>
      <c r="D21" s="846">
        <v>15166</v>
      </c>
      <c r="E21" s="846">
        <v>1719</v>
      </c>
      <c r="F21" s="846">
        <v>1719</v>
      </c>
      <c r="G21" s="846">
        <v>1655</v>
      </c>
      <c r="H21" s="846">
        <v>1011</v>
      </c>
      <c r="I21" s="846">
        <v>1011</v>
      </c>
      <c r="J21" s="846">
        <v>990</v>
      </c>
      <c r="K21" s="846">
        <v>12107</v>
      </c>
      <c r="L21" s="846">
        <v>12440</v>
      </c>
      <c r="M21" s="846">
        <v>12521</v>
      </c>
    </row>
    <row r="22" spans="1:13" ht="20.85" customHeight="1">
      <c r="A22" s="845" t="s">
        <v>148</v>
      </c>
      <c r="B22" s="846">
        <v>34073</v>
      </c>
      <c r="C22" s="846">
        <v>33473</v>
      </c>
      <c r="D22" s="846">
        <v>27840</v>
      </c>
      <c r="E22" s="846">
        <v>20347</v>
      </c>
      <c r="F22" s="846">
        <v>20347</v>
      </c>
      <c r="G22" s="846">
        <v>19171</v>
      </c>
      <c r="H22" s="846"/>
      <c r="I22" s="846"/>
      <c r="J22" s="846"/>
      <c r="K22" s="846">
        <v>13726</v>
      </c>
      <c r="L22" s="846">
        <v>13126</v>
      </c>
      <c r="M22" s="846">
        <v>8669</v>
      </c>
    </row>
    <row r="23" spans="1:13" ht="20.85" customHeight="1">
      <c r="A23" s="845" t="s">
        <v>147</v>
      </c>
      <c r="B23" s="846">
        <v>1483310</v>
      </c>
      <c r="C23" s="846">
        <v>1268804</v>
      </c>
      <c r="D23" s="846">
        <v>1184238</v>
      </c>
      <c r="E23" s="846">
        <v>545174</v>
      </c>
      <c r="F23" s="846">
        <v>533028</v>
      </c>
      <c r="G23" s="846">
        <v>520493</v>
      </c>
      <c r="H23" s="846">
        <v>689133</v>
      </c>
      <c r="I23" s="846">
        <v>538665</v>
      </c>
      <c r="J23" s="846">
        <v>485151</v>
      </c>
      <c r="K23" s="846">
        <v>249003</v>
      </c>
      <c r="L23" s="846">
        <v>197111</v>
      </c>
      <c r="M23" s="846">
        <v>178594</v>
      </c>
    </row>
    <row r="24" spans="1:13" ht="20.85" customHeight="1">
      <c r="A24" s="845" t="s">
        <v>146</v>
      </c>
      <c r="B24" s="846">
        <v>1397397</v>
      </c>
      <c r="C24" s="846">
        <v>1187669</v>
      </c>
      <c r="D24" s="846">
        <v>1062500</v>
      </c>
      <c r="E24" s="846">
        <v>505845</v>
      </c>
      <c r="F24" s="846">
        <v>493903</v>
      </c>
      <c r="G24" s="846">
        <v>465694</v>
      </c>
      <c r="H24" s="846">
        <v>664408</v>
      </c>
      <c r="I24" s="846">
        <v>518754</v>
      </c>
      <c r="J24" s="846">
        <v>433803</v>
      </c>
      <c r="K24" s="846">
        <v>227144</v>
      </c>
      <c r="L24" s="846">
        <v>175012</v>
      </c>
      <c r="M24" s="846">
        <v>163003</v>
      </c>
    </row>
    <row r="25" spans="1:13" ht="20.85" customHeight="1">
      <c r="A25" s="845" t="s">
        <v>145</v>
      </c>
      <c r="B25" s="846">
        <v>73242</v>
      </c>
      <c r="C25" s="846">
        <v>70241</v>
      </c>
      <c r="D25" s="846">
        <v>107213</v>
      </c>
      <c r="E25" s="846">
        <v>33645</v>
      </c>
      <c r="F25" s="846">
        <v>33441</v>
      </c>
      <c r="G25" s="846">
        <v>47841</v>
      </c>
      <c r="H25" s="846">
        <v>20995</v>
      </c>
      <c r="I25" s="846">
        <v>17481</v>
      </c>
      <c r="J25" s="846">
        <v>48294</v>
      </c>
      <c r="K25" s="846">
        <v>18602</v>
      </c>
      <c r="L25" s="846">
        <v>19319</v>
      </c>
      <c r="M25" s="846">
        <v>11078</v>
      </c>
    </row>
    <row r="26" spans="1:13" ht="20.85" customHeight="1">
      <c r="A26" s="845" t="s">
        <v>144</v>
      </c>
      <c r="B26" s="846">
        <v>12671</v>
      </c>
      <c r="C26" s="846">
        <v>10894</v>
      </c>
      <c r="D26" s="846">
        <v>14525</v>
      </c>
      <c r="E26" s="846">
        <v>5684</v>
      </c>
      <c r="F26" s="846">
        <v>5684</v>
      </c>
      <c r="G26" s="846">
        <v>6958</v>
      </c>
      <c r="H26" s="846">
        <v>3730</v>
      </c>
      <c r="I26" s="846">
        <v>2430</v>
      </c>
      <c r="J26" s="846">
        <v>3054</v>
      </c>
      <c r="K26" s="846">
        <v>3257</v>
      </c>
      <c r="L26" s="846">
        <v>2780</v>
      </c>
      <c r="M26" s="846">
        <v>4513</v>
      </c>
    </row>
    <row r="27" spans="1:13" ht="20.85" customHeight="1">
      <c r="A27" s="843" t="s">
        <v>143</v>
      </c>
      <c r="B27" s="844">
        <v>19020415</v>
      </c>
      <c r="C27" s="844">
        <v>17397129</v>
      </c>
      <c r="D27" s="844">
        <v>13908154</v>
      </c>
      <c r="E27" s="844">
        <v>6966427</v>
      </c>
      <c r="F27" s="844">
        <v>6360616</v>
      </c>
      <c r="G27" s="844">
        <v>5120517</v>
      </c>
      <c r="H27" s="844">
        <v>7194969</v>
      </c>
      <c r="I27" s="844">
        <v>6478870</v>
      </c>
      <c r="J27" s="844">
        <v>4767022</v>
      </c>
      <c r="K27" s="844">
        <v>4859019</v>
      </c>
      <c r="L27" s="844">
        <v>4557643</v>
      </c>
      <c r="M27" s="844">
        <v>4020615</v>
      </c>
    </row>
    <row r="28" spans="1:13" ht="20.85" customHeight="1">
      <c r="A28" s="845" t="s">
        <v>142</v>
      </c>
      <c r="B28" s="846">
        <v>11233390</v>
      </c>
      <c r="C28" s="846">
        <v>9594812</v>
      </c>
      <c r="D28" s="846">
        <v>7042238</v>
      </c>
      <c r="E28" s="846">
        <v>3900616</v>
      </c>
      <c r="F28" s="846">
        <v>3485133</v>
      </c>
      <c r="G28" s="846">
        <v>2591191</v>
      </c>
      <c r="H28" s="846">
        <v>4463930</v>
      </c>
      <c r="I28" s="846">
        <v>3574309</v>
      </c>
      <c r="J28" s="846">
        <v>2447658</v>
      </c>
      <c r="K28" s="846">
        <v>2868844</v>
      </c>
      <c r="L28" s="846">
        <v>2535370</v>
      </c>
      <c r="M28" s="846">
        <v>2003390</v>
      </c>
    </row>
    <row r="29" spans="1:13" ht="20.85" customHeight="1">
      <c r="A29" s="845" t="s">
        <v>141</v>
      </c>
      <c r="B29" s="846">
        <v>5256142</v>
      </c>
      <c r="C29" s="846">
        <v>4315296</v>
      </c>
      <c r="D29" s="846">
        <v>3116372</v>
      </c>
      <c r="E29" s="846">
        <v>1906040</v>
      </c>
      <c r="F29" s="846">
        <v>1539926</v>
      </c>
      <c r="G29" s="846">
        <v>1081981</v>
      </c>
      <c r="H29" s="846">
        <v>2076379</v>
      </c>
      <c r="I29" s="846">
        <v>1656685</v>
      </c>
      <c r="J29" s="846">
        <v>1190075</v>
      </c>
      <c r="K29" s="846">
        <v>1273723</v>
      </c>
      <c r="L29" s="846">
        <v>1118685</v>
      </c>
      <c r="M29" s="846">
        <v>844317</v>
      </c>
    </row>
    <row r="30" spans="1:13" ht="20.85" customHeight="1">
      <c r="A30" s="845" t="s">
        <v>140</v>
      </c>
      <c r="B30" s="846">
        <v>5977248</v>
      </c>
      <c r="C30" s="846">
        <v>5279516</v>
      </c>
      <c r="D30" s="846">
        <v>3925866</v>
      </c>
      <c r="E30" s="846">
        <v>1994576</v>
      </c>
      <c r="F30" s="846">
        <v>1945207</v>
      </c>
      <c r="G30" s="846">
        <v>1509210</v>
      </c>
      <c r="H30" s="846">
        <v>2387551</v>
      </c>
      <c r="I30" s="846">
        <v>1917624</v>
      </c>
      <c r="J30" s="846">
        <v>1257583</v>
      </c>
      <c r="K30" s="846">
        <v>1595121</v>
      </c>
      <c r="L30" s="846">
        <v>1416685</v>
      </c>
      <c r="M30" s="846">
        <v>1159073</v>
      </c>
    </row>
    <row r="31" spans="1:13" ht="20.85" customHeight="1">
      <c r="A31" s="845" t="s">
        <v>139</v>
      </c>
      <c r="B31" s="846">
        <v>1597373</v>
      </c>
      <c r="C31" s="846">
        <v>1413213</v>
      </c>
      <c r="D31" s="846">
        <v>1251458</v>
      </c>
      <c r="E31" s="846">
        <v>587684</v>
      </c>
      <c r="F31" s="846">
        <v>589003</v>
      </c>
      <c r="G31" s="846">
        <v>579983</v>
      </c>
      <c r="H31" s="846">
        <v>715476</v>
      </c>
      <c r="I31" s="846">
        <v>600749</v>
      </c>
      <c r="J31" s="846">
        <v>491692</v>
      </c>
      <c r="K31" s="846">
        <v>294213</v>
      </c>
      <c r="L31" s="846">
        <v>223461</v>
      </c>
      <c r="M31" s="846">
        <v>179783</v>
      </c>
    </row>
    <row r="32" spans="1:13" ht="20.85" customHeight="1">
      <c r="A32" s="845" t="s">
        <v>138</v>
      </c>
      <c r="B32" s="846">
        <v>1589085</v>
      </c>
      <c r="C32" s="846">
        <v>1407404</v>
      </c>
      <c r="D32" s="846">
        <v>1244717</v>
      </c>
      <c r="E32" s="846">
        <v>582196</v>
      </c>
      <c r="F32" s="846">
        <v>585994</v>
      </c>
      <c r="G32" s="846">
        <v>575448</v>
      </c>
      <c r="H32" s="846">
        <v>712676</v>
      </c>
      <c r="I32" s="846">
        <v>597949</v>
      </c>
      <c r="J32" s="846">
        <v>489486</v>
      </c>
      <c r="K32" s="846">
        <v>294213</v>
      </c>
      <c r="L32" s="846">
        <v>223461</v>
      </c>
      <c r="M32" s="846">
        <v>179783</v>
      </c>
    </row>
    <row r="33" spans="1:13" ht="20.85" customHeight="1">
      <c r="A33" s="845" t="s">
        <v>137</v>
      </c>
      <c r="B33" s="846">
        <v>8288</v>
      </c>
      <c r="C33" s="846">
        <v>5809</v>
      </c>
      <c r="D33" s="846">
        <v>6741</v>
      </c>
      <c r="E33" s="846">
        <v>5488</v>
      </c>
      <c r="F33" s="846">
        <v>3009</v>
      </c>
      <c r="G33" s="846">
        <v>4535</v>
      </c>
      <c r="H33" s="846">
        <v>2800</v>
      </c>
      <c r="I33" s="846">
        <v>2800</v>
      </c>
      <c r="J33" s="846">
        <v>2206</v>
      </c>
      <c r="K33" s="846"/>
      <c r="L33" s="846"/>
      <c r="M33" s="846"/>
    </row>
    <row r="34" spans="1:13" ht="20.85" customHeight="1">
      <c r="A34" s="845" t="s">
        <v>136</v>
      </c>
      <c r="B34" s="846">
        <v>5359902</v>
      </c>
      <c r="C34" s="846">
        <v>5684837</v>
      </c>
      <c r="D34" s="846">
        <v>5046908</v>
      </c>
      <c r="E34" s="846">
        <v>2140824</v>
      </c>
      <c r="F34" s="846">
        <v>2012293</v>
      </c>
      <c r="G34" s="846">
        <v>1712802</v>
      </c>
      <c r="H34" s="846">
        <v>1690449</v>
      </c>
      <c r="I34" s="846">
        <v>2027979</v>
      </c>
      <c r="J34" s="846">
        <v>1623273</v>
      </c>
      <c r="K34" s="846">
        <v>1528629</v>
      </c>
      <c r="L34" s="846">
        <v>1644565</v>
      </c>
      <c r="M34" s="846">
        <v>1710832</v>
      </c>
    </row>
    <row r="35" spans="1:13" ht="20.85" customHeight="1">
      <c r="A35" s="845" t="s">
        <v>135</v>
      </c>
      <c r="B35" s="846">
        <v>3361085</v>
      </c>
      <c r="C35" s="846">
        <v>3904875</v>
      </c>
      <c r="D35" s="846">
        <v>3517603</v>
      </c>
      <c r="E35" s="846">
        <v>952605</v>
      </c>
      <c r="F35" s="846">
        <v>985245</v>
      </c>
      <c r="G35" s="846">
        <v>904487</v>
      </c>
      <c r="H35" s="846">
        <v>1189449</v>
      </c>
      <c r="I35" s="846">
        <v>1538132</v>
      </c>
      <c r="J35" s="846">
        <v>1137096</v>
      </c>
      <c r="K35" s="846">
        <v>1219031</v>
      </c>
      <c r="L35" s="846">
        <v>1381498</v>
      </c>
      <c r="M35" s="846">
        <v>1476020</v>
      </c>
    </row>
    <row r="36" spans="1:13" ht="20.85" customHeight="1">
      <c r="A36" s="845" t="s">
        <v>134</v>
      </c>
      <c r="B36" s="846">
        <v>1539528</v>
      </c>
      <c r="C36" s="846">
        <v>1323078</v>
      </c>
      <c r="D36" s="846">
        <v>1075968</v>
      </c>
      <c r="E36" s="846">
        <v>1023242</v>
      </c>
      <c r="F36" s="846">
        <v>865538</v>
      </c>
      <c r="G36" s="846">
        <v>641895</v>
      </c>
      <c r="H36" s="846">
        <v>281921</v>
      </c>
      <c r="I36" s="846">
        <v>272037</v>
      </c>
      <c r="J36" s="846">
        <v>270028</v>
      </c>
      <c r="K36" s="846">
        <v>234365</v>
      </c>
      <c r="L36" s="846">
        <v>185503</v>
      </c>
      <c r="M36" s="846">
        <v>164045</v>
      </c>
    </row>
    <row r="37" spans="1:13" ht="20.85" customHeight="1">
      <c r="A37" s="845" t="s">
        <v>133</v>
      </c>
      <c r="B37" s="846">
        <v>414116</v>
      </c>
      <c r="C37" s="846">
        <v>411950</v>
      </c>
      <c r="D37" s="846">
        <v>408175</v>
      </c>
      <c r="E37" s="846">
        <v>154883</v>
      </c>
      <c r="F37" s="846">
        <v>151490</v>
      </c>
      <c r="G37" s="846">
        <v>156788</v>
      </c>
      <c r="H37" s="846">
        <v>205586</v>
      </c>
      <c r="I37" s="846">
        <v>204363</v>
      </c>
      <c r="J37" s="846">
        <v>200535</v>
      </c>
      <c r="K37" s="846">
        <v>53647</v>
      </c>
      <c r="L37" s="846">
        <v>56097</v>
      </c>
      <c r="M37" s="846">
        <v>50852</v>
      </c>
    </row>
    <row r="38" spans="1:13" ht="20.85" customHeight="1">
      <c r="A38" s="845" t="s">
        <v>132</v>
      </c>
      <c r="B38" s="846">
        <v>45173</v>
      </c>
      <c r="C38" s="846">
        <v>44934</v>
      </c>
      <c r="D38" s="846">
        <v>45162</v>
      </c>
      <c r="E38" s="846">
        <v>10094</v>
      </c>
      <c r="F38" s="846">
        <v>10020</v>
      </c>
      <c r="G38" s="846">
        <v>9633</v>
      </c>
      <c r="H38" s="846">
        <v>13493</v>
      </c>
      <c r="I38" s="846">
        <v>13447</v>
      </c>
      <c r="J38" s="846">
        <v>15614</v>
      </c>
      <c r="K38" s="846">
        <v>21586</v>
      </c>
      <c r="L38" s="846">
        <v>21467</v>
      </c>
      <c r="M38" s="846">
        <v>19915</v>
      </c>
    </row>
    <row r="39" spans="1:13" ht="20.85" customHeight="1">
      <c r="A39" s="845" t="s">
        <v>131</v>
      </c>
      <c r="B39" s="846">
        <v>14991</v>
      </c>
      <c r="C39" s="846">
        <v>12734</v>
      </c>
      <c r="D39" s="846">
        <v>13866</v>
      </c>
      <c r="E39" s="846">
        <v>6424</v>
      </c>
      <c r="F39" s="846">
        <v>6424</v>
      </c>
      <c r="G39" s="846">
        <v>7310</v>
      </c>
      <c r="H39" s="846">
        <v>4832</v>
      </c>
      <c r="I39" s="846">
        <v>3404</v>
      </c>
      <c r="J39" s="846">
        <v>3508</v>
      </c>
      <c r="K39" s="846">
        <v>3735</v>
      </c>
      <c r="L39" s="846">
        <v>2906</v>
      </c>
      <c r="M39" s="846">
        <v>3048</v>
      </c>
    </row>
    <row r="40" spans="1:13" ht="20.85" customHeight="1">
      <c r="A40" s="845" t="s">
        <v>130</v>
      </c>
      <c r="B40" s="846">
        <v>2436</v>
      </c>
      <c r="C40" s="846">
        <v>2302</v>
      </c>
      <c r="D40" s="846">
        <v>1414</v>
      </c>
      <c r="E40" s="846">
        <v>740</v>
      </c>
      <c r="F40" s="846">
        <v>740</v>
      </c>
      <c r="G40" s="846">
        <v>489</v>
      </c>
      <c r="H40" s="846">
        <v>1102</v>
      </c>
      <c r="I40" s="846">
        <v>974</v>
      </c>
      <c r="J40" s="846">
        <v>468</v>
      </c>
      <c r="K40" s="846">
        <v>594</v>
      </c>
      <c r="L40" s="846">
        <v>588</v>
      </c>
      <c r="M40" s="846">
        <v>458</v>
      </c>
    </row>
    <row r="41" spans="1:13" ht="20.85" customHeight="1">
      <c r="A41" s="845" t="s">
        <v>129</v>
      </c>
      <c r="B41" s="846">
        <v>12555</v>
      </c>
      <c r="C41" s="846">
        <v>10432</v>
      </c>
      <c r="D41" s="846">
        <v>12452</v>
      </c>
      <c r="E41" s="846">
        <v>5684</v>
      </c>
      <c r="F41" s="846">
        <v>5684</v>
      </c>
      <c r="G41" s="846">
        <v>6821</v>
      </c>
      <c r="H41" s="846">
        <v>3730</v>
      </c>
      <c r="I41" s="846">
        <v>2430</v>
      </c>
      <c r="J41" s="846">
        <v>3041</v>
      </c>
      <c r="K41" s="846">
        <v>3141</v>
      </c>
      <c r="L41" s="846">
        <v>2318</v>
      </c>
      <c r="M41" s="846">
        <v>2590</v>
      </c>
    </row>
    <row r="42" spans="1:13" ht="20.85" customHeight="1">
      <c r="A42" s="845" t="s">
        <v>128</v>
      </c>
      <c r="B42" s="846">
        <v>271742</v>
      </c>
      <c r="C42" s="846">
        <v>241430</v>
      </c>
      <c r="D42" s="846">
        <v>184102</v>
      </c>
      <c r="E42" s="846">
        <v>106129</v>
      </c>
      <c r="F42" s="846">
        <v>104858</v>
      </c>
      <c r="G42" s="846">
        <v>86903</v>
      </c>
      <c r="H42" s="846">
        <v>120680</v>
      </c>
      <c r="I42" s="846">
        <v>99606</v>
      </c>
      <c r="J42" s="846">
        <v>63367</v>
      </c>
      <c r="K42" s="846">
        <v>44933</v>
      </c>
      <c r="L42" s="846">
        <v>36966</v>
      </c>
      <c r="M42" s="846">
        <v>33831</v>
      </c>
    </row>
    <row r="43" spans="1:13" ht="20.85" customHeight="1">
      <c r="A43" s="845" t="s">
        <v>127</v>
      </c>
      <c r="B43" s="846">
        <v>271742</v>
      </c>
      <c r="C43" s="846">
        <v>241430</v>
      </c>
      <c r="D43" s="846">
        <v>184102</v>
      </c>
      <c r="E43" s="846">
        <v>106129</v>
      </c>
      <c r="F43" s="846">
        <v>104858</v>
      </c>
      <c r="G43" s="846">
        <v>86903</v>
      </c>
      <c r="H43" s="846">
        <v>120680</v>
      </c>
      <c r="I43" s="846">
        <v>99606</v>
      </c>
      <c r="J43" s="846">
        <v>63367</v>
      </c>
      <c r="K43" s="846">
        <v>44933</v>
      </c>
      <c r="L43" s="846">
        <v>36966</v>
      </c>
      <c r="M43" s="846">
        <v>33831</v>
      </c>
    </row>
    <row r="44" spans="1:13" ht="20.85" customHeight="1">
      <c r="A44" s="845" t="s">
        <v>126</v>
      </c>
      <c r="B44" s="846">
        <v>543017</v>
      </c>
      <c r="C44" s="846">
        <v>450103</v>
      </c>
      <c r="D44" s="846">
        <v>369581</v>
      </c>
      <c r="E44" s="846">
        <v>224750</v>
      </c>
      <c r="F44" s="846">
        <v>162905</v>
      </c>
      <c r="G44" s="846">
        <v>142327</v>
      </c>
      <c r="H44" s="846">
        <v>199602</v>
      </c>
      <c r="I44" s="846">
        <v>172823</v>
      </c>
      <c r="J44" s="846">
        <v>137523</v>
      </c>
      <c r="K44" s="846">
        <v>118665</v>
      </c>
      <c r="L44" s="846">
        <v>114375</v>
      </c>
      <c r="M44" s="846">
        <v>89731</v>
      </c>
    </row>
    <row r="45" spans="1:13" ht="20.85" customHeight="1">
      <c r="A45" s="845" t="s">
        <v>125</v>
      </c>
      <c r="B45" s="846">
        <v>543017</v>
      </c>
      <c r="C45" s="846">
        <v>450103</v>
      </c>
      <c r="D45" s="846">
        <v>369581</v>
      </c>
      <c r="E45" s="846">
        <v>224750</v>
      </c>
      <c r="F45" s="846">
        <v>162905</v>
      </c>
      <c r="G45" s="846">
        <v>142327</v>
      </c>
      <c r="H45" s="846">
        <v>199602</v>
      </c>
      <c r="I45" s="846">
        <v>172823</v>
      </c>
      <c r="J45" s="846">
        <v>137523</v>
      </c>
      <c r="K45" s="846">
        <v>118665</v>
      </c>
      <c r="L45" s="846">
        <v>114375</v>
      </c>
      <c r="M45" s="846">
        <v>89731</v>
      </c>
    </row>
    <row r="46" spans="1:13" ht="20.85" customHeight="1">
      <c r="A46" s="843" t="s">
        <v>124</v>
      </c>
      <c r="B46" s="844">
        <v>7326242</v>
      </c>
      <c r="C46" s="844">
        <v>7080920</v>
      </c>
      <c r="D46" s="844">
        <v>8627698</v>
      </c>
      <c r="E46" s="844">
        <v>3316880</v>
      </c>
      <c r="F46" s="844">
        <v>3313401</v>
      </c>
      <c r="G46" s="844">
        <v>3801751</v>
      </c>
      <c r="H46" s="844">
        <v>3456042</v>
      </c>
      <c r="I46" s="844">
        <v>2772855</v>
      </c>
      <c r="J46" s="844">
        <v>4194847</v>
      </c>
      <c r="K46" s="844">
        <v>553320</v>
      </c>
      <c r="L46" s="844">
        <v>994664</v>
      </c>
      <c r="M46" s="844">
        <v>631099</v>
      </c>
    </row>
    <row r="47" spans="1:13">
      <c r="A47" s="843" t="s">
        <v>123</v>
      </c>
      <c r="B47" s="844">
        <v>144826</v>
      </c>
      <c r="C47" s="844">
        <v>143489</v>
      </c>
      <c r="D47" s="844">
        <v>914152</v>
      </c>
      <c r="E47" s="844">
        <v>71524</v>
      </c>
      <c r="F47" s="844">
        <v>68340</v>
      </c>
      <c r="G47" s="844">
        <v>745095</v>
      </c>
      <c r="H47" s="844">
        <v>41187</v>
      </c>
      <c r="I47" s="844">
        <v>43083</v>
      </c>
      <c r="J47" s="844">
        <v>114670</v>
      </c>
      <c r="K47" s="844">
        <v>32115</v>
      </c>
      <c r="L47" s="844">
        <v>32066</v>
      </c>
      <c r="M47" s="844">
        <v>54387</v>
      </c>
    </row>
    <row r="48" spans="1:13">
      <c r="A48" s="845" t="s">
        <v>122</v>
      </c>
      <c r="B48" s="846">
        <v>11948</v>
      </c>
      <c r="C48" s="846">
        <v>13289</v>
      </c>
      <c r="D48" s="846">
        <v>24255</v>
      </c>
      <c r="E48" s="846">
        <v>4898</v>
      </c>
      <c r="F48" s="846">
        <v>4900</v>
      </c>
      <c r="G48" s="846">
        <v>11976</v>
      </c>
      <c r="H48" s="846">
        <v>5365</v>
      </c>
      <c r="I48" s="846">
        <v>7104</v>
      </c>
      <c r="J48" s="846">
        <v>9480</v>
      </c>
      <c r="K48" s="846">
        <v>1685</v>
      </c>
      <c r="L48" s="846">
        <v>1285</v>
      </c>
      <c r="M48" s="846">
        <v>2799</v>
      </c>
    </row>
    <row r="49" spans="1:13">
      <c r="A49" s="845" t="s">
        <v>121</v>
      </c>
      <c r="B49" s="846">
        <v>11948</v>
      </c>
      <c r="C49" s="846">
        <v>13289</v>
      </c>
      <c r="D49" s="846">
        <v>24255</v>
      </c>
      <c r="E49" s="846">
        <v>4898</v>
      </c>
      <c r="F49" s="846">
        <v>4900</v>
      </c>
      <c r="G49" s="846">
        <v>11976</v>
      </c>
      <c r="H49" s="846">
        <v>5365</v>
      </c>
      <c r="I49" s="846">
        <v>7104</v>
      </c>
      <c r="J49" s="846">
        <v>9480</v>
      </c>
      <c r="K49" s="846">
        <v>1685</v>
      </c>
      <c r="L49" s="846">
        <v>1285</v>
      </c>
      <c r="M49" s="846">
        <v>2799</v>
      </c>
    </row>
    <row r="50" spans="1:13">
      <c r="A50" s="845" t="s">
        <v>120</v>
      </c>
      <c r="B50" s="846">
        <v>132878</v>
      </c>
      <c r="C50" s="846">
        <v>130200</v>
      </c>
      <c r="D50" s="846">
        <v>889897</v>
      </c>
      <c r="E50" s="846">
        <v>66626</v>
      </c>
      <c r="F50" s="846">
        <v>63440</v>
      </c>
      <c r="G50" s="846">
        <v>733119</v>
      </c>
      <c r="H50" s="846">
        <v>35822</v>
      </c>
      <c r="I50" s="846">
        <v>35979</v>
      </c>
      <c r="J50" s="846">
        <v>105190</v>
      </c>
      <c r="K50" s="846">
        <v>30430</v>
      </c>
      <c r="L50" s="846">
        <v>30781</v>
      </c>
      <c r="M50" s="846">
        <v>51588</v>
      </c>
    </row>
    <row r="51" spans="1:13">
      <c r="A51" s="845" t="s">
        <v>119</v>
      </c>
      <c r="B51" s="846"/>
      <c r="C51" s="846"/>
      <c r="D51" s="846">
        <v>403035</v>
      </c>
      <c r="E51" s="846"/>
      <c r="F51" s="846"/>
      <c r="G51" s="846">
        <v>403035</v>
      </c>
      <c r="H51" s="846"/>
      <c r="I51" s="846"/>
      <c r="J51" s="846"/>
      <c r="K51" s="846"/>
      <c r="L51" s="846"/>
      <c r="M51" s="846"/>
    </row>
    <row r="52" spans="1:13">
      <c r="A52" s="845" t="s">
        <v>118</v>
      </c>
      <c r="B52" s="846">
        <v>89138</v>
      </c>
      <c r="C52" s="846">
        <v>86742</v>
      </c>
      <c r="D52" s="846">
        <v>82810</v>
      </c>
      <c r="E52" s="846">
        <v>54299</v>
      </c>
      <c r="F52" s="846">
        <v>51113</v>
      </c>
      <c r="G52" s="846">
        <v>49234</v>
      </c>
      <c r="H52" s="846">
        <v>15948</v>
      </c>
      <c r="I52" s="846">
        <v>16365</v>
      </c>
      <c r="J52" s="846">
        <v>15445</v>
      </c>
      <c r="K52" s="846">
        <v>18891</v>
      </c>
      <c r="L52" s="846">
        <v>19264</v>
      </c>
      <c r="M52" s="846">
        <v>18130</v>
      </c>
    </row>
    <row r="53" spans="1:13">
      <c r="A53" s="845" t="s">
        <v>117</v>
      </c>
      <c r="B53" s="846">
        <v>14182</v>
      </c>
      <c r="C53" s="846">
        <v>14182</v>
      </c>
      <c r="D53" s="846">
        <v>31722</v>
      </c>
      <c r="E53" s="846">
        <v>182</v>
      </c>
      <c r="F53" s="846">
        <v>182</v>
      </c>
      <c r="G53" s="846">
        <v>18474</v>
      </c>
      <c r="H53" s="846">
        <v>10000</v>
      </c>
      <c r="I53" s="846">
        <v>10000</v>
      </c>
      <c r="J53" s="846">
        <v>5067</v>
      </c>
      <c r="K53" s="846">
        <v>4000</v>
      </c>
      <c r="L53" s="846">
        <v>4000</v>
      </c>
      <c r="M53" s="846">
        <v>8181</v>
      </c>
    </row>
    <row r="54" spans="1:13">
      <c r="A54" s="845" t="s">
        <v>116</v>
      </c>
      <c r="B54" s="846">
        <v>1147</v>
      </c>
      <c r="C54" s="846">
        <v>1245</v>
      </c>
      <c r="D54" s="846">
        <v>4282</v>
      </c>
      <c r="E54" s="846">
        <v>745</v>
      </c>
      <c r="F54" s="846">
        <v>745</v>
      </c>
      <c r="G54" s="846">
        <v>3701</v>
      </c>
      <c r="H54" s="846">
        <v>50</v>
      </c>
      <c r="I54" s="846">
        <v>50</v>
      </c>
      <c r="J54" s="846">
        <v>126</v>
      </c>
      <c r="K54" s="846">
        <v>352</v>
      </c>
      <c r="L54" s="846">
        <v>450</v>
      </c>
      <c r="M54" s="846">
        <v>455</v>
      </c>
    </row>
    <row r="55" spans="1:13">
      <c r="A55" s="845" t="s">
        <v>115</v>
      </c>
      <c r="B55" s="846"/>
      <c r="C55" s="846"/>
      <c r="D55" s="846">
        <v>15</v>
      </c>
      <c r="E55" s="846"/>
      <c r="F55" s="846"/>
      <c r="G55" s="846">
        <v>15</v>
      </c>
      <c r="H55" s="846"/>
      <c r="I55" s="846"/>
      <c r="J55" s="846"/>
      <c r="K55" s="846"/>
      <c r="L55" s="846"/>
      <c r="M55" s="846"/>
    </row>
    <row r="56" spans="1:13">
      <c r="A56" s="845" t="s">
        <v>114</v>
      </c>
      <c r="B56" s="846"/>
      <c r="C56" s="846"/>
      <c r="D56" s="846">
        <v>263</v>
      </c>
      <c r="E56" s="846"/>
      <c r="F56" s="846"/>
      <c r="G56" s="846"/>
      <c r="H56" s="846"/>
      <c r="I56" s="846"/>
      <c r="J56" s="846"/>
      <c r="K56" s="846"/>
      <c r="L56" s="846"/>
      <c r="M56" s="846">
        <v>263</v>
      </c>
    </row>
    <row r="57" spans="1:13">
      <c r="A57" s="845" t="s">
        <v>113</v>
      </c>
      <c r="B57" s="846">
        <v>28411</v>
      </c>
      <c r="C57" s="846">
        <v>28031</v>
      </c>
      <c r="D57" s="846">
        <v>367771</v>
      </c>
      <c r="E57" s="846">
        <v>11400</v>
      </c>
      <c r="F57" s="846">
        <v>11400</v>
      </c>
      <c r="G57" s="846">
        <v>258660</v>
      </c>
      <c r="H57" s="846">
        <v>9824</v>
      </c>
      <c r="I57" s="846">
        <v>9564</v>
      </c>
      <c r="J57" s="846">
        <v>84552</v>
      </c>
      <c r="K57" s="846">
        <v>7187</v>
      </c>
      <c r="L57" s="846">
        <v>7067</v>
      </c>
      <c r="M57" s="846">
        <v>24559</v>
      </c>
    </row>
    <row r="58" spans="1:13">
      <c r="A58" s="843" t="s">
        <v>112</v>
      </c>
      <c r="B58" s="844">
        <v>2430241</v>
      </c>
      <c r="C58" s="844">
        <v>2360994</v>
      </c>
      <c r="D58" s="844">
        <v>1704940</v>
      </c>
      <c r="E58" s="844">
        <v>289223</v>
      </c>
      <c r="F58" s="844">
        <v>299519</v>
      </c>
      <c r="G58" s="844">
        <v>240114</v>
      </c>
      <c r="H58" s="844">
        <v>809967</v>
      </c>
      <c r="I58" s="844">
        <v>734445</v>
      </c>
      <c r="J58" s="844">
        <v>624524</v>
      </c>
      <c r="K58" s="844">
        <v>1331051</v>
      </c>
      <c r="L58" s="844">
        <v>1327030</v>
      </c>
      <c r="M58" s="844">
        <v>840302</v>
      </c>
    </row>
    <row r="59" spans="1:13" ht="17.25" customHeight="1">
      <c r="A59" s="845" t="s">
        <v>111</v>
      </c>
      <c r="B59" s="846">
        <v>2337878</v>
      </c>
      <c r="C59" s="846">
        <v>2268058</v>
      </c>
      <c r="D59" s="846">
        <v>1559156</v>
      </c>
      <c r="E59" s="846">
        <v>205800</v>
      </c>
      <c r="F59" s="846">
        <v>212500</v>
      </c>
      <c r="G59" s="846">
        <v>151498</v>
      </c>
      <c r="H59" s="846">
        <v>803105</v>
      </c>
      <c r="I59" s="846">
        <v>730181</v>
      </c>
      <c r="J59" s="846">
        <v>577678</v>
      </c>
      <c r="K59" s="846">
        <v>1328973</v>
      </c>
      <c r="L59" s="846">
        <v>1325377</v>
      </c>
      <c r="M59" s="846">
        <v>829980</v>
      </c>
    </row>
    <row r="60" spans="1:13" ht="17.25" customHeight="1">
      <c r="A60" s="845" t="s">
        <v>110</v>
      </c>
      <c r="B60" s="846">
        <v>2337878</v>
      </c>
      <c r="C60" s="846">
        <v>2268058</v>
      </c>
      <c r="D60" s="846">
        <v>1559156</v>
      </c>
      <c r="E60" s="846">
        <v>205800</v>
      </c>
      <c r="F60" s="846">
        <v>212500</v>
      </c>
      <c r="G60" s="846">
        <v>151498</v>
      </c>
      <c r="H60" s="846">
        <v>803105</v>
      </c>
      <c r="I60" s="846">
        <v>730181</v>
      </c>
      <c r="J60" s="846">
        <v>577678</v>
      </c>
      <c r="K60" s="846">
        <v>1328973</v>
      </c>
      <c r="L60" s="846">
        <v>1325377</v>
      </c>
      <c r="M60" s="846">
        <v>829980</v>
      </c>
    </row>
    <row r="61" spans="1:13" ht="17.25" customHeight="1">
      <c r="A61" s="845" t="s">
        <v>109</v>
      </c>
      <c r="B61" s="846">
        <v>92363</v>
      </c>
      <c r="C61" s="846">
        <v>92936</v>
      </c>
      <c r="D61" s="846">
        <v>145784</v>
      </c>
      <c r="E61" s="846">
        <v>83423</v>
      </c>
      <c r="F61" s="846">
        <v>87019</v>
      </c>
      <c r="G61" s="846">
        <v>88616</v>
      </c>
      <c r="H61" s="846">
        <v>6862</v>
      </c>
      <c r="I61" s="846">
        <v>4264</v>
      </c>
      <c r="J61" s="846">
        <v>46846</v>
      </c>
      <c r="K61" s="846">
        <v>2078</v>
      </c>
      <c r="L61" s="846">
        <v>1653</v>
      </c>
      <c r="M61" s="846">
        <v>10322</v>
      </c>
    </row>
    <row r="62" spans="1:13">
      <c r="A62" s="845" t="s">
        <v>108</v>
      </c>
      <c r="B62" s="846">
        <v>92363</v>
      </c>
      <c r="C62" s="846">
        <v>92936</v>
      </c>
      <c r="D62" s="846">
        <v>145784</v>
      </c>
      <c r="E62" s="846">
        <v>83423</v>
      </c>
      <c r="F62" s="846">
        <v>87019</v>
      </c>
      <c r="G62" s="846">
        <v>88616</v>
      </c>
      <c r="H62" s="846">
        <v>6862</v>
      </c>
      <c r="I62" s="846">
        <v>4264</v>
      </c>
      <c r="J62" s="846">
        <v>46846</v>
      </c>
      <c r="K62" s="846">
        <v>2078</v>
      </c>
      <c r="L62" s="846">
        <v>1653</v>
      </c>
      <c r="M62" s="846">
        <v>10322</v>
      </c>
    </row>
    <row r="63" spans="1:13">
      <c r="A63" s="843" t="s">
        <v>107</v>
      </c>
      <c r="B63" s="844">
        <v>-2285415</v>
      </c>
      <c r="C63" s="844">
        <v>-2217505</v>
      </c>
      <c r="D63" s="844">
        <v>-790788</v>
      </c>
      <c r="E63" s="844">
        <v>-217699</v>
      </c>
      <c r="F63" s="844">
        <v>-231179</v>
      </c>
      <c r="G63" s="844">
        <v>504981</v>
      </c>
      <c r="H63" s="844">
        <v>-768780</v>
      </c>
      <c r="I63" s="844">
        <v>-691362</v>
      </c>
      <c r="J63" s="844">
        <v>-509854</v>
      </c>
      <c r="K63" s="844">
        <v>-1298936</v>
      </c>
      <c r="L63" s="844">
        <v>-1294964</v>
      </c>
      <c r="M63" s="844">
        <v>-785915</v>
      </c>
    </row>
    <row r="64" spans="1:13">
      <c r="A64" s="843" t="s">
        <v>106</v>
      </c>
      <c r="B64" s="844">
        <v>5040827</v>
      </c>
      <c r="C64" s="844">
        <v>4863415</v>
      </c>
      <c r="D64" s="844">
        <v>7836910</v>
      </c>
      <c r="E64" s="844">
        <v>3099181</v>
      </c>
      <c r="F64" s="844">
        <v>3082222</v>
      </c>
      <c r="G64" s="844">
        <v>4306732</v>
      </c>
      <c r="H64" s="844">
        <v>2687262</v>
      </c>
      <c r="I64" s="844">
        <v>2081493</v>
      </c>
      <c r="J64" s="844">
        <v>3684993</v>
      </c>
      <c r="K64" s="844">
        <v>-745616</v>
      </c>
      <c r="L64" s="844">
        <v>-300300</v>
      </c>
      <c r="M64" s="844">
        <v>-154816</v>
      </c>
    </row>
  </sheetData>
  <mergeCells count="9">
    <mergeCell ref="A1:M1"/>
    <mergeCell ref="A2:M2"/>
    <mergeCell ref="A3:M3"/>
    <mergeCell ref="A4:M4"/>
    <mergeCell ref="A6:A8"/>
    <mergeCell ref="B6:D7"/>
    <mergeCell ref="E6:G7"/>
    <mergeCell ref="H6:J7"/>
    <mergeCell ref="K6:M7"/>
  </mergeCells>
  <phoneticPr fontId="3" type="noConversion"/>
  <printOptions horizontalCentered="1"/>
  <pageMargins left="0.19685039370078741" right="0.19685039370078741" top="0.19685039370078741" bottom="0.19685039370078741" header="0.19685039370078741" footer="0.23622047244094491"/>
  <pageSetup paperSize="9" scale="62" fitToWidth="2" orientation="portrait" r:id="rId1"/>
  <headerFooter alignWithMargins="0"/>
  <colBreaks count="1" manualBreakCount="1">
    <brk id="6" max="1048575" man="1"/>
  </colBreaks>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B108-AB7F-4A33-833D-F4327419DD01}">
  <dimension ref="A1:E26"/>
  <sheetViews>
    <sheetView zoomScaleNormal="100" zoomScaleSheetLayoutView="100" workbookViewId="0">
      <selection activeCell="I12" sqref="I12"/>
    </sheetView>
  </sheetViews>
  <sheetFormatPr defaultColWidth="9" defaultRowHeight="16.5"/>
  <cols>
    <col min="1" max="1" width="20.375" style="48" customWidth="1"/>
    <col min="2" max="2" width="15" style="873" customWidth="1"/>
    <col min="3" max="3" width="15" style="645" customWidth="1"/>
    <col min="4" max="4" width="15.125" style="873" customWidth="1"/>
    <col min="5" max="5" width="16" style="48" customWidth="1"/>
    <col min="6" max="6" width="9" style="48"/>
    <col min="7" max="7" width="9" style="48" customWidth="1"/>
    <col min="8" max="16384" width="9" style="48"/>
  </cols>
  <sheetData>
    <row r="1" spans="1:5" s="630" customFormat="1" ht="27.75">
      <c r="A1" s="1098" t="s">
        <v>274</v>
      </c>
      <c r="B1" s="1098"/>
      <c r="C1" s="1098"/>
      <c r="D1" s="1098"/>
      <c r="E1" s="1098"/>
    </row>
    <row r="2" spans="1:5" s="630" customFormat="1" ht="27.75">
      <c r="A2" s="848" t="s">
        <v>273</v>
      </c>
      <c r="B2" s="849"/>
      <c r="C2" s="850"/>
      <c r="D2" s="849"/>
      <c r="E2" s="851"/>
    </row>
    <row r="3" spans="1:5" s="630" customFormat="1" ht="25.5">
      <c r="A3" s="852" t="s">
        <v>3444</v>
      </c>
      <c r="B3" s="853"/>
      <c r="C3" s="854"/>
      <c r="D3" s="853"/>
      <c r="E3" s="855"/>
    </row>
    <row r="4" spans="1:5" ht="19.5">
      <c r="A4" s="1100" t="s">
        <v>364</v>
      </c>
      <c r="B4" s="1100"/>
      <c r="C4" s="1100"/>
      <c r="D4" s="1100"/>
      <c r="E4" s="1100"/>
    </row>
    <row r="5" spans="1:5" ht="16.5" customHeight="1">
      <c r="A5" s="1156" t="s">
        <v>3445</v>
      </c>
      <c r="B5" s="1158" t="s">
        <v>3342</v>
      </c>
      <c r="C5" s="1158"/>
      <c r="D5" s="1158"/>
      <c r="E5" s="1156" t="s">
        <v>93</v>
      </c>
    </row>
    <row r="6" spans="1:5" ht="32.25" customHeight="1">
      <c r="A6" s="1157"/>
      <c r="B6" s="856" t="s">
        <v>3343</v>
      </c>
      <c r="C6" s="856" t="s">
        <v>2679</v>
      </c>
      <c r="D6" s="857" t="s">
        <v>2729</v>
      </c>
      <c r="E6" s="1157"/>
    </row>
    <row r="7" spans="1:5" s="630" customFormat="1" ht="30" customHeight="1">
      <c r="A7" s="858" t="s">
        <v>2953</v>
      </c>
      <c r="B7" s="859">
        <v>6629124</v>
      </c>
      <c r="C7" s="859">
        <v>6869855</v>
      </c>
      <c r="D7" s="859">
        <v>4691686</v>
      </c>
      <c r="E7" s="859">
        <v>18190665</v>
      </c>
    </row>
    <row r="8" spans="1:5" ht="30" customHeight="1">
      <c r="A8" s="860" t="s">
        <v>2944</v>
      </c>
      <c r="B8" s="861">
        <v>498383</v>
      </c>
      <c r="C8" s="861">
        <v>300486</v>
      </c>
      <c r="D8" s="861">
        <v>270614</v>
      </c>
      <c r="E8" s="861">
        <v>1069483</v>
      </c>
    </row>
    <row r="9" spans="1:5" ht="30" customHeight="1">
      <c r="A9" s="860" t="s">
        <v>2943</v>
      </c>
      <c r="B9" s="861">
        <v>10844</v>
      </c>
      <c r="C9" s="861">
        <v>25248</v>
      </c>
      <c r="D9" s="861">
        <v>16640</v>
      </c>
      <c r="E9" s="861">
        <v>52732</v>
      </c>
    </row>
    <row r="10" spans="1:5" ht="30" customHeight="1">
      <c r="A10" s="860" t="s">
        <v>2942</v>
      </c>
      <c r="B10" s="861">
        <v>97320</v>
      </c>
      <c r="C10" s="861">
        <v>57275</v>
      </c>
      <c r="D10" s="861">
        <v>47372</v>
      </c>
      <c r="E10" s="861">
        <v>201967</v>
      </c>
    </row>
    <row r="11" spans="1:5" ht="30" customHeight="1">
      <c r="A11" s="860" t="s">
        <v>2941</v>
      </c>
      <c r="B11" s="861">
        <v>86868</v>
      </c>
      <c r="C11" s="861">
        <v>170587</v>
      </c>
      <c r="D11" s="861">
        <v>95920</v>
      </c>
      <c r="E11" s="861">
        <v>353375</v>
      </c>
    </row>
    <row r="12" spans="1:5" ht="30" customHeight="1">
      <c r="A12" s="860" t="s">
        <v>2940</v>
      </c>
      <c r="B12" s="861">
        <v>992856</v>
      </c>
      <c r="C12" s="861">
        <v>1644822</v>
      </c>
      <c r="D12" s="861">
        <v>993227</v>
      </c>
      <c r="E12" s="861">
        <v>3630905</v>
      </c>
    </row>
    <row r="13" spans="1:5" ht="30" customHeight="1">
      <c r="A13" s="860" t="s">
        <v>2938</v>
      </c>
      <c r="B13" s="861">
        <v>1874014</v>
      </c>
      <c r="C13" s="861">
        <v>1377758</v>
      </c>
      <c r="D13" s="861">
        <v>1269773</v>
      </c>
      <c r="E13" s="861">
        <v>4521545</v>
      </c>
    </row>
    <row r="14" spans="1:5" ht="30" customHeight="1">
      <c r="A14" s="860" t="s">
        <v>2937</v>
      </c>
      <c r="B14" s="861">
        <v>0</v>
      </c>
      <c r="C14" s="861">
        <v>227997</v>
      </c>
      <c r="D14" s="861">
        <v>0</v>
      </c>
      <c r="E14" s="861">
        <v>227997</v>
      </c>
    </row>
    <row r="15" spans="1:5" ht="30" customHeight="1">
      <c r="A15" s="860" t="s">
        <v>2936</v>
      </c>
      <c r="B15" s="861">
        <v>2140824</v>
      </c>
      <c r="C15" s="861">
        <v>1690449</v>
      </c>
      <c r="D15" s="861">
        <v>1528629</v>
      </c>
      <c r="E15" s="861">
        <v>5359902</v>
      </c>
    </row>
    <row r="16" spans="1:5" ht="30" customHeight="1">
      <c r="A16" s="860" t="s">
        <v>2935</v>
      </c>
      <c r="B16" s="861">
        <v>0</v>
      </c>
      <c r="C16" s="861">
        <v>407882</v>
      </c>
      <c r="D16" s="861">
        <v>0</v>
      </c>
      <c r="E16" s="861">
        <v>407882</v>
      </c>
    </row>
    <row r="17" spans="1:5" ht="30" customHeight="1">
      <c r="A17" s="860" t="s">
        <v>2934</v>
      </c>
      <c r="B17" s="861">
        <v>32026</v>
      </c>
      <c r="C17" s="861">
        <v>62742</v>
      </c>
      <c r="D17" s="861">
        <v>3950</v>
      </c>
      <c r="E17" s="861">
        <v>98718</v>
      </c>
    </row>
    <row r="18" spans="1:5" ht="30" customHeight="1">
      <c r="A18" s="860" t="s">
        <v>2932</v>
      </c>
      <c r="B18" s="861">
        <v>308305</v>
      </c>
      <c r="C18" s="861">
        <v>188990</v>
      </c>
      <c r="D18" s="861">
        <v>171326</v>
      </c>
      <c r="E18" s="861">
        <v>668621</v>
      </c>
    </row>
    <row r="19" spans="1:5" ht="30" customHeight="1">
      <c r="A19" s="860" t="s">
        <v>2931</v>
      </c>
      <c r="B19" s="861">
        <v>0</v>
      </c>
      <c r="C19" s="861">
        <v>143</v>
      </c>
      <c r="D19" s="861">
        <v>22</v>
      </c>
      <c r="E19" s="861">
        <v>165</v>
      </c>
    </row>
    <row r="20" spans="1:5" ht="30" customHeight="1">
      <c r="A20" s="860" t="s">
        <v>2930</v>
      </c>
      <c r="B20" s="861">
        <v>587684</v>
      </c>
      <c r="C20" s="861">
        <v>715476</v>
      </c>
      <c r="D20" s="861">
        <v>294213</v>
      </c>
      <c r="E20" s="861">
        <v>1597373</v>
      </c>
    </row>
    <row r="21" spans="1:5" ht="30" customHeight="1">
      <c r="A21" s="862"/>
      <c r="B21" s="861"/>
      <c r="C21" s="861"/>
      <c r="D21" s="861"/>
      <c r="E21" s="863"/>
    </row>
    <row r="22" spans="1:5" ht="30" customHeight="1">
      <c r="A22" s="864"/>
      <c r="B22" s="865"/>
      <c r="C22" s="866"/>
      <c r="D22" s="867"/>
      <c r="E22" s="868"/>
    </row>
    <row r="23" spans="1:5" ht="24.95" customHeight="1">
      <c r="A23" s="864"/>
      <c r="B23" s="865"/>
      <c r="C23" s="866"/>
      <c r="D23" s="865"/>
      <c r="E23" s="868"/>
    </row>
    <row r="24" spans="1:5" ht="24.95" customHeight="1">
      <c r="A24" s="864"/>
      <c r="B24" s="865"/>
      <c r="C24" s="866"/>
      <c r="D24" s="865"/>
      <c r="E24" s="868"/>
    </row>
    <row r="25" spans="1:5" ht="24.95" customHeight="1">
      <c r="A25" s="864"/>
      <c r="B25" s="865"/>
      <c r="C25" s="866"/>
      <c r="D25" s="865"/>
      <c r="E25" s="868"/>
    </row>
    <row r="26" spans="1:5" ht="39" customHeight="1">
      <c r="A26" s="869"/>
      <c r="B26" s="870"/>
      <c r="C26" s="871"/>
      <c r="D26" s="870"/>
      <c r="E26" s="872"/>
    </row>
  </sheetData>
  <mergeCells count="5">
    <mergeCell ref="A1:E1"/>
    <mergeCell ref="A4:E4"/>
    <mergeCell ref="A5:A6"/>
    <mergeCell ref="B5:D5"/>
    <mergeCell ref="E5:E6"/>
  </mergeCells>
  <phoneticPr fontId="3" type="noConversion"/>
  <printOptions horizontalCentered="1"/>
  <pageMargins left="0.86614173228346458" right="0.70866141732283472"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239</vt:i4>
      </vt:variant>
      <vt:variant>
        <vt:lpstr>具名範圍</vt:lpstr>
      </vt:variant>
      <vt:variant>
        <vt:i4>22</vt:i4>
      </vt:variant>
    </vt:vector>
  </HeadingPairs>
  <TitlesOfParts>
    <vt:vector size="261" baseType="lpstr">
      <vt:lpstr>27圖一</vt:lpstr>
      <vt:lpstr>28圖二</vt:lpstr>
      <vt:lpstr>29圖三 </vt:lpstr>
      <vt:lpstr>30圖四</vt:lpstr>
      <vt:lpstr>31圖五</vt:lpstr>
      <vt:lpstr>33-34收支餘絀預計表</vt:lpstr>
      <vt:lpstr>44餘絀撥補表</vt:lpstr>
      <vt:lpstr>45-47現金流量預計表</vt:lpstr>
      <vt:lpstr>49勞務收入-新竹</vt:lpstr>
      <vt:lpstr>50-51租金及權利金收入-新竹</vt:lpstr>
      <vt:lpstr>52其他業務收入-新竹</vt:lpstr>
      <vt:lpstr>53業務外收入-新竹</vt:lpstr>
      <vt:lpstr>54勞務收入-竹南</vt:lpstr>
      <vt:lpstr>55租金及權利金收入-竹南</vt:lpstr>
      <vt:lpstr>56其他業務收入-竹南</vt:lpstr>
      <vt:lpstr>57業務外收入-竹南</vt:lpstr>
      <vt:lpstr>58勞務收入-銅鑼</vt:lpstr>
      <vt:lpstr>59租金及權利金收入-銅鑼</vt:lpstr>
      <vt:lpstr>60其他業務收入-銅鑼</vt:lpstr>
      <vt:lpstr>61業務外收入-銅鑼</vt:lpstr>
      <vt:lpstr>62勞務收入-龍潭</vt:lpstr>
      <vt:lpstr>63租金及權利金收入-龍潭</vt:lpstr>
      <vt:lpstr>64其他業務收入-龍潭</vt:lpstr>
      <vt:lpstr>65業務外收入-龍潭</vt:lpstr>
      <vt:lpstr>66勞務收入-宜蘭</vt:lpstr>
      <vt:lpstr>67租金及權利金收入-宜蘭</vt:lpstr>
      <vt:lpstr>68其他業務收入</vt:lpstr>
      <vt:lpstr>69業務外收入</vt:lpstr>
      <vt:lpstr>70勞務收入-生醫</vt:lpstr>
      <vt:lpstr>71租金及權利金收入-生醫</vt:lpstr>
      <vt:lpstr>72業務外收入-生醫</vt:lpstr>
      <vt:lpstr>73教學收入-竹科實中</vt:lpstr>
      <vt:lpstr>74其他業務收入-竹科實中</vt:lpstr>
      <vt:lpstr>75業務外收入-竹科實中</vt:lpstr>
      <vt:lpstr>76勞務收入-台南</vt:lpstr>
      <vt:lpstr>77租金及權利金收入-台南</vt:lpstr>
      <vt:lpstr>78其他業務收入-台南</vt:lpstr>
      <vt:lpstr>79業務外收入-台南</vt:lpstr>
      <vt:lpstr>80勞務收入-高雄</vt:lpstr>
      <vt:lpstr>81租金及權利金收入-高雄</vt:lpstr>
      <vt:lpstr>82其他業務收入-高雄</vt:lpstr>
      <vt:lpstr>83業務外收入-高雄</vt:lpstr>
      <vt:lpstr>84勞務收入-橋頭</vt:lpstr>
      <vt:lpstr>85租金及權利金收入-橋頭</vt:lpstr>
      <vt:lpstr>86勞務收入-嘉義</vt:lpstr>
      <vt:lpstr>87租金及權利金收入-嘉義</vt:lpstr>
      <vt:lpstr>88租金及權利金收入-屏東</vt:lpstr>
      <vt:lpstr>89勞務收入-楠梓</vt:lpstr>
      <vt:lpstr>90教學收入-南科實中</vt:lpstr>
      <vt:lpstr>91其他業務收入-南科實中</vt:lpstr>
      <vt:lpstr>92業務外收入-南科實中</vt:lpstr>
      <vt:lpstr>93教學收入-嘉科實中</vt:lpstr>
      <vt:lpstr>94其他業務收入-嘉科實中</vt:lpstr>
      <vt:lpstr>95業務外收入-嘉科實中</vt:lpstr>
      <vt:lpstr>96教學收入-屏科實中</vt:lpstr>
      <vt:lpstr>97其他業務收入-屏科實中</vt:lpstr>
      <vt:lpstr>98業務外收入-屏科實中</vt:lpstr>
      <vt:lpstr>99其他業務收入-高科實中</vt:lpstr>
      <vt:lpstr>100業務外收入-高科實中</vt:lpstr>
      <vt:lpstr>101台中-勞務收入</vt:lpstr>
      <vt:lpstr>102台中-租金及權利金收入</vt:lpstr>
      <vt:lpstr>103台中-其他業務收入</vt:lpstr>
      <vt:lpstr>104台中-業務外收入</vt:lpstr>
      <vt:lpstr>105虎尾-勞務收入</vt:lpstr>
      <vt:lpstr>106虎尾-租金權利金收入</vt:lpstr>
      <vt:lpstr>107虎尾-其他業務收入</vt:lpstr>
      <vt:lpstr>108虎尾-業務外收入</vt:lpstr>
      <vt:lpstr>109后里-勞務收入</vt:lpstr>
      <vt:lpstr>110后里-租金及權利金收入</vt:lpstr>
      <vt:lpstr>111后里-其他業務收入</vt:lpstr>
      <vt:lpstr>112后里-業務外收入</vt:lpstr>
      <vt:lpstr>113二林-勞務收入</vt:lpstr>
      <vt:lpstr>114二林-租金及權利金收入</vt:lpstr>
      <vt:lpstr>115二林-其他業務收入</vt:lpstr>
      <vt:lpstr>116二林-業務外收入</vt:lpstr>
      <vt:lpstr>117中興-勞務收入</vt:lpstr>
      <vt:lpstr>118中興-租金及權利金收入</vt:lpstr>
      <vt:lpstr>119中興-其他業務收入</vt:lpstr>
      <vt:lpstr>120中興-業務外收入</vt:lpstr>
      <vt:lpstr>121實中-教學收入</vt:lpstr>
      <vt:lpstr>122實中-其他業務收入</vt:lpstr>
      <vt:lpstr>123實中-業務外收入</vt:lpstr>
      <vt:lpstr>124-131勞務成本-新竹</vt:lpstr>
      <vt:lpstr>132-148勞務成本說明-新竹</vt:lpstr>
      <vt:lpstr>149-156出租資產成本-新竹</vt:lpstr>
      <vt:lpstr>157-166出租資產成本說明 -新竹</vt:lpstr>
      <vt:lpstr>167-170其他業務費用-新竹</vt:lpstr>
      <vt:lpstr>171-177其他業務費用說明-新竹</vt:lpstr>
      <vt:lpstr>178-184勞務成本-竹南</vt:lpstr>
      <vt:lpstr>185-195勞務成本說明-竹南</vt:lpstr>
      <vt:lpstr>196-197出租資產成本-竹南</vt:lpstr>
      <vt:lpstr>198-200出租資產成本說明-竹南</vt:lpstr>
      <vt:lpstr>201其他業務費用-竹南</vt:lpstr>
      <vt:lpstr>202其他業務費用說明-竹南</vt:lpstr>
      <vt:lpstr>203-208勞務成本-銅鑼</vt:lpstr>
      <vt:lpstr>209-217勞務成本說明-銅鑼</vt:lpstr>
      <vt:lpstr>218出租資產成本-銅鑼</vt:lpstr>
      <vt:lpstr>219出租資產成本說明-銅鑼</vt:lpstr>
      <vt:lpstr>220-226勞務成本-龍潭</vt:lpstr>
      <vt:lpstr>227-235勞務成本說明-龍潭</vt:lpstr>
      <vt:lpstr>236出租資產成本-龍潭</vt:lpstr>
      <vt:lpstr>237出租資產成本說明-龍潭</vt:lpstr>
      <vt:lpstr>238-243勞務成本-宜蘭</vt:lpstr>
      <vt:lpstr>244-252勞務成本說明-宜蘭</vt:lpstr>
      <vt:lpstr>253-254出租資產成本-宜蘭</vt:lpstr>
      <vt:lpstr>255-256出租資產成本說明-宜蘭</vt:lpstr>
      <vt:lpstr>257其他業務費用-宜蘭</vt:lpstr>
      <vt:lpstr>258其他業務費用說明-宜蘭</vt:lpstr>
      <vt:lpstr>259-264勞務成本-生醫</vt:lpstr>
      <vt:lpstr>265-273勞務成本說明-生醫</vt:lpstr>
      <vt:lpstr>274-276出租資產成本-生醫</vt:lpstr>
      <vt:lpstr>277-279出租資產成本說明-生醫</vt:lpstr>
      <vt:lpstr>280其他業務費用-生醫</vt:lpstr>
      <vt:lpstr>281其他業務費用說明-生醫</vt:lpstr>
      <vt:lpstr>282-284教學成本-竹科實中</vt:lpstr>
      <vt:lpstr>285-290教學成本說明-竹科實中</vt:lpstr>
      <vt:lpstr>291-292其他業務成本-竹科實中</vt:lpstr>
      <vt:lpstr>293-295其他業務成本說明-竹科實中</vt:lpstr>
      <vt:lpstr>296管理及總務費用-竹科實中</vt:lpstr>
      <vt:lpstr>297-299管理及總務費用說明-竹科實中</vt:lpstr>
      <vt:lpstr>300財務費用-竹科</vt:lpstr>
      <vt:lpstr>301財務費用說明-竹科</vt:lpstr>
      <vt:lpstr>302其他業務外費用-全局</vt:lpstr>
      <vt:lpstr>303 其他業務外費用說明-竹科</vt:lpstr>
      <vt:lpstr>304-305其他業務外費用說明-竹科實中</vt:lpstr>
      <vt:lpstr>P307-316勞務成本-台南</vt:lpstr>
      <vt:lpstr>317-337勞務成本說明-台南</vt:lpstr>
      <vt:lpstr>338-340出租資產成本-台南</vt:lpstr>
      <vt:lpstr>341-346出租資產成本說明-台南</vt:lpstr>
      <vt:lpstr>347-351其他業務費用-台南</vt:lpstr>
      <vt:lpstr>352-357其他業務費用說明-台南</vt:lpstr>
      <vt:lpstr>358-365勞務成本-高雄</vt:lpstr>
      <vt:lpstr>366-378勞務成本說明-高雄</vt:lpstr>
      <vt:lpstr>379-382出租資產成本-高雄</vt:lpstr>
      <vt:lpstr>383-388出租資產成本說明-高雄</vt:lpstr>
      <vt:lpstr>389其他業務費用-高雄</vt:lpstr>
      <vt:lpstr>390其他業務費用說明-高雄</vt:lpstr>
      <vt:lpstr>391-394勞務成本-橋頭</vt:lpstr>
      <vt:lpstr>395-399勞務成本說明-橋頭</vt:lpstr>
      <vt:lpstr>400出租資產成本-橋頭</vt:lpstr>
      <vt:lpstr>401出租資產成本說明-橋頭</vt:lpstr>
      <vt:lpstr>402-405勞務成本-嘉義</vt:lpstr>
      <vt:lpstr>406-410勞務成本說明-嘉義</vt:lpstr>
      <vt:lpstr>411出租資產成本-嘉義</vt:lpstr>
      <vt:lpstr>412出租資產成本說明-嘉義</vt:lpstr>
      <vt:lpstr>413-415勞務成本-屏東</vt:lpstr>
      <vt:lpstr>416-419勞務成本說明-屏東</vt:lpstr>
      <vt:lpstr>420出租資產成本-屏東</vt:lpstr>
      <vt:lpstr>421出租資產成本說明-屏東</vt:lpstr>
      <vt:lpstr>422-425勞務成本-楠梓</vt:lpstr>
      <vt:lpstr>426-430勞務成本說明-楠梓</vt:lpstr>
      <vt:lpstr>431出租資產成本-楠梓</vt:lpstr>
      <vt:lpstr>432出租資產成本說明-楠梓</vt:lpstr>
      <vt:lpstr>433-435教學成本-南科實中</vt:lpstr>
      <vt:lpstr>436-440教學成本說明-南科實中</vt:lpstr>
      <vt:lpstr>441-442其他業務成本-南科實中</vt:lpstr>
      <vt:lpstr>443-444其他業務成本說明-南科實中</vt:lpstr>
      <vt:lpstr>445管理及總務費用-南科實中</vt:lpstr>
      <vt:lpstr>446-448管理及總務費用說明-南科實中</vt:lpstr>
      <vt:lpstr>449教學成本-嘉科實中</vt:lpstr>
      <vt:lpstr>450-453教學成本說明-嘉科實中</vt:lpstr>
      <vt:lpstr>454-455其他業務成本-嘉科實中</vt:lpstr>
      <vt:lpstr>456-457其他業務成本說明-嘉科實中</vt:lpstr>
      <vt:lpstr>458管理及總務費用-嘉科實中</vt:lpstr>
      <vt:lpstr>459-461管理及總務費用說明-嘉科實中</vt:lpstr>
      <vt:lpstr>462教學成本-屏科實中</vt:lpstr>
      <vt:lpstr>463-465教學成本說明-屏科實中</vt:lpstr>
      <vt:lpstr>466-467其他業務成本-屏科實中</vt:lpstr>
      <vt:lpstr>468-469其他業務成本說明-屏科實中</vt:lpstr>
      <vt:lpstr>470管理及總務費用-屏科實中</vt:lpstr>
      <vt:lpstr>471-473管理及總務費用說明-屏科實中</vt:lpstr>
      <vt:lpstr>474教學成本-高科實中</vt:lpstr>
      <vt:lpstr>475-476教學成本說明-高科實中</vt:lpstr>
      <vt:lpstr>477-478其他業務成本-高科實中</vt:lpstr>
      <vt:lpstr>479-480其他業務成本說明-高科實中</vt:lpstr>
      <vt:lpstr>481管理及總務費用-高科實中</vt:lpstr>
      <vt:lpstr>482-483管理及總務費用說明-高科實中</vt:lpstr>
      <vt:lpstr>484財務費用-南科</vt:lpstr>
      <vt:lpstr>485財務費用說明-南科</vt:lpstr>
      <vt:lpstr>486其他業務外費用-南科</vt:lpstr>
      <vt:lpstr>487其他業務外費用說明-南科</vt:lpstr>
      <vt:lpstr>488-496台中-勞務成本</vt:lpstr>
      <vt:lpstr>497-510台中-勞務成本說明</vt:lpstr>
      <vt:lpstr>511-514台中-出租資產成本</vt:lpstr>
      <vt:lpstr>515-520台中-出租資產成本說明</vt:lpstr>
      <vt:lpstr>521-524台中-其他業務費用</vt:lpstr>
      <vt:lpstr>525-529台中-其他業務費用說明</vt:lpstr>
      <vt:lpstr>530-537虎尾-勞務成本</vt:lpstr>
      <vt:lpstr>538-549虎尾-勞務成本說明</vt:lpstr>
      <vt:lpstr>550-551虎尾-出租資產成本</vt:lpstr>
      <vt:lpstr>552-554虎尾-出租資產成本說明</vt:lpstr>
      <vt:lpstr>555-562虎尾-出租資產成本說明</vt:lpstr>
      <vt:lpstr>563-573后里-勞務成本說明</vt:lpstr>
      <vt:lpstr>574后里-出租資產成本</vt:lpstr>
      <vt:lpstr>575后里-出租資產成本說明</vt:lpstr>
      <vt:lpstr>576-582二林-勞務成本</vt:lpstr>
      <vt:lpstr>583-592二林-勞務成本說明</vt:lpstr>
      <vt:lpstr>593-594二林-出租資產成本</vt:lpstr>
      <vt:lpstr>595-597二林-出租資產成本說明</vt:lpstr>
      <vt:lpstr>598二林-其他業務費用</vt:lpstr>
      <vt:lpstr>599二林-其他業務費用說明</vt:lpstr>
      <vt:lpstr>600-604中興-勞務成本</vt:lpstr>
      <vt:lpstr>605-610中興-勞務成本說明</vt:lpstr>
      <vt:lpstr>611-613中興-出租資產成本</vt:lpstr>
      <vt:lpstr>614-616中興-出租資產成本說明</vt:lpstr>
      <vt:lpstr>617中興-其他業務費用</vt:lpstr>
      <vt:lpstr>618中興-其他業務費用說明</vt:lpstr>
      <vt:lpstr>619中科實中-教學成本</vt:lpstr>
      <vt:lpstr>620-623中科實中-教學成本說明</vt:lpstr>
      <vt:lpstr>624-625中科實中-其他業務成本</vt:lpstr>
      <vt:lpstr>626-627中科實中-其他業務成本說明</vt:lpstr>
      <vt:lpstr>628中科實中-管理及總務費用</vt:lpstr>
      <vt:lpstr>629-631中科實中-管理及總務費用說明</vt:lpstr>
      <vt:lpstr>632中科-財務費用</vt:lpstr>
      <vt:lpstr>633中科-財務費用說明</vt:lpstr>
      <vt:lpstr>634中科-其他業務外費用</vt:lpstr>
      <vt:lpstr>635其他業務外費用說明-中科全局(不含實中)</vt:lpstr>
      <vt:lpstr>636其他業務外費用說明-中科實中</vt:lpstr>
      <vt:lpstr>638-641固定資產-改良擴充明細表</vt:lpstr>
      <vt:lpstr>642-660固定資產-改良擴充說明-竹.中.南(專案)</vt:lpstr>
      <vt:lpstr>661-674固定資產-改良擴充說明-竹.中.南(一般)</vt:lpstr>
      <vt:lpstr>676-677固定資產-資金來源明細</vt:lpstr>
      <vt:lpstr>678-681固定資產-預期進度明細表</vt:lpstr>
      <vt:lpstr>682-683資產折舊明細表</vt:lpstr>
      <vt:lpstr>684-685資產變賣明細表</vt:lpstr>
      <vt:lpstr>686基金數額增減明細表</vt:lpstr>
      <vt:lpstr>687購置無形資產明細表</vt:lpstr>
      <vt:lpstr>689-690預計平衡表</vt:lpstr>
      <vt:lpstr>691-693五年來主要業務計畫分析表</vt:lpstr>
      <vt:lpstr>694員工人數彙計表</vt:lpstr>
      <vt:lpstr>696-697用人費用彙計表</vt:lpstr>
      <vt:lpstr>698-706用人費用彙計表說明</vt:lpstr>
      <vt:lpstr>708-711各項費用彙計表</vt:lpstr>
      <vt:lpstr>712增購及汰舊換新管理用公務車輛明細表</vt:lpstr>
      <vt:lpstr>713一般建築及設備計晝之分年性項目明細表</vt:lpstr>
      <vt:lpstr>收入明細表</vt:lpstr>
      <vt:lpstr>2-3各項費用彙計表</vt:lpstr>
      <vt:lpstr>4-5收支餘絀預計表</vt:lpstr>
      <vt:lpstr>6主要營運分析彙整</vt:lpstr>
      <vt:lpstr>'2-3各項費用彙計表'!Print_Area</vt:lpstr>
      <vt:lpstr>'27圖一'!Print_Area</vt:lpstr>
      <vt:lpstr>'28圖二'!Print_Area</vt:lpstr>
      <vt:lpstr>'29圖三 '!Print_Area</vt:lpstr>
      <vt:lpstr>'301財務費用說明-竹科'!Print_Area</vt:lpstr>
      <vt:lpstr>'30圖四'!Print_Area</vt:lpstr>
      <vt:lpstr>'31圖五'!Print_Area</vt:lpstr>
      <vt:lpstr>'446-448管理及總務費用說明-南科實中'!Print_Area</vt:lpstr>
      <vt:lpstr>'4-5收支餘絀預計表'!Print_Area</vt:lpstr>
      <vt:lpstr>'485財務費用說明-南科'!Print_Area</vt:lpstr>
      <vt:lpstr>'642-660固定資產-改良擴充說明-竹.中.南(專案)'!Print_Area</vt:lpstr>
      <vt:lpstr>'661-674固定資產-改良擴充說明-竹.中.南(一般)'!Print_Area</vt:lpstr>
      <vt:lpstr>'687購置無形資產明細表'!Print_Area</vt:lpstr>
      <vt:lpstr>'698-706用人費用彙計表說明'!Print_Area</vt:lpstr>
      <vt:lpstr>'6主要營運分析彙整'!Print_Area</vt:lpstr>
      <vt:lpstr>'712增購及汰舊換新管理用公務車輛明細表'!Print_Area</vt:lpstr>
      <vt:lpstr>'713一般建築及設備計晝之分年性項目明細表'!Print_Area</vt:lpstr>
      <vt:lpstr>'2-3各項費用彙計表'!Print_Titles</vt:lpstr>
      <vt:lpstr>'4-5收支餘絀預計表'!Print_Titles</vt:lpstr>
      <vt:lpstr>'642-660固定資產-改良擴充說明-竹.中.南(專案)'!Print_Titles</vt:lpstr>
      <vt:lpstr>'661-674固定資產-改良擴充說明-竹.中.南(一般)'!Print_Titles</vt:lpstr>
      <vt:lpstr>'698-706用人費用彙計表說明'!Print_Titles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黃玉娟</dc:creator>
  <cp:lastModifiedBy>王順瑩</cp:lastModifiedBy>
  <cp:lastPrinted>2025-08-26T01:44:05Z</cp:lastPrinted>
  <dcterms:created xsi:type="dcterms:W3CDTF">2025-08-15T01:31:04Z</dcterms:created>
  <dcterms:modified xsi:type="dcterms:W3CDTF">2025-08-26T01:48:20Z</dcterms:modified>
</cp:coreProperties>
</file>